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4.xml" ContentType="application/vnd.openxmlformats-officedocument.spreadsheetml.worksheet+xml"/>
  <Override PartName="/xl/charts/chart7.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5.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10.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7.xml" ContentType="application/vnd.openxmlformats-officedocument.drawing+xml"/>
  <Override PartName="/xl/worksheets/sheet1.xml" ContentType="application/vnd.openxmlformats-officedocument.spreadsheetml.worksheet+xml"/>
  <Override PartName="/xl/styles.xml" ContentType="application/vnd.openxmlformats-officedocument.spreadsheetml.styles+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drawings/drawing2.xml" ContentType="application/vnd.openxmlformats-officedocument.drawing+xml"/>
  <Override PartName="/xl/drawings/drawing1.xml" ContentType="application/vnd.openxmlformats-officedocument.drawing+xml"/>
  <Override PartName="/xl/sharedStrings.xml" ContentType="application/vnd.openxmlformats-officedocument.spreadsheetml.sharedStrings+xml"/>
  <Override PartName="/xl/charts/chart4.xml" ContentType="application/vnd.openxmlformats-officedocument.drawingml.chart+xml"/>
  <Override PartName="/xl/worksheets/sheet48.xml" ContentType="application/vnd.openxmlformats-officedocument.spreadsheetml.worksheet+xml"/>
  <Override PartName="/xl/drawings/drawing3.xml" ContentType="application/vnd.openxmlformats-officedocument.drawing+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charts/chart1.xml" ContentType="application/vnd.openxmlformats-officedocument.drawingml.chart+xml"/>
  <Override PartName="/xl/worksheets/sheet25.xml" ContentType="application/vnd.openxmlformats-officedocument.spreadsheetml.worksheet+xml"/>
  <Override PartName="/xl/worksheets/sheet26.xml" ContentType="application/vnd.openxmlformats-officedocument.spreadsheetml.worksheet+xml"/>
  <Override PartName="/xl/worksheets/sheet23.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4.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drawings/drawing6.xml" ContentType="application/vnd.openxmlformats-officedocument.drawing+xml"/>
  <Override PartName="/xl/worksheets/sheet5.xml" ContentType="application/vnd.openxmlformats-officedocument.spreadsheetml.worksheet+xml"/>
  <Override PartName="/xl/charts/chart3.xml" ContentType="application/vnd.openxmlformats-officedocument.drawingml.chart+xml"/>
  <Override PartName="/xl/worksheets/sheet15.xml" ContentType="application/vnd.openxmlformats-officedocument.spreadsheetml.worksheet+xml"/>
  <Override PartName="/xl/worksheets/sheet12.xml" ContentType="application/vnd.openxmlformats-officedocument.spreadsheetml.worksheet+xml"/>
  <Override PartName="/xl/worksheets/sheet17.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Override PartName="/xl/worksheets/sheet22.xml" ContentType="application/vnd.openxmlformats-officedocument.spreadsheetml.worksheet+xml"/>
  <Override PartName="/xl/drawings/drawing5.xml" ContentType="application/vnd.openxmlformats-officedocument.drawing+xml"/>
  <Override PartName="/xl/worksheets/sheet16.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externalLinks/externalLink3.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alcChain.xml" ContentType="application/vnd.openxmlformats-officedocument.spreadsheetml.calcChain+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ttps://tasmaniannetworks.sharepoint.com/sites/Marinus-TechnicalandEconomic2/Shared Documents/Project Assessment Draft Report (PADR)/PADR assumptions workbook/"/>
    </mc:Choice>
  </mc:AlternateContent>
  <bookViews>
    <workbookView xWindow="0" yWindow="0" windowWidth="19170" windowHeight="6435"/>
  </bookViews>
  <sheets>
    <sheet name="Cover" sheetId="2" r:id="rId1"/>
    <sheet name="Change log" sheetId="7" r:id="rId2"/>
    <sheet name="Table of Contents" sheetId="3" r:id="rId3"/>
    <sheet name="Scenarios" sheetId="4" r:id="rId4"/>
    <sheet name="Renewable Energy Zones" sheetId="5" r:id="rId5"/>
    <sheet name="Demand summary" sheetId="40" r:id="rId6"/>
    <sheet name="Energy forecasts" sheetId="8" r:id="rId7"/>
    <sheet name="Rooftop PV forecast" sheetId="10" r:id="rId8"/>
    <sheet name="Small non-scheduled PV" sheetId="53" r:id="rId9"/>
    <sheet name="Small non-scheduled hydro" sheetId="52" r:id="rId10"/>
    <sheet name="Battery storage" sheetId="12" r:id="rId11"/>
    <sheet name="Electric Vehicles" sheetId="11" r:id="rId12"/>
    <sheet name="DSP" sheetId="13" r:id="rId13"/>
    <sheet name="Emission Trajectory" sheetId="15" r:id="rId14"/>
    <sheet name="VRET" sheetId="54" r:id="rId15"/>
    <sheet name="QRET" sheetId="18" r:id="rId16"/>
    <sheet name="Financial assumptions" sheetId="19" r:id="rId17"/>
    <sheet name="Build costs" sheetId="20" r:id="rId18"/>
    <sheet name="Refurbishment" sheetId="21" r:id="rId19"/>
    <sheet name="Retirement" sheetId="22" r:id="rId20"/>
    <sheet name="Coal capacity" sheetId="50" r:id="rId21"/>
    <sheet name="Gas and Liquid fuel price" sheetId="24" r:id="rId22"/>
    <sheet name="Coal and Biomass price" sheetId="25" r:id="rId23"/>
    <sheet name="Fixed OPEX" sheetId="26" r:id="rId24"/>
    <sheet name="Variable OPEX" sheetId="27" r:id="rId25"/>
    <sheet name="Connection cost" sheetId="28" r:id="rId26"/>
    <sheet name="Build limits" sheetId="38" r:id="rId27"/>
    <sheet name="Capacity Factors " sheetId="39" r:id="rId28"/>
    <sheet name="Lead Time" sheetId="29" r:id="rId29"/>
    <sheet name="Storage properties" sheetId="30" r:id="rId30"/>
    <sheet name="Mainland hydro Inflows" sheetId="31" r:id="rId31"/>
    <sheet name="Tasmanian hydro Inflows" sheetId="33" r:id="rId32"/>
    <sheet name="Prudent storage level" sheetId="51" r:id="rId33"/>
    <sheet name="Storage Initial Level" sheetId="34" r:id="rId34"/>
    <sheet name="Interconnector Capability" sheetId="35" r:id="rId35"/>
    <sheet name="Proportioning factors" sheetId="36" r:id="rId36"/>
    <sheet name="Augmentations" sheetId="37" r:id="rId37"/>
    <sheet name="Generator capacity" sheetId="44" r:id="rId38"/>
    <sheet name="Generation limits" sheetId="46" r:id="rId39"/>
    <sheet name="Seasonal ratings" sheetId="47" r:id="rId40"/>
    <sheet name="Generator Reliability Settings" sheetId="48" r:id="rId41"/>
    <sheet name="Maintenance" sheetId="49" r:id="rId42"/>
    <sheet name="Heat rates" sheetId="41" r:id="rId43"/>
    <sheet name="Auxiliary" sheetId="42" r:id="rId44"/>
    <sheet name="Emissions" sheetId="43" r:id="rId45"/>
    <sheet name="Reserves" sheetId="45" r:id="rId46"/>
    <sheet name="Mainland inertia" sheetId="55" r:id="rId47"/>
    <sheet name="Tasmanian inertia" sheetId="56" r:id="rId48"/>
  </sheets>
  <externalReferences>
    <externalReference r:id="rId49"/>
    <externalReference r:id="rId50"/>
    <externalReference r:id="rId51"/>
  </externalReferences>
  <definedNames>
    <definedName name="_xlnm._FilterDatabase" localSheetId="38" hidden="1">'Generation limits'!$I$14:$K$14</definedName>
    <definedName name="_xlnm._FilterDatabase" localSheetId="37" hidden="1">'Generator capacity'!$B$6:$C$158</definedName>
    <definedName name="_xlnm._FilterDatabase" localSheetId="4" hidden="1">'Renewable Energy Zones'!$B$6:$E$6</definedName>
    <definedName name="CIQWBGuid" localSheetId="10" hidden="1">"EY Assumptions Book (EON001) 2018-08-20a.xlsb"</definedName>
    <definedName name="CIQWBGuid" localSheetId="5" hidden="1">"7d3099d4-2420-4fb9-b322-4cb0a2eec4b0"</definedName>
    <definedName name="CIQWBGuid" localSheetId="12" hidden="1">"EY Assumptions Book (EON001) 2018-08-20a.xlsb"</definedName>
    <definedName name="CIQWBGuid" localSheetId="11" hidden="1">"EY Assumptions Book (EON001) 2018-08-20a.xlsb"</definedName>
    <definedName name="CIQWBGuid" localSheetId="13" hidden="1">"7d3099d4-2420-4fb9-b322-4cb0a2eec4b0"</definedName>
    <definedName name="CIQWBGuid" localSheetId="6" hidden="1">"EY Assumptions Book (EON001) 2018-08-20a.xlsb"</definedName>
    <definedName name="CIQWBGuid" localSheetId="7" hidden="1">"EY Assumptions Book (EON001) 2018-08-20a.xlsb"</definedName>
    <definedName name="CIQWBGuid" localSheetId="9" hidden="1">"EY Assumptions Book (EON001) 2018-08-20a.xlsb"</definedName>
    <definedName name="CIQWBGuid" localSheetId="8" hidden="1">"EY Assumptions Book (EON001) 2018-08-20a.xlsb"</definedName>
    <definedName name="CIQWBGuid" hidden="1">"5a5b081a-8928-4f2d-b2e4-5cced659f8ee"</definedName>
    <definedName name="Costs" localSheetId="30">'[1]New capital costs'!$C$4:$C$6</definedName>
    <definedName name="Costs" localSheetId="32">'[1]New capital costs'!$C$4:$C$6</definedName>
    <definedName name="Costs" localSheetId="33">'[1]New capital costs'!$C$4:$C$6</definedName>
    <definedName name="Costs" localSheetId="31">'[1]New capital costs'!$C$4:$C$6</definedName>
    <definedName name="Costs">'[2]New capital costs'!$C$4:$C$6</definedName>
    <definedName name="CostScenario">[3]Config!$O$3</definedName>
    <definedName name="FOREX_scenario" localSheetId="30">'[1]New capital costs'!$D$4:$D$6</definedName>
    <definedName name="FOREX_scenario" localSheetId="32">'[1]New capital costs'!$D$4:$D$6</definedName>
    <definedName name="FOREX_scenario" localSheetId="33">'[1]New capital costs'!$D$4:$D$6</definedName>
    <definedName name="FOREX_scenario" localSheetId="31">'[1]New capital costs'!$D$4:$D$6</definedName>
    <definedName name="FOREX_scenario">'[2]New capital costs'!$D$4:$D$6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42419.6529050926</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_xlnm.Print_Area" localSheetId="43">Auxiliary!$A$1:$G$69</definedName>
    <definedName name="_xlnm.Print_Area" localSheetId="17">'Build costs'!$A$1:$V$25</definedName>
    <definedName name="_xlnm.Print_Area" localSheetId="22">'Coal and Biomass price'!$A$1:$X$24</definedName>
    <definedName name="_xlnm.Print_Area" localSheetId="25">'Connection cost'!#REF!</definedName>
    <definedName name="_xlnm.Print_Area" localSheetId="44">Emissions!$A$1:$K$71</definedName>
    <definedName name="_xlnm.Print_Area" localSheetId="23">'Fixed OPEX'!$A$1:$G$69</definedName>
    <definedName name="_xlnm.Print_Area" localSheetId="37">'Generator capacity'!$A$1:$H$154</definedName>
    <definedName name="_xlnm.Print_Area" localSheetId="40">'Generator Reliability Settings'!$A$1:$I$24</definedName>
    <definedName name="_xlnm.Print_Area" localSheetId="42">'Heat rates'!$A$1:$F$67</definedName>
    <definedName name="_xlnm.Print_Area" localSheetId="34">'Interconnector Capability'!$A$1:$G$15</definedName>
    <definedName name="_xlnm.Print_Area" localSheetId="30">'Mainland hydro Inflows'!$A$1:$S$54</definedName>
    <definedName name="_xlnm.Print_Area" localSheetId="35">'Proportioning factors'!$A$1:$E$17</definedName>
    <definedName name="_xlnm.Print_Area" localSheetId="32">'Prudent storage level'!$A$1:$S$14</definedName>
    <definedName name="_xlnm.Print_Area" localSheetId="18">Refurbishment!$A$1:$E$23</definedName>
    <definedName name="_xlnm.Print_Area" localSheetId="19">Retirement!$A$1:$L$33</definedName>
    <definedName name="_xlnm.Print_Area" localSheetId="39">'Seasonal ratings'!$A$1:$I$152</definedName>
    <definedName name="_xlnm.Print_Area" localSheetId="29">'Storage properties'!$A$1:$F$36</definedName>
    <definedName name="_xlnm.Print_Area" localSheetId="31">'Tasmanian hydro Inflows'!$A$1:$S$42</definedName>
    <definedName name="_xlnm.Print_Area" localSheetId="24">'Variable OPEX'!$A$1:$G$71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3" i="51" l="1"/>
  <c r="B3" i="15"/>
  <c r="B3" i="18"/>
  <c r="B3" i="54"/>
  <c r="C6" i="20" l="1"/>
  <c r="C7" i="20"/>
  <c r="C6" i="15"/>
  <c r="C7" i="15"/>
  <c r="B3" i="56"/>
  <c r="B3" i="43"/>
  <c r="B3" i="49"/>
  <c r="B2" i="49"/>
  <c r="B3" i="33"/>
  <c r="B3" i="50"/>
  <c r="B3" i="19"/>
  <c r="B3" i="13"/>
  <c r="B3" i="52"/>
  <c r="D3" i="40"/>
  <c r="C5" i="10"/>
  <c r="C6" i="10"/>
  <c r="C7" i="10"/>
  <c r="C3" i="10"/>
  <c r="B3" i="8"/>
  <c r="B3" i="55"/>
  <c r="B2" i="56"/>
  <c r="B2" i="55"/>
  <c r="E7" i="29"/>
  <c r="E8" i="29"/>
  <c r="E9" i="29"/>
  <c r="E10" i="29"/>
  <c r="E11" i="29"/>
  <c r="E12" i="29"/>
  <c r="C13" i="54"/>
  <c r="C14" i="54" s="1"/>
  <c r="C15" i="54" s="1"/>
  <c r="C16" i="54" s="1"/>
  <c r="C9" i="54"/>
  <c r="B2" i="54"/>
  <c r="C7" i="8"/>
  <c r="C10" i="54" l="1"/>
  <c r="C11" i="54" s="1"/>
  <c r="B3" i="45"/>
  <c r="B2" i="45"/>
  <c r="E68" i="43"/>
  <c r="E67" i="43"/>
  <c r="E66" i="43"/>
  <c r="E65" i="43"/>
  <c r="E64" i="43"/>
  <c r="E63" i="43"/>
  <c r="E62" i="43"/>
  <c r="E61" i="43"/>
  <c r="E60" i="43"/>
  <c r="E59" i="43"/>
  <c r="E58" i="43"/>
  <c r="E57" i="43"/>
  <c r="E56" i="43"/>
  <c r="E55" i="43"/>
  <c r="E54" i="43"/>
  <c r="E53" i="43"/>
  <c r="E52" i="43"/>
  <c r="E51" i="43"/>
  <c r="E50" i="43"/>
  <c r="E49" i="43"/>
  <c r="E48" i="43"/>
  <c r="E47" i="43"/>
  <c r="E46" i="43"/>
  <c r="E45" i="43"/>
  <c r="E44" i="43"/>
  <c r="E43" i="43"/>
  <c r="E42" i="43"/>
  <c r="E41" i="43"/>
  <c r="E40" i="43"/>
  <c r="E39" i="43"/>
  <c r="E38" i="43"/>
  <c r="E37" i="43"/>
  <c r="E36" i="43"/>
  <c r="E35" i="43"/>
  <c r="E34" i="43"/>
  <c r="E33" i="43"/>
  <c r="E32" i="43"/>
  <c r="E31" i="43"/>
  <c r="E30" i="43"/>
  <c r="E29" i="43"/>
  <c r="E28" i="43"/>
  <c r="E27" i="43"/>
  <c r="E26" i="43"/>
  <c r="E25" i="43"/>
  <c r="E24" i="43"/>
  <c r="E23" i="43"/>
  <c r="E22" i="43"/>
  <c r="E21" i="43"/>
  <c r="E20" i="43"/>
  <c r="E19" i="43"/>
  <c r="E18" i="43"/>
  <c r="E17" i="43"/>
  <c r="E16" i="43"/>
  <c r="E15" i="43"/>
  <c r="E14" i="43"/>
  <c r="E13" i="43"/>
  <c r="E12" i="43"/>
  <c r="E11" i="43"/>
  <c r="E10" i="43"/>
  <c r="E9" i="43"/>
  <c r="E8" i="43"/>
  <c r="E7" i="43"/>
  <c r="B2" i="43"/>
  <c r="B3" i="42"/>
  <c r="B2" i="42"/>
  <c r="B3" i="41"/>
  <c r="B2" i="41"/>
  <c r="H16" i="48"/>
  <c r="H15" i="48"/>
  <c r="H14" i="48"/>
  <c r="H13" i="48"/>
  <c r="H12" i="48"/>
  <c r="H11" i="48"/>
  <c r="H10" i="48"/>
  <c r="H9" i="48"/>
  <c r="H8" i="48"/>
  <c r="B3" i="48"/>
  <c r="B2" i="48"/>
  <c r="B3" i="47"/>
  <c r="B2" i="47"/>
  <c r="B3" i="46"/>
  <c r="B2" i="46"/>
  <c r="B3" i="44"/>
  <c r="B2" i="44"/>
  <c r="B3" i="37"/>
  <c r="B2" i="37"/>
  <c r="B3" i="36"/>
  <c r="B2" i="36"/>
  <c r="B3" i="35"/>
  <c r="B2" i="35"/>
  <c r="B3" i="34"/>
  <c r="B2" i="34"/>
  <c r="B2" i="51"/>
  <c r="B2" i="33"/>
  <c r="B3" i="31"/>
  <c r="B2" i="31"/>
  <c r="B3" i="30"/>
  <c r="B2" i="30"/>
  <c r="B3" i="29"/>
  <c r="B2" i="29"/>
  <c r="B3" i="39"/>
  <c r="B2" i="39"/>
  <c r="B3" i="38"/>
  <c r="B2" i="38"/>
  <c r="B3" i="28"/>
  <c r="B2" i="28"/>
  <c r="B3" i="27"/>
  <c r="B2" i="27"/>
  <c r="B3" i="26"/>
  <c r="B2" i="26"/>
  <c r="AE23" i="25"/>
  <c r="AF23" i="25" s="1"/>
  <c r="AA23" i="25"/>
  <c r="AB23" i="25" s="1"/>
  <c r="AC23" i="25" s="1"/>
  <c r="AD23" i="25" s="1"/>
  <c r="X23" i="25"/>
  <c r="Y23" i="25" s="1"/>
  <c r="Z23" i="25" s="1"/>
  <c r="AA22" i="25"/>
  <c r="AB22" i="25" s="1"/>
  <c r="AC22" i="25" s="1"/>
  <c r="AD22" i="25" s="1"/>
  <c r="AE22" i="25" s="1"/>
  <c r="AF22" i="25" s="1"/>
  <c r="X22" i="25"/>
  <c r="Y22" i="25" s="1"/>
  <c r="Z22" i="25" s="1"/>
  <c r="AF21" i="25"/>
  <c r="Y21" i="25"/>
  <c r="Z21" i="25" s="1"/>
  <c r="AA21" i="25" s="1"/>
  <c r="AB21" i="25" s="1"/>
  <c r="AC21" i="25" s="1"/>
  <c r="AD21" i="25" s="1"/>
  <c r="AE21" i="25" s="1"/>
  <c r="X21" i="25"/>
  <c r="Y20" i="25"/>
  <c r="Z20" i="25" s="1"/>
  <c r="AA20" i="25" s="1"/>
  <c r="AB20" i="25" s="1"/>
  <c r="AC20" i="25" s="1"/>
  <c r="AD20" i="25" s="1"/>
  <c r="AE20" i="25" s="1"/>
  <c r="AF20" i="25" s="1"/>
  <c r="X20" i="25"/>
  <c r="AE19" i="25"/>
  <c r="AF19" i="25" s="1"/>
  <c r="AA19" i="25"/>
  <c r="AB19" i="25" s="1"/>
  <c r="AC19" i="25" s="1"/>
  <c r="AD19" i="25" s="1"/>
  <c r="X19" i="25"/>
  <c r="Y19" i="25" s="1"/>
  <c r="Z19" i="25" s="1"/>
  <c r="AA18" i="25"/>
  <c r="AB18" i="25" s="1"/>
  <c r="AC18" i="25" s="1"/>
  <c r="AD18" i="25" s="1"/>
  <c r="AE18" i="25" s="1"/>
  <c r="AF18" i="25" s="1"/>
  <c r="X18" i="25"/>
  <c r="Y18" i="25" s="1"/>
  <c r="Z18" i="25" s="1"/>
  <c r="AF17" i="25"/>
  <c r="Y17" i="25"/>
  <c r="Z17" i="25" s="1"/>
  <c r="AA17" i="25" s="1"/>
  <c r="AB17" i="25" s="1"/>
  <c r="AC17" i="25" s="1"/>
  <c r="AD17" i="25" s="1"/>
  <c r="AE17" i="25" s="1"/>
  <c r="X17" i="25"/>
  <c r="Y16" i="25"/>
  <c r="Z16" i="25" s="1"/>
  <c r="AA16" i="25" s="1"/>
  <c r="AB16" i="25" s="1"/>
  <c r="AC16" i="25" s="1"/>
  <c r="AD16" i="25" s="1"/>
  <c r="AE16" i="25" s="1"/>
  <c r="AF16" i="25" s="1"/>
  <c r="X16" i="25"/>
  <c r="AE15" i="25"/>
  <c r="AF15" i="25" s="1"/>
  <c r="AA15" i="25"/>
  <c r="AB15" i="25" s="1"/>
  <c r="AC15" i="25" s="1"/>
  <c r="AD15" i="25" s="1"/>
  <c r="X15" i="25"/>
  <c r="Y15" i="25" s="1"/>
  <c r="Z15" i="25" s="1"/>
  <c r="AA14" i="25"/>
  <c r="AB14" i="25" s="1"/>
  <c r="AC14" i="25" s="1"/>
  <c r="AD14" i="25" s="1"/>
  <c r="AE14" i="25" s="1"/>
  <c r="AF14" i="25" s="1"/>
  <c r="X14" i="25"/>
  <c r="Y14" i="25" s="1"/>
  <c r="Z14" i="25" s="1"/>
  <c r="AF13" i="25"/>
  <c r="Y13" i="25"/>
  <c r="Z13" i="25" s="1"/>
  <c r="AA13" i="25" s="1"/>
  <c r="AB13" i="25" s="1"/>
  <c r="AC13" i="25" s="1"/>
  <c r="AD13" i="25" s="1"/>
  <c r="AE13" i="25" s="1"/>
  <c r="X13" i="25"/>
  <c r="Y12" i="25"/>
  <c r="Z12" i="25" s="1"/>
  <c r="AA12" i="25" s="1"/>
  <c r="AB12" i="25" s="1"/>
  <c r="AC12" i="25" s="1"/>
  <c r="AD12" i="25" s="1"/>
  <c r="AE12" i="25" s="1"/>
  <c r="AF12" i="25" s="1"/>
  <c r="X12" i="25"/>
  <c r="AE11" i="25"/>
  <c r="AF11" i="25" s="1"/>
  <c r="AA11" i="25"/>
  <c r="AB11" i="25" s="1"/>
  <c r="AC11" i="25" s="1"/>
  <c r="AD11" i="25" s="1"/>
  <c r="X11" i="25"/>
  <c r="Y11" i="25" s="1"/>
  <c r="Z11" i="25" s="1"/>
  <c r="AA10" i="25"/>
  <c r="AB10" i="25" s="1"/>
  <c r="AC10" i="25" s="1"/>
  <c r="AD10" i="25" s="1"/>
  <c r="AE10" i="25" s="1"/>
  <c r="AF10" i="25" s="1"/>
  <c r="X10" i="25"/>
  <c r="Y10" i="25" s="1"/>
  <c r="Z10" i="25" s="1"/>
  <c r="AF9" i="25"/>
  <c r="Y9" i="25"/>
  <c r="Z9" i="25" s="1"/>
  <c r="AA9" i="25" s="1"/>
  <c r="AB9" i="25" s="1"/>
  <c r="AC9" i="25" s="1"/>
  <c r="AD9" i="25" s="1"/>
  <c r="AE9" i="25" s="1"/>
  <c r="X9" i="25"/>
  <c r="Y8" i="25"/>
  <c r="Z8" i="25" s="1"/>
  <c r="AA8" i="25" s="1"/>
  <c r="AB8" i="25" s="1"/>
  <c r="AC8" i="25" s="1"/>
  <c r="AD8" i="25" s="1"/>
  <c r="AE8" i="25" s="1"/>
  <c r="AF8" i="25" s="1"/>
  <c r="X8" i="25"/>
  <c r="B3" i="25"/>
  <c r="B2" i="25"/>
  <c r="AF148" i="24"/>
  <c r="Y148" i="24"/>
  <c r="Z148" i="24" s="1"/>
  <c r="AA148" i="24" s="1"/>
  <c r="AB148" i="24" s="1"/>
  <c r="AC148" i="24" s="1"/>
  <c r="AD148" i="24" s="1"/>
  <c r="AE148" i="24" s="1"/>
  <c r="X148" i="24"/>
  <c r="W148" i="24"/>
  <c r="AD144" i="24"/>
  <c r="AE144" i="24" s="1"/>
  <c r="AF144" i="24" s="1"/>
  <c r="W144" i="24"/>
  <c r="X144" i="24" s="1"/>
  <c r="Y144" i="24" s="1"/>
  <c r="Z144" i="24" s="1"/>
  <c r="AA144" i="24" s="1"/>
  <c r="AB144" i="24" s="1"/>
  <c r="AC144" i="24" s="1"/>
  <c r="AC143" i="24"/>
  <c r="AD143" i="24" s="1"/>
  <c r="AE143" i="24" s="1"/>
  <c r="AF143" i="24" s="1"/>
  <c r="X143" i="24"/>
  <c r="Y143" i="24" s="1"/>
  <c r="Z143" i="24" s="1"/>
  <c r="AA143" i="24" s="1"/>
  <c r="AB143" i="24" s="1"/>
  <c r="W143" i="24"/>
  <c r="Z142" i="24"/>
  <c r="AA142" i="24" s="1"/>
  <c r="AB142" i="24" s="1"/>
  <c r="AC142" i="24" s="1"/>
  <c r="AD142" i="24" s="1"/>
  <c r="AE142" i="24" s="1"/>
  <c r="AF142" i="24" s="1"/>
  <c r="W142" i="24"/>
  <c r="X142" i="24" s="1"/>
  <c r="Y142" i="24" s="1"/>
  <c r="AF141" i="24"/>
  <c r="AB141" i="24"/>
  <c r="AC141" i="24" s="1"/>
  <c r="AD141" i="24" s="1"/>
  <c r="AE141" i="24" s="1"/>
  <c r="X141" i="24"/>
  <c r="Y141" i="24" s="1"/>
  <c r="Z141" i="24" s="1"/>
  <c r="AA141" i="24" s="1"/>
  <c r="W141" i="24"/>
  <c r="AA140" i="24"/>
  <c r="AB140" i="24" s="1"/>
  <c r="AC140" i="24" s="1"/>
  <c r="AD140" i="24" s="1"/>
  <c r="AE140" i="24" s="1"/>
  <c r="AF140" i="24" s="1"/>
  <c r="W140" i="24"/>
  <c r="X140" i="24" s="1"/>
  <c r="Y140" i="24" s="1"/>
  <c r="Z140" i="24" s="1"/>
  <c r="AB139" i="24"/>
  <c r="AC139" i="24" s="1"/>
  <c r="AD139" i="24" s="1"/>
  <c r="AE139" i="24" s="1"/>
  <c r="AF139" i="24" s="1"/>
  <c r="Y139" i="24"/>
  <c r="Z139" i="24" s="1"/>
  <c r="AA139" i="24" s="1"/>
  <c r="X139" i="24"/>
  <c r="W139" i="24"/>
  <c r="AE138" i="24"/>
  <c r="AF138" i="24" s="1"/>
  <c r="Z138" i="24"/>
  <c r="AA138" i="24" s="1"/>
  <c r="AB138" i="24" s="1"/>
  <c r="AC138" i="24" s="1"/>
  <c r="AD138" i="24" s="1"/>
  <c r="W138" i="24"/>
  <c r="X138" i="24" s="1"/>
  <c r="Y138" i="24" s="1"/>
  <c r="Y137" i="24"/>
  <c r="Z137" i="24" s="1"/>
  <c r="AA137" i="24" s="1"/>
  <c r="AB137" i="24" s="1"/>
  <c r="AC137" i="24" s="1"/>
  <c r="AD137" i="24" s="1"/>
  <c r="AE137" i="24" s="1"/>
  <c r="AF137" i="24" s="1"/>
  <c r="X137" i="24"/>
  <c r="W137" i="24"/>
  <c r="W136" i="24"/>
  <c r="X136" i="24" s="1"/>
  <c r="Y136" i="24" s="1"/>
  <c r="Z136" i="24" s="1"/>
  <c r="AA136" i="24" s="1"/>
  <c r="AB136" i="24" s="1"/>
  <c r="AC136" i="24" s="1"/>
  <c r="AD136" i="24" s="1"/>
  <c r="AE136" i="24" s="1"/>
  <c r="AF136" i="24" s="1"/>
  <c r="X135" i="24"/>
  <c r="Y135" i="24" s="1"/>
  <c r="Z135" i="24" s="1"/>
  <c r="AA135" i="24" s="1"/>
  <c r="AB135" i="24" s="1"/>
  <c r="AC135" i="24" s="1"/>
  <c r="AD135" i="24" s="1"/>
  <c r="AE135" i="24" s="1"/>
  <c r="AF135" i="24" s="1"/>
  <c r="W135" i="24"/>
  <c r="AD133" i="24"/>
  <c r="AE133" i="24" s="1"/>
  <c r="AF133" i="24" s="1"/>
  <c r="Z133" i="24"/>
  <c r="AA133" i="24" s="1"/>
  <c r="AB133" i="24" s="1"/>
  <c r="AC133" i="24" s="1"/>
  <c r="W133" i="24"/>
  <c r="X133" i="24" s="1"/>
  <c r="Y133" i="24" s="1"/>
  <c r="AB132" i="24"/>
  <c r="AC132" i="24" s="1"/>
  <c r="AD132" i="24" s="1"/>
  <c r="AE132" i="24" s="1"/>
  <c r="AF132" i="24" s="1"/>
  <c r="X132" i="24"/>
  <c r="Y132" i="24" s="1"/>
  <c r="Z132" i="24" s="1"/>
  <c r="AA132" i="24" s="1"/>
  <c r="W132" i="24"/>
  <c r="W131" i="24"/>
  <c r="X131" i="24" s="1"/>
  <c r="Y131" i="24" s="1"/>
  <c r="Z131" i="24" s="1"/>
  <c r="AA131" i="24" s="1"/>
  <c r="AB131" i="24" s="1"/>
  <c r="AC131" i="24" s="1"/>
  <c r="AD131" i="24" s="1"/>
  <c r="AE131" i="24" s="1"/>
  <c r="AF131" i="24" s="1"/>
  <c r="AB130" i="24"/>
  <c r="AC130" i="24" s="1"/>
  <c r="AD130" i="24" s="1"/>
  <c r="AE130" i="24" s="1"/>
  <c r="AF130" i="24" s="1"/>
  <c r="Y130" i="24"/>
  <c r="Z130" i="24" s="1"/>
  <c r="AA130" i="24" s="1"/>
  <c r="X130" i="24"/>
  <c r="W130" i="24"/>
  <c r="Z129" i="24"/>
  <c r="AA129" i="24" s="1"/>
  <c r="AB129" i="24" s="1"/>
  <c r="AC129" i="24" s="1"/>
  <c r="AD129" i="24" s="1"/>
  <c r="AE129" i="24" s="1"/>
  <c r="AF129" i="24" s="1"/>
  <c r="W129" i="24"/>
  <c r="X129" i="24" s="1"/>
  <c r="Y129" i="24" s="1"/>
  <c r="AF128" i="24"/>
  <c r="Y128" i="24"/>
  <c r="Z128" i="24" s="1"/>
  <c r="AA128" i="24" s="1"/>
  <c r="AB128" i="24" s="1"/>
  <c r="AC128" i="24" s="1"/>
  <c r="AD128" i="24" s="1"/>
  <c r="AE128" i="24" s="1"/>
  <c r="X128" i="24"/>
  <c r="W128" i="24"/>
  <c r="AD127" i="24"/>
  <c r="AE127" i="24" s="1"/>
  <c r="AF127" i="24" s="1"/>
  <c r="W127" i="24"/>
  <c r="X127" i="24" s="1"/>
  <c r="Y127" i="24" s="1"/>
  <c r="Z127" i="24" s="1"/>
  <c r="AA127" i="24" s="1"/>
  <c r="AB127" i="24" s="1"/>
  <c r="AC127" i="24" s="1"/>
  <c r="AC126" i="24"/>
  <c r="AD126" i="24" s="1"/>
  <c r="AE126" i="24" s="1"/>
  <c r="AF126" i="24" s="1"/>
  <c r="X126" i="24"/>
  <c r="Y126" i="24" s="1"/>
  <c r="Z126" i="24" s="1"/>
  <c r="AA126" i="24" s="1"/>
  <c r="AB126" i="24" s="1"/>
  <c r="W126" i="24"/>
  <c r="Z125" i="24"/>
  <c r="AA125" i="24" s="1"/>
  <c r="AB125" i="24" s="1"/>
  <c r="AC125" i="24" s="1"/>
  <c r="AD125" i="24" s="1"/>
  <c r="AE125" i="24" s="1"/>
  <c r="AF125" i="24" s="1"/>
  <c r="W125" i="24"/>
  <c r="X125" i="24" s="1"/>
  <c r="Y125" i="24" s="1"/>
  <c r="AF124" i="24"/>
  <c r="AB124" i="24"/>
  <c r="AC124" i="24" s="1"/>
  <c r="AD124" i="24" s="1"/>
  <c r="AE124" i="24" s="1"/>
  <c r="X124" i="24"/>
  <c r="Y124" i="24" s="1"/>
  <c r="Z124" i="24" s="1"/>
  <c r="AA124" i="24" s="1"/>
  <c r="W124" i="24"/>
  <c r="AB123" i="24"/>
  <c r="AC123" i="24" s="1"/>
  <c r="AD123" i="24" s="1"/>
  <c r="AE123" i="24" s="1"/>
  <c r="AF123" i="24" s="1"/>
  <c r="W123" i="24"/>
  <c r="X123" i="24" s="1"/>
  <c r="Y123" i="24" s="1"/>
  <c r="Z123" i="24" s="1"/>
  <c r="AA123" i="24" s="1"/>
  <c r="AB122" i="24"/>
  <c r="AC122" i="24" s="1"/>
  <c r="AD122" i="24" s="1"/>
  <c r="AE122" i="24" s="1"/>
  <c r="AF122" i="24" s="1"/>
  <c r="Y122" i="24"/>
  <c r="Z122" i="24" s="1"/>
  <c r="AA122" i="24" s="1"/>
  <c r="X122" i="24"/>
  <c r="W122" i="24"/>
  <c r="AE121" i="24"/>
  <c r="AF121" i="24" s="1"/>
  <c r="Z121" i="24"/>
  <c r="AA121" i="24" s="1"/>
  <c r="AB121" i="24" s="1"/>
  <c r="AC121" i="24" s="1"/>
  <c r="AD121" i="24" s="1"/>
  <c r="W121" i="24"/>
  <c r="X121" i="24" s="1"/>
  <c r="Y121" i="24" s="1"/>
  <c r="Y120" i="24"/>
  <c r="Z120" i="24" s="1"/>
  <c r="AA120" i="24" s="1"/>
  <c r="AB120" i="24" s="1"/>
  <c r="AC120" i="24" s="1"/>
  <c r="AD120" i="24" s="1"/>
  <c r="AE120" i="24" s="1"/>
  <c r="AF120" i="24" s="1"/>
  <c r="X120" i="24"/>
  <c r="W120" i="24"/>
  <c r="W119" i="24"/>
  <c r="X119" i="24" s="1"/>
  <c r="Y119" i="24" s="1"/>
  <c r="Z119" i="24" s="1"/>
  <c r="AA119" i="24" s="1"/>
  <c r="AB119" i="24" s="1"/>
  <c r="AC119" i="24" s="1"/>
  <c r="AD119" i="24" s="1"/>
  <c r="AE119" i="24" s="1"/>
  <c r="AF119" i="24" s="1"/>
  <c r="AB118" i="24"/>
  <c r="AC118" i="24" s="1"/>
  <c r="AD118" i="24" s="1"/>
  <c r="AE118" i="24" s="1"/>
  <c r="AF118" i="24" s="1"/>
  <c r="Y118" i="24"/>
  <c r="Z118" i="24" s="1"/>
  <c r="AA118" i="24" s="1"/>
  <c r="X118" i="24"/>
  <c r="W118" i="24"/>
  <c r="Z117" i="24"/>
  <c r="AA117" i="24" s="1"/>
  <c r="AB117" i="24" s="1"/>
  <c r="AC117" i="24" s="1"/>
  <c r="AD117" i="24" s="1"/>
  <c r="AE117" i="24" s="1"/>
  <c r="AF117" i="24" s="1"/>
  <c r="W117" i="24"/>
  <c r="X117" i="24" s="1"/>
  <c r="Y117" i="24" s="1"/>
  <c r="AD116" i="24"/>
  <c r="AE116" i="24" s="1"/>
  <c r="AF116" i="24" s="1"/>
  <c r="Y116" i="24"/>
  <c r="Z116" i="24" s="1"/>
  <c r="AA116" i="24" s="1"/>
  <c r="AB116" i="24" s="1"/>
  <c r="AC116" i="24" s="1"/>
  <c r="X116" i="24"/>
  <c r="W116" i="24"/>
  <c r="AB115" i="24"/>
  <c r="AC115" i="24" s="1"/>
  <c r="AD115" i="24" s="1"/>
  <c r="AE115" i="24" s="1"/>
  <c r="AF115" i="24" s="1"/>
  <c r="W115" i="24"/>
  <c r="X115" i="24" s="1"/>
  <c r="Y115" i="24" s="1"/>
  <c r="Z115" i="24" s="1"/>
  <c r="AA115" i="24" s="1"/>
  <c r="AB114" i="24"/>
  <c r="AC114" i="24" s="1"/>
  <c r="AD114" i="24" s="1"/>
  <c r="AE114" i="24" s="1"/>
  <c r="AF114" i="24" s="1"/>
  <c r="Y114" i="24"/>
  <c r="Z114" i="24" s="1"/>
  <c r="AA114" i="24" s="1"/>
  <c r="X114" i="24"/>
  <c r="W114" i="24"/>
  <c r="AE113" i="24"/>
  <c r="AF113" i="24" s="1"/>
  <c r="Z113" i="24"/>
  <c r="AA113" i="24" s="1"/>
  <c r="AB113" i="24" s="1"/>
  <c r="AC113" i="24" s="1"/>
  <c r="AD113" i="24" s="1"/>
  <c r="W113" i="24"/>
  <c r="X113" i="24" s="1"/>
  <c r="Y113" i="24" s="1"/>
  <c r="Y112" i="24"/>
  <c r="Z112" i="24" s="1"/>
  <c r="AA112" i="24" s="1"/>
  <c r="AB112" i="24" s="1"/>
  <c r="AC112" i="24" s="1"/>
  <c r="AD112" i="24" s="1"/>
  <c r="AE112" i="24" s="1"/>
  <c r="AF112" i="24" s="1"/>
  <c r="X112" i="24"/>
  <c r="W112" i="24"/>
  <c r="W111" i="24"/>
  <c r="X111" i="24" s="1"/>
  <c r="Y111" i="24" s="1"/>
  <c r="Z111" i="24" s="1"/>
  <c r="AA111" i="24" s="1"/>
  <c r="AB111" i="24" s="1"/>
  <c r="AC111" i="24" s="1"/>
  <c r="AD111" i="24" s="1"/>
  <c r="AE111" i="24" s="1"/>
  <c r="AF111" i="24" s="1"/>
  <c r="AB110" i="24"/>
  <c r="AC110" i="24" s="1"/>
  <c r="AD110" i="24" s="1"/>
  <c r="AE110" i="24" s="1"/>
  <c r="AF110" i="24" s="1"/>
  <c r="Y110" i="24"/>
  <c r="Z110" i="24" s="1"/>
  <c r="AA110" i="24" s="1"/>
  <c r="X110" i="24"/>
  <c r="W110" i="24"/>
  <c r="Z109" i="24"/>
  <c r="AA109" i="24" s="1"/>
  <c r="AB109" i="24" s="1"/>
  <c r="AC109" i="24" s="1"/>
  <c r="AD109" i="24" s="1"/>
  <c r="AE109" i="24" s="1"/>
  <c r="AF109" i="24" s="1"/>
  <c r="W109" i="24"/>
  <c r="X109" i="24" s="1"/>
  <c r="Y109" i="24" s="1"/>
  <c r="AD108" i="24"/>
  <c r="AE108" i="24" s="1"/>
  <c r="AF108" i="24" s="1"/>
  <c r="Y108" i="24"/>
  <c r="Z108" i="24" s="1"/>
  <c r="AA108" i="24" s="1"/>
  <c r="AB108" i="24" s="1"/>
  <c r="AC108" i="24" s="1"/>
  <c r="X108" i="24"/>
  <c r="W108" i="24"/>
  <c r="AB107" i="24"/>
  <c r="AC107" i="24" s="1"/>
  <c r="AD107" i="24" s="1"/>
  <c r="AE107" i="24" s="1"/>
  <c r="AF107" i="24" s="1"/>
  <c r="W107" i="24"/>
  <c r="X107" i="24" s="1"/>
  <c r="Y107" i="24" s="1"/>
  <c r="Z107" i="24" s="1"/>
  <c r="AA107" i="24" s="1"/>
  <c r="AB106" i="24"/>
  <c r="AC106" i="24" s="1"/>
  <c r="AD106" i="24" s="1"/>
  <c r="AE106" i="24" s="1"/>
  <c r="AF106" i="24" s="1"/>
  <c r="Y106" i="24"/>
  <c r="Z106" i="24" s="1"/>
  <c r="AA106" i="24" s="1"/>
  <c r="X106" i="24"/>
  <c r="W106" i="24"/>
  <c r="AE105" i="24"/>
  <c r="AF105" i="24" s="1"/>
  <c r="Z105" i="24"/>
  <c r="AA105" i="24" s="1"/>
  <c r="AB105" i="24" s="1"/>
  <c r="AC105" i="24" s="1"/>
  <c r="AD105" i="24" s="1"/>
  <c r="W105" i="24"/>
  <c r="X105" i="24" s="1"/>
  <c r="Y105" i="24" s="1"/>
  <c r="Y104" i="24"/>
  <c r="Z104" i="24" s="1"/>
  <c r="AA104" i="24" s="1"/>
  <c r="AB104" i="24" s="1"/>
  <c r="AC104" i="24" s="1"/>
  <c r="AD104" i="24" s="1"/>
  <c r="AE104" i="24" s="1"/>
  <c r="AF104" i="24" s="1"/>
  <c r="X104" i="24"/>
  <c r="W104" i="24"/>
  <c r="W103" i="24"/>
  <c r="X103" i="24" s="1"/>
  <c r="Y103" i="24" s="1"/>
  <c r="Z103" i="24" s="1"/>
  <c r="AA103" i="24" s="1"/>
  <c r="AB103" i="24" s="1"/>
  <c r="AC103" i="24" s="1"/>
  <c r="AD103" i="24" s="1"/>
  <c r="AE103" i="24" s="1"/>
  <c r="AF103" i="24" s="1"/>
  <c r="AB99" i="24"/>
  <c r="AC99" i="24" s="1"/>
  <c r="AD99" i="24" s="1"/>
  <c r="AE99" i="24" s="1"/>
  <c r="AF99" i="24" s="1"/>
  <c r="Y99" i="24"/>
  <c r="Z99" i="24" s="1"/>
  <c r="AA99" i="24" s="1"/>
  <c r="X99" i="24"/>
  <c r="W99" i="24"/>
  <c r="Z98" i="24"/>
  <c r="AA98" i="24" s="1"/>
  <c r="AB98" i="24" s="1"/>
  <c r="AC98" i="24" s="1"/>
  <c r="AD98" i="24" s="1"/>
  <c r="AE98" i="24" s="1"/>
  <c r="AF98" i="24" s="1"/>
  <c r="W98" i="24"/>
  <c r="X98" i="24" s="1"/>
  <c r="Y98" i="24" s="1"/>
  <c r="AD97" i="24"/>
  <c r="AE97" i="24" s="1"/>
  <c r="AF97" i="24" s="1"/>
  <c r="Y97" i="24"/>
  <c r="Z97" i="24" s="1"/>
  <c r="AA97" i="24" s="1"/>
  <c r="AB97" i="24" s="1"/>
  <c r="AC97" i="24" s="1"/>
  <c r="W97" i="24"/>
  <c r="X97" i="24" s="1"/>
  <c r="AA96" i="24"/>
  <c r="AB96" i="24" s="1"/>
  <c r="AC96" i="24" s="1"/>
  <c r="AD96" i="24" s="1"/>
  <c r="AE96" i="24" s="1"/>
  <c r="AF96" i="24" s="1"/>
  <c r="W96" i="24"/>
  <c r="X96" i="24" s="1"/>
  <c r="Y96" i="24" s="1"/>
  <c r="Z96" i="24" s="1"/>
  <c r="AC95" i="24"/>
  <c r="AD95" i="24" s="1"/>
  <c r="AE95" i="24" s="1"/>
  <c r="AF95" i="24" s="1"/>
  <c r="Y95" i="24"/>
  <c r="Z95" i="24" s="1"/>
  <c r="AA95" i="24" s="1"/>
  <c r="AB95" i="24" s="1"/>
  <c r="W95" i="24"/>
  <c r="X95" i="24" s="1"/>
  <c r="AA94" i="24"/>
  <c r="AB94" i="24" s="1"/>
  <c r="AC94" i="24" s="1"/>
  <c r="AD94" i="24" s="1"/>
  <c r="AE94" i="24" s="1"/>
  <c r="AF94" i="24" s="1"/>
  <c r="W94" i="24"/>
  <c r="X94" i="24" s="1"/>
  <c r="Y94" i="24" s="1"/>
  <c r="Z94" i="24" s="1"/>
  <c r="AC93" i="24"/>
  <c r="AD93" i="24" s="1"/>
  <c r="AE93" i="24" s="1"/>
  <c r="AF93" i="24" s="1"/>
  <c r="Y93" i="24"/>
  <c r="Z93" i="24" s="1"/>
  <c r="AA93" i="24" s="1"/>
  <c r="AB93" i="24" s="1"/>
  <c r="W93" i="24"/>
  <c r="X93" i="24" s="1"/>
  <c r="AA92" i="24"/>
  <c r="AB92" i="24" s="1"/>
  <c r="AC92" i="24" s="1"/>
  <c r="AD92" i="24" s="1"/>
  <c r="AE92" i="24" s="1"/>
  <c r="AF92" i="24" s="1"/>
  <c r="W92" i="24"/>
  <c r="X92" i="24" s="1"/>
  <c r="Y92" i="24" s="1"/>
  <c r="Z92" i="24" s="1"/>
  <c r="AC91" i="24"/>
  <c r="AD91" i="24" s="1"/>
  <c r="AE91" i="24" s="1"/>
  <c r="AF91" i="24" s="1"/>
  <c r="Y91" i="24"/>
  <c r="Z91" i="24" s="1"/>
  <c r="AA91" i="24" s="1"/>
  <c r="AB91" i="24" s="1"/>
  <c r="W91" i="24"/>
  <c r="X91" i="24" s="1"/>
  <c r="AA90" i="24"/>
  <c r="AB90" i="24" s="1"/>
  <c r="AC90" i="24" s="1"/>
  <c r="AD90" i="24" s="1"/>
  <c r="AE90" i="24" s="1"/>
  <c r="AF90" i="24" s="1"/>
  <c r="Y90" i="24"/>
  <c r="Z90" i="24" s="1"/>
  <c r="W90" i="24"/>
  <c r="X90" i="24" s="1"/>
  <c r="Z88" i="24"/>
  <c r="AA88" i="24" s="1"/>
  <c r="AB88" i="24" s="1"/>
  <c r="AC88" i="24" s="1"/>
  <c r="AD88" i="24" s="1"/>
  <c r="AE88" i="24" s="1"/>
  <c r="AF88" i="24" s="1"/>
  <c r="X88" i="24"/>
  <c r="Y88" i="24" s="1"/>
  <c r="W88" i="24"/>
  <c r="Z87" i="24"/>
  <c r="AA87" i="24" s="1"/>
  <c r="AB87" i="24" s="1"/>
  <c r="AC87" i="24" s="1"/>
  <c r="AD87" i="24" s="1"/>
  <c r="AE87" i="24" s="1"/>
  <c r="AF87" i="24" s="1"/>
  <c r="X87" i="24"/>
  <c r="Y87" i="24" s="1"/>
  <c r="W87" i="24"/>
  <c r="Z86" i="24"/>
  <c r="AA86" i="24" s="1"/>
  <c r="AB86" i="24" s="1"/>
  <c r="AC86" i="24" s="1"/>
  <c r="AD86" i="24" s="1"/>
  <c r="AE86" i="24" s="1"/>
  <c r="AF86" i="24" s="1"/>
  <c r="X86" i="24"/>
  <c r="Y86" i="24" s="1"/>
  <c r="W86" i="24"/>
  <c r="Z85" i="24"/>
  <c r="AA85" i="24" s="1"/>
  <c r="AB85" i="24" s="1"/>
  <c r="AC85" i="24" s="1"/>
  <c r="AD85" i="24" s="1"/>
  <c r="AE85" i="24" s="1"/>
  <c r="AF85" i="24" s="1"/>
  <c r="X85" i="24"/>
  <c r="Y85" i="24" s="1"/>
  <c r="W85" i="24"/>
  <c r="Z84" i="24"/>
  <c r="AA84" i="24" s="1"/>
  <c r="AB84" i="24" s="1"/>
  <c r="AC84" i="24" s="1"/>
  <c r="AD84" i="24" s="1"/>
  <c r="AE84" i="24" s="1"/>
  <c r="AF84" i="24" s="1"/>
  <c r="X84" i="24"/>
  <c r="Y84" i="24" s="1"/>
  <c r="W84" i="24"/>
  <c r="Z83" i="24"/>
  <c r="AA83" i="24" s="1"/>
  <c r="AB83" i="24" s="1"/>
  <c r="AC83" i="24" s="1"/>
  <c r="AD83" i="24" s="1"/>
  <c r="AE83" i="24" s="1"/>
  <c r="AF83" i="24" s="1"/>
  <c r="X83" i="24"/>
  <c r="Y83" i="24" s="1"/>
  <c r="W83" i="24"/>
  <c r="Z82" i="24"/>
  <c r="AA82" i="24" s="1"/>
  <c r="AB82" i="24" s="1"/>
  <c r="AC82" i="24" s="1"/>
  <c r="AD82" i="24" s="1"/>
  <c r="AE82" i="24" s="1"/>
  <c r="AF82" i="24" s="1"/>
  <c r="X82" i="24"/>
  <c r="Y82" i="24" s="1"/>
  <c r="W82" i="24"/>
  <c r="Z81" i="24"/>
  <c r="AA81" i="24" s="1"/>
  <c r="AB81" i="24" s="1"/>
  <c r="AC81" i="24" s="1"/>
  <c r="AD81" i="24" s="1"/>
  <c r="AE81" i="24" s="1"/>
  <c r="AF81" i="24" s="1"/>
  <c r="X81" i="24"/>
  <c r="Y81" i="24" s="1"/>
  <c r="W81" i="24"/>
  <c r="Z80" i="24"/>
  <c r="AA80" i="24" s="1"/>
  <c r="AB80" i="24" s="1"/>
  <c r="AC80" i="24" s="1"/>
  <c r="AD80" i="24" s="1"/>
  <c r="AE80" i="24" s="1"/>
  <c r="AF80" i="24" s="1"/>
  <c r="X80" i="24"/>
  <c r="Y80" i="24" s="1"/>
  <c r="W80" i="24"/>
  <c r="Z79" i="24"/>
  <c r="AA79" i="24" s="1"/>
  <c r="AB79" i="24" s="1"/>
  <c r="AC79" i="24" s="1"/>
  <c r="AD79" i="24" s="1"/>
  <c r="AE79" i="24" s="1"/>
  <c r="AF79" i="24" s="1"/>
  <c r="X79" i="24"/>
  <c r="Y79" i="24" s="1"/>
  <c r="W79" i="24"/>
  <c r="Z78" i="24"/>
  <c r="AA78" i="24" s="1"/>
  <c r="AB78" i="24" s="1"/>
  <c r="AC78" i="24" s="1"/>
  <c r="AD78" i="24" s="1"/>
  <c r="AE78" i="24" s="1"/>
  <c r="AF78" i="24" s="1"/>
  <c r="X78" i="24"/>
  <c r="Y78" i="24" s="1"/>
  <c r="W78" i="24"/>
  <c r="Z77" i="24"/>
  <c r="AA77" i="24" s="1"/>
  <c r="AB77" i="24" s="1"/>
  <c r="AC77" i="24" s="1"/>
  <c r="AD77" i="24" s="1"/>
  <c r="AE77" i="24" s="1"/>
  <c r="AF77" i="24" s="1"/>
  <c r="X77" i="24"/>
  <c r="Y77" i="24" s="1"/>
  <c r="W77" i="24"/>
  <c r="Z76" i="24"/>
  <c r="AA76" i="24" s="1"/>
  <c r="AB76" i="24" s="1"/>
  <c r="AC76" i="24" s="1"/>
  <c r="AD76" i="24" s="1"/>
  <c r="AE76" i="24" s="1"/>
  <c r="AF76" i="24" s="1"/>
  <c r="X76" i="24"/>
  <c r="Y76" i="24" s="1"/>
  <c r="W76" i="24"/>
  <c r="Z75" i="24"/>
  <c r="AA75" i="24" s="1"/>
  <c r="AB75" i="24" s="1"/>
  <c r="AC75" i="24" s="1"/>
  <c r="AD75" i="24" s="1"/>
  <c r="AE75" i="24" s="1"/>
  <c r="AF75" i="24" s="1"/>
  <c r="X75" i="24"/>
  <c r="Y75" i="24" s="1"/>
  <c r="W75" i="24"/>
  <c r="Z74" i="24"/>
  <c r="AA74" i="24" s="1"/>
  <c r="AB74" i="24" s="1"/>
  <c r="AC74" i="24" s="1"/>
  <c r="AD74" i="24" s="1"/>
  <c r="AE74" i="24" s="1"/>
  <c r="AF74" i="24" s="1"/>
  <c r="X74" i="24"/>
  <c r="Y74" i="24" s="1"/>
  <c r="W74" i="24"/>
  <c r="Z73" i="24"/>
  <c r="AA73" i="24" s="1"/>
  <c r="AB73" i="24" s="1"/>
  <c r="AC73" i="24" s="1"/>
  <c r="AD73" i="24" s="1"/>
  <c r="AE73" i="24" s="1"/>
  <c r="AF73" i="24" s="1"/>
  <c r="X73" i="24"/>
  <c r="Y73" i="24" s="1"/>
  <c r="W73" i="24"/>
  <c r="Z72" i="24"/>
  <c r="AA72" i="24" s="1"/>
  <c r="AB72" i="24" s="1"/>
  <c r="AC72" i="24" s="1"/>
  <c r="AD72" i="24" s="1"/>
  <c r="AE72" i="24" s="1"/>
  <c r="AF72" i="24" s="1"/>
  <c r="X72" i="24"/>
  <c r="Y72" i="24" s="1"/>
  <c r="W72" i="24"/>
  <c r="Z71" i="24"/>
  <c r="AA71" i="24" s="1"/>
  <c r="AB71" i="24" s="1"/>
  <c r="AC71" i="24" s="1"/>
  <c r="AD71" i="24" s="1"/>
  <c r="AE71" i="24" s="1"/>
  <c r="AF71" i="24" s="1"/>
  <c r="X71" i="24"/>
  <c r="Y71" i="24" s="1"/>
  <c r="W71" i="24"/>
  <c r="Z70" i="24"/>
  <c r="AA70" i="24" s="1"/>
  <c r="AB70" i="24" s="1"/>
  <c r="AC70" i="24" s="1"/>
  <c r="AD70" i="24" s="1"/>
  <c r="AE70" i="24" s="1"/>
  <c r="AF70" i="24" s="1"/>
  <c r="X70" i="24"/>
  <c r="Y70" i="24" s="1"/>
  <c r="W70" i="24"/>
  <c r="Z69" i="24"/>
  <c r="AA69" i="24" s="1"/>
  <c r="AB69" i="24" s="1"/>
  <c r="AC69" i="24" s="1"/>
  <c r="AD69" i="24" s="1"/>
  <c r="AE69" i="24" s="1"/>
  <c r="AF69" i="24" s="1"/>
  <c r="X69" i="24"/>
  <c r="Y69" i="24" s="1"/>
  <c r="W69" i="24"/>
  <c r="Z68" i="24"/>
  <c r="AA68" i="24" s="1"/>
  <c r="AB68" i="24" s="1"/>
  <c r="AC68" i="24" s="1"/>
  <c r="AD68" i="24" s="1"/>
  <c r="AE68" i="24" s="1"/>
  <c r="AF68" i="24" s="1"/>
  <c r="X68" i="24"/>
  <c r="Y68" i="24" s="1"/>
  <c r="W68" i="24"/>
  <c r="Z67" i="24"/>
  <c r="AA67" i="24" s="1"/>
  <c r="AB67" i="24" s="1"/>
  <c r="AC67" i="24" s="1"/>
  <c r="AD67" i="24" s="1"/>
  <c r="AE67" i="24" s="1"/>
  <c r="AF67" i="24" s="1"/>
  <c r="X67" i="24"/>
  <c r="Y67" i="24" s="1"/>
  <c r="W67" i="24"/>
  <c r="Z66" i="24"/>
  <c r="AA66" i="24" s="1"/>
  <c r="AB66" i="24" s="1"/>
  <c r="AC66" i="24" s="1"/>
  <c r="AD66" i="24" s="1"/>
  <c r="AE66" i="24" s="1"/>
  <c r="AF66" i="24" s="1"/>
  <c r="X66" i="24"/>
  <c r="Y66" i="24" s="1"/>
  <c r="W66" i="24"/>
  <c r="Z65" i="24"/>
  <c r="AA65" i="24" s="1"/>
  <c r="AB65" i="24" s="1"/>
  <c r="AC65" i="24" s="1"/>
  <c r="AD65" i="24" s="1"/>
  <c r="AE65" i="24" s="1"/>
  <c r="AF65" i="24" s="1"/>
  <c r="X65" i="24"/>
  <c r="Y65" i="24" s="1"/>
  <c r="W65" i="24"/>
  <c r="Z64" i="24"/>
  <c r="AA64" i="24" s="1"/>
  <c r="AB64" i="24" s="1"/>
  <c r="AC64" i="24" s="1"/>
  <c r="AD64" i="24" s="1"/>
  <c r="AE64" i="24" s="1"/>
  <c r="AF64" i="24" s="1"/>
  <c r="X64" i="24"/>
  <c r="Y64" i="24" s="1"/>
  <c r="W64" i="24"/>
  <c r="Z63" i="24"/>
  <c r="AA63" i="24" s="1"/>
  <c r="AB63" i="24" s="1"/>
  <c r="AC63" i="24" s="1"/>
  <c r="AD63" i="24" s="1"/>
  <c r="AE63" i="24" s="1"/>
  <c r="AF63" i="24" s="1"/>
  <c r="X63" i="24"/>
  <c r="Y63" i="24" s="1"/>
  <c r="W63" i="24"/>
  <c r="Z62" i="24"/>
  <c r="AA62" i="24" s="1"/>
  <c r="AB62" i="24" s="1"/>
  <c r="AC62" i="24" s="1"/>
  <c r="AD62" i="24" s="1"/>
  <c r="AE62" i="24" s="1"/>
  <c r="AF62" i="24" s="1"/>
  <c r="X62" i="24"/>
  <c r="Y62" i="24" s="1"/>
  <c r="W62" i="24"/>
  <c r="Z61" i="24"/>
  <c r="AA61" i="24" s="1"/>
  <c r="AB61" i="24" s="1"/>
  <c r="AC61" i="24" s="1"/>
  <c r="AD61" i="24" s="1"/>
  <c r="AE61" i="24" s="1"/>
  <c r="AF61" i="24" s="1"/>
  <c r="X61" i="24"/>
  <c r="Y61" i="24" s="1"/>
  <c r="W61" i="24"/>
  <c r="Z60" i="24"/>
  <c r="AA60" i="24" s="1"/>
  <c r="AB60" i="24" s="1"/>
  <c r="AC60" i="24" s="1"/>
  <c r="AD60" i="24" s="1"/>
  <c r="AE60" i="24" s="1"/>
  <c r="AF60" i="24" s="1"/>
  <c r="X60" i="24"/>
  <c r="Y60" i="24" s="1"/>
  <c r="W60" i="24"/>
  <c r="Z59" i="24"/>
  <c r="AA59" i="24" s="1"/>
  <c r="AB59" i="24" s="1"/>
  <c r="AC59" i="24" s="1"/>
  <c r="AD59" i="24" s="1"/>
  <c r="AE59" i="24" s="1"/>
  <c r="AF59" i="24" s="1"/>
  <c r="X59" i="24"/>
  <c r="Y59" i="24" s="1"/>
  <c r="W59" i="24"/>
  <c r="Z58" i="24"/>
  <c r="AA58" i="24" s="1"/>
  <c r="AB58" i="24" s="1"/>
  <c r="AC58" i="24" s="1"/>
  <c r="AD58" i="24" s="1"/>
  <c r="AE58" i="24" s="1"/>
  <c r="AF58" i="24" s="1"/>
  <c r="X58" i="24"/>
  <c r="Y58" i="24" s="1"/>
  <c r="W58" i="24"/>
  <c r="Z54" i="24"/>
  <c r="AA54" i="24" s="1"/>
  <c r="AB54" i="24" s="1"/>
  <c r="AC54" i="24" s="1"/>
  <c r="AD54" i="24" s="1"/>
  <c r="AE54" i="24" s="1"/>
  <c r="AF54" i="24" s="1"/>
  <c r="X54" i="24"/>
  <c r="Y54" i="24" s="1"/>
  <c r="W54" i="24"/>
  <c r="Z53" i="24"/>
  <c r="AA53" i="24" s="1"/>
  <c r="AB53" i="24" s="1"/>
  <c r="AC53" i="24" s="1"/>
  <c r="AD53" i="24" s="1"/>
  <c r="AE53" i="24" s="1"/>
  <c r="AF53" i="24" s="1"/>
  <c r="X53" i="24"/>
  <c r="Y53" i="24" s="1"/>
  <c r="W53" i="24"/>
  <c r="Z52" i="24"/>
  <c r="AA52" i="24" s="1"/>
  <c r="AB52" i="24" s="1"/>
  <c r="AC52" i="24" s="1"/>
  <c r="AD52" i="24" s="1"/>
  <c r="AE52" i="24" s="1"/>
  <c r="AF52" i="24" s="1"/>
  <c r="X52" i="24"/>
  <c r="Y52" i="24" s="1"/>
  <c r="W52" i="24"/>
  <c r="Z51" i="24"/>
  <c r="AA51" i="24" s="1"/>
  <c r="AB51" i="24" s="1"/>
  <c r="AC51" i="24" s="1"/>
  <c r="AD51" i="24" s="1"/>
  <c r="AE51" i="24" s="1"/>
  <c r="AF51" i="24" s="1"/>
  <c r="X51" i="24"/>
  <c r="Y51" i="24" s="1"/>
  <c r="W51" i="24"/>
  <c r="Z50" i="24"/>
  <c r="AA50" i="24" s="1"/>
  <c r="AB50" i="24" s="1"/>
  <c r="AC50" i="24" s="1"/>
  <c r="AD50" i="24" s="1"/>
  <c r="AE50" i="24" s="1"/>
  <c r="AF50" i="24" s="1"/>
  <c r="X50" i="24"/>
  <c r="Y50" i="24" s="1"/>
  <c r="W50" i="24"/>
  <c r="Z49" i="24"/>
  <c r="AA49" i="24" s="1"/>
  <c r="AB49" i="24" s="1"/>
  <c r="AC49" i="24" s="1"/>
  <c r="AD49" i="24" s="1"/>
  <c r="AE49" i="24" s="1"/>
  <c r="AF49" i="24" s="1"/>
  <c r="X49" i="24"/>
  <c r="Y49" i="24" s="1"/>
  <c r="W49" i="24"/>
  <c r="Z48" i="24"/>
  <c r="AA48" i="24" s="1"/>
  <c r="AB48" i="24" s="1"/>
  <c r="AC48" i="24" s="1"/>
  <c r="AD48" i="24" s="1"/>
  <c r="AE48" i="24" s="1"/>
  <c r="AF48" i="24" s="1"/>
  <c r="X48" i="24"/>
  <c r="Y48" i="24" s="1"/>
  <c r="W48" i="24"/>
  <c r="Z47" i="24"/>
  <c r="AA47" i="24" s="1"/>
  <c r="AB47" i="24" s="1"/>
  <c r="AC47" i="24" s="1"/>
  <c r="AD47" i="24" s="1"/>
  <c r="AE47" i="24" s="1"/>
  <c r="AF47" i="24" s="1"/>
  <c r="X47" i="24"/>
  <c r="Y47" i="24" s="1"/>
  <c r="W47" i="24"/>
  <c r="Z46" i="24"/>
  <c r="AA46" i="24" s="1"/>
  <c r="AB46" i="24" s="1"/>
  <c r="AC46" i="24" s="1"/>
  <c r="AD46" i="24" s="1"/>
  <c r="AE46" i="24" s="1"/>
  <c r="AF46" i="24" s="1"/>
  <c r="X46" i="24"/>
  <c r="Y46" i="24" s="1"/>
  <c r="W46" i="24"/>
  <c r="Z45" i="24"/>
  <c r="AA45" i="24" s="1"/>
  <c r="AB45" i="24" s="1"/>
  <c r="AC45" i="24" s="1"/>
  <c r="AD45" i="24" s="1"/>
  <c r="AE45" i="24" s="1"/>
  <c r="AF45" i="24" s="1"/>
  <c r="X45" i="24"/>
  <c r="Y45" i="24" s="1"/>
  <c r="W45" i="24"/>
  <c r="Z43" i="24"/>
  <c r="AA43" i="24" s="1"/>
  <c r="AB43" i="24" s="1"/>
  <c r="AC43" i="24" s="1"/>
  <c r="AD43" i="24" s="1"/>
  <c r="AE43" i="24" s="1"/>
  <c r="AF43" i="24" s="1"/>
  <c r="X43" i="24"/>
  <c r="Y43" i="24" s="1"/>
  <c r="W43" i="24"/>
  <c r="Z42" i="24"/>
  <c r="AA42" i="24" s="1"/>
  <c r="AB42" i="24" s="1"/>
  <c r="AC42" i="24" s="1"/>
  <c r="AD42" i="24" s="1"/>
  <c r="AE42" i="24" s="1"/>
  <c r="AF42" i="24" s="1"/>
  <c r="X42" i="24"/>
  <c r="Y42" i="24" s="1"/>
  <c r="W42" i="24"/>
  <c r="Z41" i="24"/>
  <c r="AA41" i="24" s="1"/>
  <c r="AB41" i="24" s="1"/>
  <c r="AC41" i="24" s="1"/>
  <c r="AD41" i="24" s="1"/>
  <c r="AE41" i="24" s="1"/>
  <c r="AF41" i="24" s="1"/>
  <c r="X41" i="24"/>
  <c r="Y41" i="24" s="1"/>
  <c r="W41" i="24"/>
  <c r="Z40" i="24"/>
  <c r="AA40" i="24" s="1"/>
  <c r="AB40" i="24" s="1"/>
  <c r="AC40" i="24" s="1"/>
  <c r="AD40" i="24" s="1"/>
  <c r="AE40" i="24" s="1"/>
  <c r="AF40" i="24" s="1"/>
  <c r="X40" i="24"/>
  <c r="Y40" i="24" s="1"/>
  <c r="W40" i="24"/>
  <c r="Z39" i="24"/>
  <c r="AA39" i="24" s="1"/>
  <c r="AB39" i="24" s="1"/>
  <c r="AC39" i="24" s="1"/>
  <c r="AD39" i="24" s="1"/>
  <c r="AE39" i="24" s="1"/>
  <c r="AF39" i="24" s="1"/>
  <c r="X39" i="24"/>
  <c r="Y39" i="24" s="1"/>
  <c r="W39" i="24"/>
  <c r="Z38" i="24"/>
  <c r="AA38" i="24" s="1"/>
  <c r="AB38" i="24" s="1"/>
  <c r="AC38" i="24" s="1"/>
  <c r="AD38" i="24" s="1"/>
  <c r="AE38" i="24" s="1"/>
  <c r="AF38" i="24" s="1"/>
  <c r="X38" i="24"/>
  <c r="Y38" i="24" s="1"/>
  <c r="W38" i="24"/>
  <c r="Z37" i="24"/>
  <c r="AA37" i="24" s="1"/>
  <c r="AB37" i="24" s="1"/>
  <c r="AC37" i="24" s="1"/>
  <c r="AD37" i="24" s="1"/>
  <c r="AE37" i="24" s="1"/>
  <c r="AF37" i="24" s="1"/>
  <c r="X37" i="24"/>
  <c r="Y37" i="24" s="1"/>
  <c r="W37" i="24"/>
  <c r="Z36" i="24"/>
  <c r="AA36" i="24" s="1"/>
  <c r="AB36" i="24" s="1"/>
  <c r="AC36" i="24" s="1"/>
  <c r="AD36" i="24" s="1"/>
  <c r="AE36" i="24" s="1"/>
  <c r="AF36" i="24" s="1"/>
  <c r="X36" i="24"/>
  <c r="Y36" i="24" s="1"/>
  <c r="W36" i="24"/>
  <c r="Z35" i="24"/>
  <c r="AA35" i="24" s="1"/>
  <c r="AB35" i="24" s="1"/>
  <c r="AC35" i="24" s="1"/>
  <c r="AD35" i="24" s="1"/>
  <c r="AE35" i="24" s="1"/>
  <c r="AF35" i="24" s="1"/>
  <c r="X35" i="24"/>
  <c r="Y35" i="24" s="1"/>
  <c r="W35" i="24"/>
  <c r="Z34" i="24"/>
  <c r="AA34" i="24" s="1"/>
  <c r="AB34" i="24" s="1"/>
  <c r="AC34" i="24" s="1"/>
  <c r="AD34" i="24" s="1"/>
  <c r="AE34" i="24" s="1"/>
  <c r="AF34" i="24" s="1"/>
  <c r="X34" i="24"/>
  <c r="Y34" i="24" s="1"/>
  <c r="W34" i="24"/>
  <c r="Z33" i="24"/>
  <c r="AA33" i="24" s="1"/>
  <c r="AB33" i="24" s="1"/>
  <c r="AC33" i="24" s="1"/>
  <c r="AD33" i="24" s="1"/>
  <c r="AE33" i="24" s="1"/>
  <c r="AF33" i="24" s="1"/>
  <c r="X33" i="24"/>
  <c r="Y33" i="24" s="1"/>
  <c r="W33" i="24"/>
  <c r="Z32" i="24"/>
  <c r="AA32" i="24" s="1"/>
  <c r="AB32" i="24" s="1"/>
  <c r="AC32" i="24" s="1"/>
  <c r="AD32" i="24" s="1"/>
  <c r="AE32" i="24" s="1"/>
  <c r="AF32" i="24" s="1"/>
  <c r="X32" i="24"/>
  <c r="Y32" i="24" s="1"/>
  <c r="W32" i="24"/>
  <c r="Z31" i="24"/>
  <c r="AA31" i="24" s="1"/>
  <c r="AB31" i="24" s="1"/>
  <c r="AC31" i="24" s="1"/>
  <c r="AD31" i="24" s="1"/>
  <c r="AE31" i="24" s="1"/>
  <c r="AF31" i="24" s="1"/>
  <c r="X31" i="24"/>
  <c r="Y31" i="24" s="1"/>
  <c r="W31" i="24"/>
  <c r="Z30" i="24"/>
  <c r="AA30" i="24" s="1"/>
  <c r="AB30" i="24" s="1"/>
  <c r="AC30" i="24" s="1"/>
  <c r="AD30" i="24" s="1"/>
  <c r="AE30" i="24" s="1"/>
  <c r="AF30" i="24" s="1"/>
  <c r="X30" i="24"/>
  <c r="Y30" i="24" s="1"/>
  <c r="W30" i="24"/>
  <c r="Z29" i="24"/>
  <c r="AA29" i="24" s="1"/>
  <c r="AB29" i="24" s="1"/>
  <c r="AC29" i="24" s="1"/>
  <c r="AD29" i="24" s="1"/>
  <c r="AE29" i="24" s="1"/>
  <c r="AF29" i="24" s="1"/>
  <c r="X29" i="24"/>
  <c r="Y29" i="24" s="1"/>
  <c r="W29" i="24"/>
  <c r="Z28" i="24"/>
  <c r="AA28" i="24" s="1"/>
  <c r="AB28" i="24" s="1"/>
  <c r="AC28" i="24" s="1"/>
  <c r="AD28" i="24" s="1"/>
  <c r="AE28" i="24" s="1"/>
  <c r="AF28" i="24" s="1"/>
  <c r="X28" i="24"/>
  <c r="Y28" i="24" s="1"/>
  <c r="W28" i="24"/>
  <c r="Z27" i="24"/>
  <c r="AA27" i="24" s="1"/>
  <c r="AB27" i="24" s="1"/>
  <c r="AC27" i="24" s="1"/>
  <c r="AD27" i="24" s="1"/>
  <c r="AE27" i="24" s="1"/>
  <c r="AF27" i="24" s="1"/>
  <c r="X27" i="24"/>
  <c r="Y27" i="24" s="1"/>
  <c r="W27" i="24"/>
  <c r="Z26" i="24"/>
  <c r="AA26" i="24" s="1"/>
  <c r="AB26" i="24" s="1"/>
  <c r="AC26" i="24" s="1"/>
  <c r="AD26" i="24" s="1"/>
  <c r="AE26" i="24" s="1"/>
  <c r="AF26" i="24" s="1"/>
  <c r="X26" i="24"/>
  <c r="Y26" i="24" s="1"/>
  <c r="W26" i="24"/>
  <c r="Z25" i="24"/>
  <c r="AA25" i="24" s="1"/>
  <c r="AB25" i="24" s="1"/>
  <c r="AC25" i="24" s="1"/>
  <c r="AD25" i="24" s="1"/>
  <c r="AE25" i="24" s="1"/>
  <c r="AF25" i="24" s="1"/>
  <c r="X25" i="24"/>
  <c r="Y25" i="24" s="1"/>
  <c r="W25" i="24"/>
  <c r="Z24" i="24"/>
  <c r="AA24" i="24" s="1"/>
  <c r="AB24" i="24" s="1"/>
  <c r="AC24" i="24" s="1"/>
  <c r="AD24" i="24" s="1"/>
  <c r="AE24" i="24" s="1"/>
  <c r="AF24" i="24" s="1"/>
  <c r="X24" i="24"/>
  <c r="Y24" i="24" s="1"/>
  <c r="W24" i="24"/>
  <c r="Z23" i="24"/>
  <c r="AA23" i="24" s="1"/>
  <c r="AB23" i="24" s="1"/>
  <c r="AC23" i="24" s="1"/>
  <c r="AD23" i="24" s="1"/>
  <c r="AE23" i="24" s="1"/>
  <c r="AF23" i="24" s="1"/>
  <c r="X23" i="24"/>
  <c r="Y23" i="24" s="1"/>
  <c r="W23" i="24"/>
  <c r="Z22" i="24"/>
  <c r="AA22" i="24" s="1"/>
  <c r="AB22" i="24" s="1"/>
  <c r="AC22" i="24" s="1"/>
  <c r="AD22" i="24" s="1"/>
  <c r="AE22" i="24" s="1"/>
  <c r="AF22" i="24" s="1"/>
  <c r="X22" i="24"/>
  <c r="Y22" i="24" s="1"/>
  <c r="W22" i="24"/>
  <c r="Z21" i="24"/>
  <c r="AA21" i="24" s="1"/>
  <c r="AB21" i="24" s="1"/>
  <c r="AC21" i="24" s="1"/>
  <c r="AD21" i="24" s="1"/>
  <c r="AE21" i="24" s="1"/>
  <c r="AF21" i="24" s="1"/>
  <c r="X21" i="24"/>
  <c r="Y21" i="24" s="1"/>
  <c r="W21" i="24"/>
  <c r="Z20" i="24"/>
  <c r="AA20" i="24" s="1"/>
  <c r="AB20" i="24" s="1"/>
  <c r="AC20" i="24" s="1"/>
  <c r="AD20" i="24" s="1"/>
  <c r="AE20" i="24" s="1"/>
  <c r="AF20" i="24" s="1"/>
  <c r="X20" i="24"/>
  <c r="Y20" i="24" s="1"/>
  <c r="W20" i="24"/>
  <c r="Z19" i="24"/>
  <c r="AA19" i="24" s="1"/>
  <c r="AB19" i="24" s="1"/>
  <c r="AC19" i="24" s="1"/>
  <c r="AD19" i="24" s="1"/>
  <c r="AE19" i="24" s="1"/>
  <c r="AF19" i="24" s="1"/>
  <c r="X19" i="24"/>
  <c r="Y19" i="24" s="1"/>
  <c r="W19" i="24"/>
  <c r="Z18" i="24"/>
  <c r="AA18" i="24" s="1"/>
  <c r="AB18" i="24" s="1"/>
  <c r="AC18" i="24" s="1"/>
  <c r="AD18" i="24" s="1"/>
  <c r="AE18" i="24" s="1"/>
  <c r="AF18" i="24" s="1"/>
  <c r="X18" i="24"/>
  <c r="Y18" i="24" s="1"/>
  <c r="W18" i="24"/>
  <c r="Z17" i="24"/>
  <c r="AA17" i="24" s="1"/>
  <c r="AB17" i="24" s="1"/>
  <c r="AC17" i="24" s="1"/>
  <c r="AD17" i="24" s="1"/>
  <c r="AE17" i="24" s="1"/>
  <c r="AF17" i="24" s="1"/>
  <c r="X17" i="24"/>
  <c r="Y17" i="24" s="1"/>
  <c r="W17" i="24"/>
  <c r="Z16" i="24"/>
  <c r="AA16" i="24" s="1"/>
  <c r="AB16" i="24" s="1"/>
  <c r="AC16" i="24" s="1"/>
  <c r="AD16" i="24" s="1"/>
  <c r="AE16" i="24" s="1"/>
  <c r="AF16" i="24" s="1"/>
  <c r="X16" i="24"/>
  <c r="Y16" i="24" s="1"/>
  <c r="W16" i="24"/>
  <c r="Z15" i="24"/>
  <c r="AA15" i="24" s="1"/>
  <c r="AB15" i="24" s="1"/>
  <c r="AC15" i="24" s="1"/>
  <c r="AD15" i="24" s="1"/>
  <c r="AE15" i="24" s="1"/>
  <c r="AF15" i="24" s="1"/>
  <c r="X15" i="24"/>
  <c r="Y15" i="24" s="1"/>
  <c r="W15" i="24"/>
  <c r="W14" i="24"/>
  <c r="X14" i="24" s="1"/>
  <c r="Y14" i="24" s="1"/>
  <c r="Z14" i="24" s="1"/>
  <c r="AA14" i="24" s="1"/>
  <c r="AB14" i="24" s="1"/>
  <c r="AC14" i="24" s="1"/>
  <c r="AD14" i="24" s="1"/>
  <c r="AE14" i="24" s="1"/>
  <c r="AF14" i="24" s="1"/>
  <c r="W13" i="24"/>
  <c r="X13" i="24" s="1"/>
  <c r="Y13" i="24" s="1"/>
  <c r="Z13" i="24" s="1"/>
  <c r="AA13" i="24" s="1"/>
  <c r="AB13" i="24" s="1"/>
  <c r="AC13" i="24" s="1"/>
  <c r="AD13" i="24" s="1"/>
  <c r="AE13" i="24" s="1"/>
  <c r="AF13" i="24" s="1"/>
  <c r="C9" i="24"/>
  <c r="C8" i="24"/>
  <c r="C7" i="24"/>
  <c r="B3" i="24"/>
  <c r="B2" i="24"/>
  <c r="B2" i="50"/>
  <c r="F295" i="22"/>
  <c r="F294" i="22"/>
  <c r="F293" i="22"/>
  <c r="F292" i="22"/>
  <c r="F291" i="22"/>
  <c r="F290" i="22"/>
  <c r="F289" i="22"/>
  <c r="F288" i="22"/>
  <c r="F287" i="22"/>
  <c r="F286" i="22"/>
  <c r="F285" i="22"/>
  <c r="F284" i="22"/>
  <c r="F283" i="22"/>
  <c r="F282" i="22"/>
  <c r="F281" i="22"/>
  <c r="F280" i="22"/>
  <c r="F279" i="22"/>
  <c r="F278" i="22"/>
  <c r="F277" i="22"/>
  <c r="F276" i="22"/>
  <c r="F275" i="22"/>
  <c r="F274" i="22"/>
  <c r="F273" i="22"/>
  <c r="F272" i="22"/>
  <c r="F271" i="22"/>
  <c r="F270" i="22"/>
  <c r="F269" i="22"/>
  <c r="F268" i="22"/>
  <c r="F267" i="22"/>
  <c r="F266" i="22"/>
  <c r="F265" i="22"/>
  <c r="F264" i="22"/>
  <c r="F263" i="22"/>
  <c r="F262" i="22"/>
  <c r="F261" i="22"/>
  <c r="F260" i="22"/>
  <c r="F259" i="22"/>
  <c r="F258" i="22"/>
  <c r="F257" i="22"/>
  <c r="F248" i="22"/>
  <c r="F247" i="22"/>
  <c r="F246" i="22"/>
  <c r="F245" i="22"/>
  <c r="F244" i="22"/>
  <c r="F243" i="22"/>
  <c r="F242" i="22"/>
  <c r="F241" i="22"/>
  <c r="F240" i="22"/>
  <c r="F239" i="22"/>
  <c r="F238" i="22"/>
  <c r="F237" i="22"/>
  <c r="F236" i="22"/>
  <c r="F235" i="22"/>
  <c r="F234" i="22"/>
  <c r="F233" i="22"/>
  <c r="F232" i="22"/>
  <c r="F231" i="22"/>
  <c r="F230" i="22"/>
  <c r="F229" i="22"/>
  <c r="F228" i="22"/>
  <c r="F227" i="22"/>
  <c r="F226" i="22"/>
  <c r="F225" i="22"/>
  <c r="F224" i="22"/>
  <c r="F223" i="22"/>
  <c r="F222" i="22"/>
  <c r="F221" i="22"/>
  <c r="F220" i="22"/>
  <c r="F219" i="22"/>
  <c r="F218" i="22"/>
  <c r="F217" i="22"/>
  <c r="F216" i="22"/>
  <c r="F215" i="22"/>
  <c r="F214" i="22"/>
  <c r="F213" i="22"/>
  <c r="F212" i="22"/>
  <c r="F211" i="22"/>
  <c r="F210" i="22"/>
  <c r="F209" i="22"/>
  <c r="F208" i="22"/>
  <c r="F207" i="22"/>
  <c r="F206" i="22"/>
  <c r="F205" i="22"/>
  <c r="F204" i="22"/>
  <c r="F203" i="22"/>
  <c r="F202" i="22"/>
  <c r="F201" i="22"/>
  <c r="F200" i="22"/>
  <c r="F199" i="22"/>
  <c r="F198" i="22"/>
  <c r="F197" i="22"/>
  <c r="F196" i="22"/>
  <c r="F195" i="22"/>
  <c r="F194" i="22"/>
  <c r="F193" i="22"/>
  <c r="F192" i="22"/>
  <c r="F191" i="22"/>
  <c r="F190" i="22"/>
  <c r="F189" i="22"/>
  <c r="F188" i="22"/>
  <c r="F187" i="22"/>
  <c r="F186" i="22"/>
  <c r="F185" i="22"/>
  <c r="F184" i="22"/>
  <c r="F183" i="22"/>
  <c r="F182" i="22"/>
  <c r="F181" i="22"/>
  <c r="F180" i="22"/>
  <c r="F179" i="22"/>
  <c r="F178" i="22"/>
  <c r="F177" i="22"/>
  <c r="F176" i="22"/>
  <c r="F175" i="22"/>
  <c r="F174" i="22"/>
  <c r="F173" i="22"/>
  <c r="F172" i="22"/>
  <c r="F171" i="22"/>
  <c r="F170" i="22"/>
  <c r="F169" i="22"/>
  <c r="F168" i="22"/>
  <c r="F167" i="22"/>
  <c r="F166" i="22"/>
  <c r="F165" i="22"/>
  <c r="F164" i="22"/>
  <c r="F163" i="22"/>
  <c r="F162" i="22"/>
  <c r="F161" i="22"/>
  <c r="F160" i="22"/>
  <c r="F159" i="22"/>
  <c r="F158" i="22"/>
  <c r="F157" i="22"/>
  <c r="F156" i="22"/>
  <c r="F155" i="22"/>
  <c r="F154" i="22"/>
  <c r="F153" i="22"/>
  <c r="F152" i="22"/>
  <c r="F151" i="22"/>
  <c r="F150" i="22"/>
  <c r="F149" i="22"/>
  <c r="F148" i="22"/>
  <c r="F147" i="22"/>
  <c r="F146" i="22"/>
  <c r="F145" i="22"/>
  <c r="F144" i="22"/>
  <c r="F143" i="22"/>
  <c r="F142" i="22"/>
  <c r="F141" i="22"/>
  <c r="F140" i="22"/>
  <c r="F139" i="22"/>
  <c r="F138" i="22"/>
  <c r="F137" i="22"/>
  <c r="F136" i="22"/>
  <c r="F135" i="22"/>
  <c r="F134" i="22"/>
  <c r="F133" i="22"/>
  <c r="F132" i="22"/>
  <c r="F131" i="22"/>
  <c r="F130" i="22"/>
  <c r="F129" i="22"/>
  <c r="F128" i="22"/>
  <c r="F127" i="22"/>
  <c r="F126" i="22"/>
  <c r="F125" i="22"/>
  <c r="F124" i="22"/>
  <c r="F123" i="22"/>
  <c r="F122" i="22"/>
  <c r="F121" i="22"/>
  <c r="F120" i="22"/>
  <c r="F119" i="22"/>
  <c r="F118" i="22"/>
  <c r="F117" i="22"/>
  <c r="F116" i="22"/>
  <c r="F115" i="22"/>
  <c r="F114" i="22"/>
  <c r="F113" i="22"/>
  <c r="F112" i="22"/>
  <c r="F111" i="22"/>
  <c r="F110" i="22"/>
  <c r="F109" i="22"/>
  <c r="F108" i="22"/>
  <c r="F107" i="22"/>
  <c r="F106" i="22"/>
  <c r="F105" i="22"/>
  <c r="F104" i="22"/>
  <c r="F103" i="22"/>
  <c r="F102" i="22"/>
  <c r="F101" i="22"/>
  <c r="F100" i="22"/>
  <c r="F99" i="22"/>
  <c r="F98" i="22"/>
  <c r="F97" i="22"/>
  <c r="F96" i="22"/>
  <c r="F95" i="22"/>
  <c r="F94" i="22"/>
  <c r="F93" i="22"/>
  <c r="F92" i="22"/>
  <c r="F91" i="22"/>
  <c r="F90" i="22"/>
  <c r="F89" i="22"/>
  <c r="F88" i="22"/>
  <c r="F87" i="22"/>
  <c r="F86" i="22"/>
  <c r="F85" i="22"/>
  <c r="F84" i="22"/>
  <c r="F83" i="22"/>
  <c r="F82" i="22"/>
  <c r="F81" i="22"/>
  <c r="F80" i="22"/>
  <c r="F79" i="22"/>
  <c r="F78" i="22"/>
  <c r="F77" i="22"/>
  <c r="F76" i="22"/>
  <c r="F75" i="22"/>
  <c r="F74" i="22"/>
  <c r="F73" i="22"/>
  <c r="F72" i="22"/>
  <c r="F71" i="22"/>
  <c r="F70" i="22"/>
  <c r="F69" i="22"/>
  <c r="F68" i="22"/>
  <c r="F67" i="22"/>
  <c r="F66" i="22"/>
  <c r="F65" i="22"/>
  <c r="F64" i="22"/>
  <c r="F63" i="22"/>
  <c r="F62" i="22"/>
  <c r="F61" i="22"/>
  <c r="F60" i="22"/>
  <c r="F59" i="22"/>
  <c r="F58" i="22"/>
  <c r="F57" i="22"/>
  <c r="F56" i="22"/>
  <c r="F55" i="22"/>
  <c r="F54" i="22"/>
  <c r="F53" i="22"/>
  <c r="F52" i="22"/>
  <c r="F51" i="22"/>
  <c r="F50" i="22"/>
  <c r="F49" i="22"/>
  <c r="F48" i="22"/>
  <c r="F47" i="22"/>
  <c r="F46" i="22"/>
  <c r="F45" i="22"/>
  <c r="F44" i="22"/>
  <c r="F43" i="22"/>
  <c r="F42" i="22"/>
  <c r="F41" i="22"/>
  <c r="F40" i="22"/>
  <c r="F39" i="22"/>
  <c r="F38" i="22"/>
  <c r="F37" i="22"/>
  <c r="F36" i="22"/>
  <c r="F35" i="22"/>
  <c r="F34" i="22"/>
  <c r="F33" i="22"/>
  <c r="F32" i="22"/>
  <c r="F31" i="22"/>
  <c r="F30" i="22"/>
  <c r="F29" i="22"/>
  <c r="F28" i="22"/>
  <c r="F27" i="22"/>
  <c r="F26" i="22"/>
  <c r="F25" i="22"/>
  <c r="F24" i="22"/>
  <c r="F23" i="22"/>
  <c r="F22" i="22"/>
  <c r="F21" i="22"/>
  <c r="F20" i="22"/>
  <c r="F19" i="22"/>
  <c r="F18" i="22"/>
  <c r="F17" i="22"/>
  <c r="F16" i="22"/>
  <c r="F15" i="22"/>
  <c r="F14" i="22"/>
  <c r="F13" i="22"/>
  <c r="F12" i="22"/>
  <c r="F11" i="22"/>
  <c r="F10" i="22"/>
  <c r="F9" i="22"/>
  <c r="F8" i="22"/>
  <c r="B3" i="22"/>
  <c r="B2" i="22"/>
  <c r="B3" i="21"/>
  <c r="B2" i="21"/>
  <c r="B3" i="20"/>
  <c r="B2" i="20"/>
  <c r="B2" i="19"/>
  <c r="C9" i="18"/>
  <c r="C10" i="18" s="1"/>
  <c r="C11" i="18" s="1"/>
  <c r="C12" i="18" s="1"/>
  <c r="C13" i="18" s="1"/>
  <c r="C14" i="18" s="1"/>
  <c r="C15" i="18" s="1"/>
  <c r="C16" i="18" s="1"/>
  <c r="B2" i="18"/>
  <c r="B2" i="15"/>
  <c r="C7" i="13"/>
  <c r="C6" i="13"/>
  <c r="C5" i="13"/>
  <c r="B2" i="13"/>
  <c r="R11" i="11"/>
  <c r="Z11" i="11" s="1"/>
  <c r="K11" i="11"/>
  <c r="S11" i="11" s="1"/>
  <c r="AA11" i="11" s="1"/>
  <c r="D11" i="11"/>
  <c r="L11" i="11" s="1"/>
  <c r="T11" i="11" s="1"/>
  <c r="AB11" i="11" s="1"/>
  <c r="C7" i="11"/>
  <c r="C6" i="11"/>
  <c r="C5" i="11"/>
  <c r="C3" i="11"/>
  <c r="B3" i="11"/>
  <c r="B2" i="11"/>
  <c r="R30" i="12"/>
  <c r="Z30" i="12" s="1"/>
  <c r="K30" i="12"/>
  <c r="S30" i="12" s="1"/>
  <c r="AA30" i="12" s="1"/>
  <c r="D30" i="12"/>
  <c r="E30" i="12" s="1"/>
  <c r="R11" i="12"/>
  <c r="Z11" i="12" s="1"/>
  <c r="K11" i="12"/>
  <c r="S11" i="12" s="1"/>
  <c r="AA11" i="12" s="1"/>
  <c r="D11" i="12"/>
  <c r="E11" i="12" s="1"/>
  <c r="C7" i="12"/>
  <c r="C6" i="12"/>
  <c r="C5" i="12"/>
  <c r="C3" i="12"/>
  <c r="B3" i="12"/>
  <c r="B2" i="12"/>
  <c r="R7" i="52"/>
  <c r="Z7" i="52" s="1"/>
  <c r="K7" i="52"/>
  <c r="S7" i="52" s="1"/>
  <c r="AA7" i="52" s="1"/>
  <c r="D7" i="52"/>
  <c r="E7" i="52" s="1"/>
  <c r="B2" i="52"/>
  <c r="R11" i="53"/>
  <c r="Z11" i="53" s="1"/>
  <c r="K11" i="53"/>
  <c r="S11" i="53" s="1"/>
  <c r="AA11" i="53" s="1"/>
  <c r="D11" i="53"/>
  <c r="L11" i="53" s="1"/>
  <c r="T11" i="53" s="1"/>
  <c r="AB11" i="53" s="1"/>
  <c r="C7" i="53"/>
  <c r="C6" i="53"/>
  <c r="C5" i="53"/>
  <c r="C3" i="53"/>
  <c r="B3" i="53"/>
  <c r="B2" i="53"/>
  <c r="R11" i="10"/>
  <c r="Z11" i="10" s="1"/>
  <c r="L11" i="10"/>
  <c r="T11" i="10" s="1"/>
  <c r="AB11" i="10" s="1"/>
  <c r="K11" i="10"/>
  <c r="S11" i="10" s="1"/>
  <c r="AA11" i="10" s="1"/>
  <c r="D11" i="10"/>
  <c r="E11" i="10" s="1"/>
  <c r="B3" i="10"/>
  <c r="B2" i="10"/>
  <c r="R11" i="8"/>
  <c r="Z11" i="8" s="1"/>
  <c r="K11" i="8"/>
  <c r="S11" i="8" s="1"/>
  <c r="AA11" i="8" s="1"/>
  <c r="E11" i="8"/>
  <c r="M11" i="8" s="1"/>
  <c r="U11" i="8" s="1"/>
  <c r="AC11" i="8" s="1"/>
  <c r="D11" i="8"/>
  <c r="L11" i="8" s="1"/>
  <c r="T11" i="8" s="1"/>
  <c r="AB11" i="8" s="1"/>
  <c r="C6" i="8"/>
  <c r="C5" i="8"/>
  <c r="B2" i="8"/>
  <c r="B3" i="40"/>
  <c r="B2" i="40"/>
  <c r="B3" i="5"/>
  <c r="B2" i="5"/>
  <c r="B2" i="4"/>
  <c r="L11" i="12" l="1"/>
  <c r="T11" i="12" s="1"/>
  <c r="AB11" i="12" s="1"/>
  <c r="L30" i="12"/>
  <c r="T30" i="12" s="1"/>
  <c r="AB30" i="12" s="1"/>
  <c r="E11" i="11"/>
  <c r="F7" i="52"/>
  <c r="M7" i="52"/>
  <c r="U7" i="52" s="1"/>
  <c r="AC7" i="52" s="1"/>
  <c r="L7" i="52"/>
  <c r="T7" i="52" s="1"/>
  <c r="AB7" i="52" s="1"/>
  <c r="F30" i="12"/>
  <c r="M30" i="12"/>
  <c r="U30" i="12" s="1"/>
  <c r="AC30" i="12" s="1"/>
  <c r="M11" i="12"/>
  <c r="U11" i="12" s="1"/>
  <c r="AC11" i="12" s="1"/>
  <c r="F11" i="12"/>
  <c r="E11" i="53"/>
  <c r="F11" i="10"/>
  <c r="M11" i="10"/>
  <c r="U11" i="10" s="1"/>
  <c r="AC11" i="10" s="1"/>
  <c r="F11" i="8"/>
  <c r="F11" i="11" l="1"/>
  <c r="M11" i="11"/>
  <c r="U11" i="11" s="1"/>
  <c r="AC11" i="11" s="1"/>
  <c r="N7" i="52"/>
  <c r="V7" i="52" s="1"/>
  <c r="AD7" i="52" s="1"/>
  <c r="G7" i="52"/>
  <c r="N11" i="12"/>
  <c r="V11" i="12" s="1"/>
  <c r="AD11" i="12" s="1"/>
  <c r="G11" i="12"/>
  <c r="N30" i="12"/>
  <c r="V30" i="12" s="1"/>
  <c r="AD30" i="12" s="1"/>
  <c r="G30" i="12"/>
  <c r="M11" i="53"/>
  <c r="U11" i="53" s="1"/>
  <c r="AC11" i="53" s="1"/>
  <c r="F11" i="53"/>
  <c r="N11" i="10"/>
  <c r="V11" i="10" s="1"/>
  <c r="AD11" i="10" s="1"/>
  <c r="G11" i="10"/>
  <c r="G11" i="8"/>
  <c r="N11" i="8"/>
  <c r="V11" i="8" s="1"/>
  <c r="AD11" i="8" s="1"/>
  <c r="G11" i="11" l="1"/>
  <c r="N11" i="11"/>
  <c r="V11" i="11" s="1"/>
  <c r="AD11" i="11" s="1"/>
  <c r="O7" i="52"/>
  <c r="W7" i="52" s="1"/>
  <c r="AE7" i="52" s="1"/>
  <c r="H7" i="52"/>
  <c r="O30" i="12"/>
  <c r="W30" i="12" s="1"/>
  <c r="AE30" i="12" s="1"/>
  <c r="H30" i="12"/>
  <c r="H11" i="12"/>
  <c r="O11" i="12"/>
  <c r="W11" i="12" s="1"/>
  <c r="AE11" i="12" s="1"/>
  <c r="G11" i="53"/>
  <c r="N11" i="53"/>
  <c r="V11" i="53" s="1"/>
  <c r="AD11" i="53" s="1"/>
  <c r="O11" i="10"/>
  <c r="W11" i="10" s="1"/>
  <c r="AE11" i="10" s="1"/>
  <c r="H11" i="10"/>
  <c r="H11" i="8"/>
  <c r="O11" i="8"/>
  <c r="W11" i="8" s="1"/>
  <c r="AE11" i="8" s="1"/>
  <c r="O11" i="11" l="1"/>
  <c r="W11" i="11" s="1"/>
  <c r="AE11" i="11" s="1"/>
  <c r="H11" i="11"/>
  <c r="I7" i="52"/>
  <c r="Q7" i="52" s="1"/>
  <c r="Y7" i="52" s="1"/>
  <c r="P7" i="52"/>
  <c r="X7" i="52" s="1"/>
  <c r="AF7" i="52" s="1"/>
  <c r="I11" i="12"/>
  <c r="Q11" i="12" s="1"/>
  <c r="Y11" i="12" s="1"/>
  <c r="P11" i="12"/>
  <c r="X11" i="12" s="1"/>
  <c r="AF11" i="12" s="1"/>
  <c r="I30" i="12"/>
  <c r="Q30" i="12" s="1"/>
  <c r="Y30" i="12" s="1"/>
  <c r="P30" i="12"/>
  <c r="X30" i="12" s="1"/>
  <c r="AF30" i="12" s="1"/>
  <c r="H11" i="53"/>
  <c r="O11" i="53"/>
  <c r="W11" i="53" s="1"/>
  <c r="AE11" i="53" s="1"/>
  <c r="I11" i="10"/>
  <c r="Q11" i="10" s="1"/>
  <c r="Y11" i="10" s="1"/>
  <c r="P11" i="10"/>
  <c r="X11" i="10" s="1"/>
  <c r="AF11" i="10" s="1"/>
  <c r="P11" i="8"/>
  <c r="X11" i="8" s="1"/>
  <c r="AF11" i="8" s="1"/>
  <c r="I11" i="8"/>
  <c r="Q11" i="8" s="1"/>
  <c r="Y11" i="8" s="1"/>
  <c r="P11" i="11" l="1"/>
  <c r="X11" i="11" s="1"/>
  <c r="AF11" i="11" s="1"/>
  <c r="I11" i="11"/>
  <c r="Q11" i="11" s="1"/>
  <c r="Y11" i="11" s="1"/>
  <c r="P11" i="53"/>
  <c r="X11" i="53" s="1"/>
  <c r="AF11" i="53" s="1"/>
  <c r="I11" i="53"/>
  <c r="Q11" i="53" s="1"/>
  <c r="Y11" i="53" s="1"/>
</calcChain>
</file>

<file path=xl/sharedStrings.xml><?xml version="1.0" encoding="utf-8"?>
<sst xmlns="http://schemas.openxmlformats.org/spreadsheetml/2006/main" count="6243" uniqueCount="1588">
  <si>
    <t>Table of Contents</t>
  </si>
  <si>
    <t>Worksheet Name</t>
  </si>
  <si>
    <t>Worksheet Heading</t>
  </si>
  <si>
    <t>Description</t>
  </si>
  <si>
    <t>Scenarios</t>
  </si>
  <si>
    <t>Scenario Overview</t>
  </si>
  <si>
    <t>Renewable Energy Zones</t>
  </si>
  <si>
    <t>Geographical map of the Renewable Energy Zones</t>
  </si>
  <si>
    <t>Energy forecasts</t>
  </si>
  <si>
    <t>Annual energy (GWh per annum sent out)</t>
  </si>
  <si>
    <t>Rooftop PV forecast</t>
  </si>
  <si>
    <t>Rooftop PV installed capacity forecast (MW)</t>
  </si>
  <si>
    <t>Regional Rooftop PV Installed Capacity forecast</t>
  </si>
  <si>
    <t>Battery storage uptake</t>
  </si>
  <si>
    <t>Regional behind-the-meter storage uptake</t>
  </si>
  <si>
    <t>EV demand forecast</t>
  </si>
  <si>
    <t>Electric vehicles demand projections (GWh)</t>
  </si>
  <si>
    <t>Regional electric vehicles demand projections</t>
  </si>
  <si>
    <t>DSP</t>
  </si>
  <si>
    <t>Demand-side participation (MW)</t>
  </si>
  <si>
    <t>VRET</t>
  </si>
  <si>
    <t>Victorian Renewable Energy Target (VRET)</t>
  </si>
  <si>
    <t>QRET</t>
  </si>
  <si>
    <t>Queensland Renewable Energy Target (QRET)</t>
  </si>
  <si>
    <t>Renewable energy target to meet QRET</t>
  </si>
  <si>
    <t>Emission Trajectory</t>
  </si>
  <si>
    <t>Emissions target trajectories</t>
  </si>
  <si>
    <t>Emission costraints that represents Australia's potential Paris commitment</t>
  </si>
  <si>
    <t>AEMO Electricity Statement of Opportunities 2018</t>
  </si>
  <si>
    <t>Financial assumptions</t>
  </si>
  <si>
    <t>Build cost</t>
  </si>
  <si>
    <t>Cost to construct new generation excluding connection costs.</t>
  </si>
  <si>
    <t>Refurbishment</t>
  </si>
  <si>
    <t>Retirement</t>
  </si>
  <si>
    <t>Gas prices</t>
  </si>
  <si>
    <t>Forecast gas prices</t>
  </si>
  <si>
    <t>Coal prices</t>
  </si>
  <si>
    <t>Forecast coal prices</t>
  </si>
  <si>
    <t>Fixed OPEX</t>
  </si>
  <si>
    <t>Power stations' fixed operation and maintenance cost</t>
  </si>
  <si>
    <t>Variable OPEX</t>
  </si>
  <si>
    <t>Power stations' variable operation and maintenance cost</t>
  </si>
  <si>
    <t>Connection cost</t>
  </si>
  <si>
    <t>Additional build cost that represents proximity to existing network</t>
  </si>
  <si>
    <t>Lead time</t>
  </si>
  <si>
    <t>Lead time (years)</t>
  </si>
  <si>
    <t>Amount of time from start of simulation before specific technologies that are not already committed/advanced can first be built.</t>
  </si>
  <si>
    <t>Storage properties</t>
  </si>
  <si>
    <t>Relevant properties of pump hydro and battery storage</t>
  </si>
  <si>
    <t>Reservoir inflows</t>
  </si>
  <si>
    <t>Storage initial level</t>
  </si>
  <si>
    <t>Reservoir initial volume and capacities</t>
  </si>
  <si>
    <t>Interconnector capability</t>
  </si>
  <si>
    <t>Interconnector capability (MW)</t>
  </si>
  <si>
    <t>Existing notional interconnector limits for Long-term Investment Planning</t>
  </si>
  <si>
    <t>Proportioning factors</t>
  </si>
  <si>
    <t>Proportioning factors for Inter-Regional losses</t>
  </si>
  <si>
    <t>Distribution of inter-connector lossess between adjacent regions</t>
  </si>
  <si>
    <t>QNI augmentation options</t>
  </si>
  <si>
    <t>Generator capacity</t>
  </si>
  <si>
    <t>Maximum capacity is used to report capacity factors and calculate fixed operating costs. It may not correspond to "installed capacity" listed in Generation Information workbooks, when maximum seasonal ratings differ. Generator capacity may vary with weather conditions. The ISP uses AEMO Generation Information page (2017 December release) for seasonal ratings for the first 10 years of the model period. Not all committed or advanced projects have ratings listed in Generation Information. Where information is absent Maximum Capacity is used. This will be updated with the most recent information from the AEMO Generation Information Page.</t>
  </si>
  <si>
    <t>Generation limits</t>
  </si>
  <si>
    <t>Generator modelling assumptions</t>
  </si>
  <si>
    <t>Generator minimum capacities, minimum and maximum capacity factors</t>
  </si>
  <si>
    <t>Generator reliability settings</t>
  </si>
  <si>
    <t>Generator technology forced outage parameters</t>
  </si>
  <si>
    <t>Maintenance</t>
  </si>
  <si>
    <t>Maintenance rate</t>
  </si>
  <si>
    <t>Generator technology maintenance outage parameters</t>
  </si>
  <si>
    <t>Heat rates</t>
  </si>
  <si>
    <t>Auxiliary</t>
  </si>
  <si>
    <t>Auxiliary load</t>
  </si>
  <si>
    <t>Generator auxiliary load</t>
  </si>
  <si>
    <t>Emissions</t>
  </si>
  <si>
    <t>Generator emission rates</t>
  </si>
  <si>
    <t>Hyperlinks</t>
  </si>
  <si>
    <t>Can modify to local path</t>
  </si>
  <si>
    <t>https://www.aemo.com.au/Electricity/National-Electricity-Market-NEM/Planning-and-forecasting/NEM-Electricity-Statement-of-Opportunities</t>
  </si>
  <si>
    <t>TOC</t>
  </si>
  <si>
    <t>Assumptions</t>
  </si>
  <si>
    <t>Consumption forecast and consumer behaviour</t>
  </si>
  <si>
    <t>Underlying consumption</t>
  </si>
  <si>
    <t>2018 AEMO ESOO 
Strong</t>
  </si>
  <si>
    <t>2018 AEMO ESOO 
Neutral</t>
  </si>
  <si>
    <t>2018 AEMO ESOO 
Weak</t>
  </si>
  <si>
    <t>Demand-side participation (DSP)</t>
  </si>
  <si>
    <t>2018 AEMO ISP
Weak</t>
  </si>
  <si>
    <t>Electric vehicles</t>
  </si>
  <si>
    <t>Value of customer reliability (VCR)</t>
  </si>
  <si>
    <t>Aggregate NEM wide value of $33,460/MWh</t>
  </si>
  <si>
    <t>Generation technology cost projections</t>
  </si>
  <si>
    <t>Fuel supply forecast</t>
  </si>
  <si>
    <t>Coal fuel cost</t>
  </si>
  <si>
    <t>Gas fuel cost</t>
  </si>
  <si>
    <t>Climate and energy policies</t>
  </si>
  <si>
    <t>Industry developments</t>
  </si>
  <si>
    <t>Global Slowdown scenario</t>
  </si>
  <si>
    <t>Status Quo scenario</t>
  </si>
  <si>
    <t>Rooftop PV</t>
  </si>
  <si>
    <t>Small non-scheduled PV
(100 kW – 30 MW)</t>
  </si>
  <si>
    <t>Domestic storage MW and MWh</t>
  </si>
  <si>
    <t>AEMO 2018 ESOO Weak, with
Tasmanian load reduced by 240 MW
from 2025-26, rather than 78 MW.</t>
  </si>
  <si>
    <t>Emission reduction policy</t>
  </si>
  <si>
    <t>Not explicitly modelled.</t>
  </si>
  <si>
    <t>The electricity sector has been
modelled to achieve at least a 52 %
reduction in emissions
compared to 2005 levels by 2030.
Post 2030, a linear reduction of
emissions to 90 % reduction compared
to 2016 levels by 2050.</t>
  </si>
  <si>
    <t>Victorian Renewable Energy
Target (VRET) 2020</t>
  </si>
  <si>
    <t>Target of 25 % of Victorian demand from renewables by calendar year 2020</t>
  </si>
  <si>
    <t xml:space="preserve">VRET 2025 </t>
  </si>
  <si>
    <t>Target of 50 % of Victorian demand from renewables by calendar year 2030</t>
  </si>
  <si>
    <t>Target of 40 % of Victorian demand from renewables by calendar year 2025</t>
  </si>
  <si>
    <t>Not explicitly modelled</t>
  </si>
  <si>
    <t>Target of 50 % of Queensland demand from renewables by calendar year 2030</t>
  </si>
  <si>
    <t>Generator retirements</t>
  </si>
  <si>
    <t>Economic retirement</t>
  </si>
  <si>
    <t>Allowed for thermal generators if it is least-cost to do so</t>
  </si>
  <si>
    <t>Fixed date thermal retirements (excluding South
Australian gas-fired generators – listed
separately)</t>
  </si>
  <si>
    <t>Based on end of technical life as per AEMO’s February 2019 planning and forecasting assumptions workbook. Where station specific information was available, retirement dates were updated as per the AEMO Project Expected Retirement Date workbook published 25 June 2019 except coal-fired units are generally assumed to retire three to five years earlier.</t>
  </si>
  <si>
    <t>Based on end of technical life as per AEMO’s February 2019 planning and forecasting assumptions workbook.
Where station specific information was available, retirement dates were updated as per the AEMO Project Expected Retirement Date workbook published 25 June 2019.</t>
  </si>
  <si>
    <t>NEM-wide coal capacity restriction</t>
  </si>
  <si>
    <t>In line with the lower NEM-wide
demand scenario from Aurora Energy
Research’s revenue adequacy report to
AEMO83, thermal coal retirement
commences from 2025 and is
accelerated by 3-5 GW from Status
Quo scenario.</t>
  </si>
  <si>
    <t>South Australian gas retirements</t>
  </si>
  <si>
    <t>Torrens Island A and Torrens Island B are assumed to retire in the year that Project EnergyConnect is commissioned, as per the ElectraNet PACR. Osborne power station and Pelican Point power station are assumed to retire in 2023-24 and 2037-38, respectively, as per the AEMO Project Expected Retirement Dates from 25 June 2019. Pelican Point power station is not allowed to retire economically prior to Project EnergyConnect to maintain system strength in South Australia.</t>
  </si>
  <si>
    <t>Fixed date non-thermal retirements</t>
  </si>
  <si>
    <t>End of technical life as per the AEMO Project Expected Retirement Date workbook published 25 June 2019.</t>
  </si>
  <si>
    <t>AEMO Feb 2019 Neutral forecast</t>
  </si>
  <si>
    <t>AEMO Feb 2019 Slow Change forecast</t>
  </si>
  <si>
    <t>AEMO Feb 2019 Fast Change forecast</t>
  </si>
  <si>
    <t>New entrant generation technology cost projections for wind, solar PV SAT, OCGT, CCGT, PSH and large-scale battery storage</t>
  </si>
  <si>
    <t>AEMO Feb 2019 ‘4 degree’ scenario</t>
  </si>
  <si>
    <t>AEMO Feb 2019 ‘2 degree’ scenario.
‘4 degree’ scenario for PSH.</t>
  </si>
  <si>
    <t>Snowy 2.0</t>
  </si>
  <si>
    <t>Commissioned 2029-30</t>
  </si>
  <si>
    <t>Commissioned 2026-27</t>
  </si>
  <si>
    <t>VNI Option 1 (Dederang-Lower Tumut path)</t>
  </si>
  <si>
    <t>Commissioned 2022-23</t>
  </si>
  <si>
    <t>Western Victoria RIT-T augmentation</t>
  </si>
  <si>
    <t>The ISP 2018 preferred option is assumed commissioned by 2023-24</t>
  </si>
  <si>
    <t>QNI-Option 3A</t>
  </si>
  <si>
    <t>Commissioned 2023-24</t>
  </si>
  <si>
    <t>Project EnergyConnect</t>
  </si>
  <si>
    <t>Commissioned 2024-25</t>
  </si>
  <si>
    <t>KerangLink</t>
  </si>
  <si>
    <t>Renewable Energy Zone Map</t>
  </si>
  <si>
    <t xml:space="preserve">NEM Regional Cost Zone Map </t>
  </si>
  <si>
    <t>#</t>
  </si>
  <si>
    <t>Name</t>
  </si>
  <si>
    <t>NEM Region</t>
  </si>
  <si>
    <t>NEM Zone</t>
  </si>
  <si>
    <t>Regional Cost Zones</t>
  </si>
  <si>
    <t>Far North Queensland</t>
  </si>
  <si>
    <t>QLD</t>
  </si>
  <si>
    <t>NQ</t>
  </si>
  <si>
    <t>Low</t>
  </si>
  <si>
    <t>North Queensland Clean Energy Hub</t>
  </si>
  <si>
    <t>Medium</t>
  </si>
  <si>
    <t>Northern Queensland</t>
  </si>
  <si>
    <t>Isaac</t>
  </si>
  <si>
    <t>Barcaldine</t>
  </si>
  <si>
    <t>CQ</t>
  </si>
  <si>
    <t>Fitzroy</t>
  </si>
  <si>
    <t>Darling Downs</t>
  </si>
  <si>
    <t>SWQ</t>
  </si>
  <si>
    <t xml:space="preserve">North West New South Wales </t>
  </si>
  <si>
    <t>NSW</t>
  </si>
  <si>
    <t>NNS</t>
  </si>
  <si>
    <t>New England</t>
  </si>
  <si>
    <t>Central West New South Wales</t>
  </si>
  <si>
    <t>NCEN</t>
  </si>
  <si>
    <t>Southern New South Wales Tablelands</t>
  </si>
  <si>
    <t>CAN</t>
  </si>
  <si>
    <t>Cooma-Monaro</t>
  </si>
  <si>
    <t>Tumut</t>
  </si>
  <si>
    <t xml:space="preserve">South West New South Wales </t>
  </si>
  <si>
    <t xml:space="preserve">NSW </t>
  </si>
  <si>
    <t>SWNSW</t>
  </si>
  <si>
    <t>High</t>
  </si>
  <si>
    <t>Broken Hill</t>
  </si>
  <si>
    <t>Murray River (NSW)</t>
  </si>
  <si>
    <t>Murray River (VIC)</t>
  </si>
  <si>
    <t>VIC</t>
  </si>
  <si>
    <t>NVIC</t>
  </si>
  <si>
    <t>Western Victoria</t>
  </si>
  <si>
    <t>CVIC</t>
  </si>
  <si>
    <t>Moyne</t>
  </si>
  <si>
    <t>MEL</t>
  </si>
  <si>
    <t>Ovens Murray</t>
  </si>
  <si>
    <t>Gippsland</t>
  </si>
  <si>
    <t>LV</t>
  </si>
  <si>
    <t xml:space="preserve">South East South Australia </t>
  </si>
  <si>
    <t>SA</t>
  </si>
  <si>
    <t>SESA</t>
  </si>
  <si>
    <t>Riverland (SA)</t>
  </si>
  <si>
    <t>NSA</t>
  </si>
  <si>
    <t>Riverland (NSW)</t>
  </si>
  <si>
    <t xml:space="preserve">Mid-North South Australia </t>
  </si>
  <si>
    <t>Yorke Peninsula</t>
  </si>
  <si>
    <t xml:space="preserve">Northern South Australia </t>
  </si>
  <si>
    <t>Leigh Creek</t>
  </si>
  <si>
    <t>Roxby Downs</t>
  </si>
  <si>
    <t>Eastern Eyre Peninsula</t>
  </si>
  <si>
    <t>Western Eyre Peninsula</t>
  </si>
  <si>
    <t>North West Tasmania</t>
  </si>
  <si>
    <t>TAS</t>
  </si>
  <si>
    <t>Tasmania Midlands</t>
  </si>
  <si>
    <t>North East Tasmania</t>
  </si>
  <si>
    <t xml:space="preserve">Note: </t>
  </si>
  <si>
    <t>1 When a REZ zone covers two regional cost zones, the lower cost zone is utilised</t>
  </si>
  <si>
    <t>2 When a REZ zone covers all three regional cost zones, the medium cost zone is utilised</t>
  </si>
  <si>
    <t>3 The same cost zone is applied to both sides of a REZ that straddles NEM regions.</t>
  </si>
  <si>
    <t>As used in the AEMO Feb 2019 ISP</t>
  </si>
  <si>
    <t>https://www.aemo.com.au/Electricity/National-Electricity-Market-NEM/Planning-and-forecasting/Inputs-Assumptions-and-Methodologies</t>
  </si>
  <si>
    <t>AEMO Feb 2019 ISP Assumptions Workbook v1.0</t>
  </si>
  <si>
    <t>AEMO 2019 ISP Assumptions Workbook v1.0</t>
  </si>
  <si>
    <r>
      <t>Low</t>
    </r>
    <r>
      <rPr>
        <vertAlign val="superscript"/>
        <sz val="11"/>
        <rFont val="Calibri"/>
        <family val="2"/>
        <scheme val="minor"/>
      </rPr>
      <t>1</t>
    </r>
  </si>
  <si>
    <r>
      <t>Medium</t>
    </r>
    <r>
      <rPr>
        <vertAlign val="superscript"/>
        <sz val="11"/>
        <rFont val="Calibri"/>
        <family val="2"/>
        <scheme val="minor"/>
      </rPr>
      <t>2</t>
    </r>
  </si>
  <si>
    <r>
      <t>Medium</t>
    </r>
    <r>
      <rPr>
        <vertAlign val="superscript"/>
        <sz val="11"/>
        <rFont val="Calibri"/>
        <family val="2"/>
        <scheme val="minor"/>
      </rPr>
      <t>1</t>
    </r>
  </si>
  <si>
    <t>Neutral:</t>
  </si>
  <si>
    <t>Scenario and Region</t>
  </si>
  <si>
    <t>AEMO forecast</t>
  </si>
  <si>
    <t>Extrapolated</t>
  </si>
  <si>
    <t>2020-21</t>
  </si>
  <si>
    <t>2021-22</t>
  </si>
  <si>
    <t>2022-23</t>
  </si>
  <si>
    <t>2023-24</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</si>
  <si>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</si>
  <si>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</si>
  <si>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</si>
  <si>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</si>
  <si>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</si>
  <si>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</si>
  <si>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</si>
  <si>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</si>
  <si>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</si>
  <si>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</si>
  <si>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</si>
  <si>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</si>
  <si>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</si>
  <si>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</si>
  <si>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</si>
  <si>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</si>
  <si>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</si>
  <si>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</si>
  <si>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</si>
  <si>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</si>
  <si>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2044-45</t>
  </si>
  <si>
    <t>Historical profile</t>
  </si>
  <si>
    <t>2010-11</t>
  </si>
  <si>
    <t>Neutral QLD</t>
  </si>
  <si>
    <t>Neutral NSW</t>
  </si>
  <si>
    <t>Neutral VIC</t>
  </si>
  <si>
    <t>Neutral SA</t>
  </si>
  <si>
    <t>Neutral TAS</t>
  </si>
  <si>
    <t>Version History</t>
  </si>
  <si>
    <t>Version Number</t>
  </si>
  <si>
    <t>Date</t>
  </si>
  <si>
    <t>First public release of Project Marinus 2019 PADR market modelling assumptions.</t>
  </si>
  <si>
    <t>Accelerated Transition 
to a Low Emissions Future scenario</t>
  </si>
  <si>
    <t>Sustained Renewables 
Uptake scenario</t>
  </si>
  <si>
    <t>2045-46</t>
  </si>
  <si>
    <t>2046-47</t>
  </si>
  <si>
    <t>2047-48</t>
  </si>
  <si>
    <t>2048-49</t>
  </si>
  <si>
    <t>2049-50</t>
  </si>
  <si>
    <t xml:space="preserve">Targets shown are 'Underlying (that is, equivalent to the 'power point' - gross of rooftop PV generation and other small non-scheduled systems), sent-out' </t>
  </si>
  <si>
    <t>Capacity (MW)</t>
  </si>
  <si>
    <t>Stong:</t>
  </si>
  <si>
    <t>Weak:</t>
  </si>
  <si>
    <t>Stong NSW</t>
  </si>
  <si>
    <t>Stong QLD</t>
  </si>
  <si>
    <t>Stong SA</t>
  </si>
  <si>
    <t>Stong TAS</t>
  </si>
  <si>
    <t>Stong VIC</t>
  </si>
  <si>
    <t>Weak NSW</t>
  </si>
  <si>
    <t>Weak QLD</t>
  </si>
  <si>
    <t>Weak SA</t>
  </si>
  <si>
    <t>Weak TAS</t>
  </si>
  <si>
    <t>Weak VIC</t>
  </si>
  <si>
    <t>Annual underlying energy forecast for each region for each scenario</t>
  </si>
  <si>
    <t>Small non-scheduled PV</t>
  </si>
  <si>
    <t>Electricity demand that will be removed from the market when modelled marginal cost reach specified limits</t>
  </si>
  <si>
    <t>Small non-scheduled PV forecast (MW)</t>
  </si>
  <si>
    <t>Regional existing and new entrant small non-scheduled PV (100 kW – 30 MW) Capacity forecast</t>
  </si>
  <si>
    <t>Neutral</t>
  </si>
  <si>
    <t>Queensland</t>
  </si>
  <si>
    <t>Summer</t>
  </si>
  <si>
    <t>Price band</t>
  </si>
  <si>
    <t>$300 - $500</t>
  </si>
  <si>
    <t>$500 - $1,000</t>
  </si>
  <si>
    <t>$1,000 - $7,500</t>
  </si>
  <si>
    <t>$7,500 - MPC</t>
  </si>
  <si>
    <t>MPC</t>
  </si>
  <si>
    <t>Winter</t>
  </si>
  <si>
    <t>New South Wales</t>
  </si>
  <si>
    <t>Victoria</t>
  </si>
  <si>
    <t>South Australia</t>
  </si>
  <si>
    <t>Tasmania</t>
  </si>
  <si>
    <t>Strong</t>
  </si>
  <si>
    <t>Weak</t>
  </si>
  <si>
    <t>Financial Year</t>
  </si>
  <si>
    <t>28% to 70% Emissions Reduction Target</t>
  </si>
  <si>
    <t>52% to 90% Emissions Reduction Target</t>
  </si>
  <si>
    <t>(Mt CO2-e)</t>
  </si>
  <si>
    <t xml:space="preserve">The emissions trajectory starts at estimated emissions for 2020-21. </t>
  </si>
  <si>
    <t>Emissions reduction targets (including 2030 and 2050 targets) are calculated from 2005 levels, reduced to meet the targeted 2030 and 2050 objectives for each scenario.</t>
  </si>
  <si>
    <t>Emissions reduction targets are expressed as a percentage of total emissions across all sectors in 2005. This table includes electricity generation emissions only.</t>
  </si>
  <si>
    <t>The electricity sector has been modelled to achieve at least a 28 % reduction in emissions compared to 2005 levels by 2030. Post 2030, a linear reduction of
emissions to 70 % reduction compared to 2016 levels by 2050.</t>
  </si>
  <si>
    <t>Queensland Renewable Energy Target
(QRET) 2030</t>
  </si>
  <si>
    <t>VRET 20230</t>
  </si>
  <si>
    <t>Renewable energy target to meet VRET</t>
  </si>
  <si>
    <t>Financial year</t>
  </si>
  <si>
    <t>Solar</t>
  </si>
  <si>
    <t>Wind</t>
  </si>
  <si>
    <t>Discount Rate</t>
  </si>
  <si>
    <t>Discount Rates, Value of Customer Reliability</t>
  </si>
  <si>
    <t>Asset Class</t>
  </si>
  <si>
    <t>Transmission network capital costs</t>
  </si>
  <si>
    <t>Generator capital costs</t>
  </si>
  <si>
    <t>System</t>
  </si>
  <si>
    <t>Value of customer reliability (VCR $/MWh)</t>
  </si>
  <si>
    <t>VCR (NEM aggregate)</t>
  </si>
  <si>
    <t>* This is based on the last NEM wide review of VCR undertaken in 2014 by AEMO.</t>
  </si>
  <si>
    <t>Value represents real, discount rate.</t>
  </si>
  <si>
    <t>Discount rate</t>
  </si>
  <si>
    <t>OCGT</t>
  </si>
  <si>
    <t>CCGT</t>
  </si>
  <si>
    <t>Large scale Solar PV</t>
  </si>
  <si>
    <t xml:space="preserve">Technology Type </t>
  </si>
  <si>
    <t>Generator Name</t>
  </si>
  <si>
    <t>Region</t>
  </si>
  <si>
    <t xml:space="preserve">Regional Cost Zone </t>
  </si>
  <si>
    <t>Cost Scenario</t>
  </si>
  <si>
    <t>Qld</t>
  </si>
  <si>
    <t>Qld medium</t>
  </si>
  <si>
    <t>4 Degrees</t>
  </si>
  <si>
    <t>Qld low</t>
  </si>
  <si>
    <t>NSW high</t>
  </si>
  <si>
    <t>NSW medium</t>
  </si>
  <si>
    <t>NSW low</t>
  </si>
  <si>
    <t>Murray River</t>
  </si>
  <si>
    <t>SA medium</t>
  </si>
  <si>
    <t/>
  </si>
  <si>
    <t>SA Low</t>
  </si>
  <si>
    <t>Vic</t>
  </si>
  <si>
    <t>Vic medium</t>
  </si>
  <si>
    <t xml:space="preserve">Vic </t>
  </si>
  <si>
    <t>Vic high</t>
  </si>
  <si>
    <t>Tas</t>
  </si>
  <si>
    <t>Tas high</t>
  </si>
  <si>
    <t>Tas medium</t>
  </si>
  <si>
    <t>Black Coal</t>
  </si>
  <si>
    <t>Brown Coal</t>
  </si>
  <si>
    <t>Vic low</t>
  </si>
  <si>
    <t>SA low</t>
  </si>
  <si>
    <t>Tas low</t>
  </si>
  <si>
    <t>Battery storage 2hrs</t>
  </si>
  <si>
    <t>Pumped hydro 6 hrs</t>
  </si>
  <si>
    <t>Pumped hydro 24 hrs</t>
  </si>
  <si>
    <t>4 degree scenario</t>
  </si>
  <si>
    <t xml:space="preserve">Cost to construct new generation, not including connection costs.  </t>
  </si>
  <si>
    <t>2 degree scenario</t>
  </si>
  <si>
    <t>2 Degrees</t>
  </si>
  <si>
    <t>Build cost ($/kW) real June 2019 dollars</t>
  </si>
  <si>
    <t>Refurbishment timings from the 2019 ISP.</t>
  </si>
  <si>
    <t>Unit refurbishment is staggered within a power station, one unit at a time at six month intervals. In a power station with 4 units, for example, the fourth unit is not refurbished until 18 months after the given date.</t>
  </si>
  <si>
    <t>Refurbishment timing</t>
  </si>
  <si>
    <t>Generator</t>
  </si>
  <si>
    <t>First refurbishment</t>
  </si>
  <si>
    <t>Second refurbishment</t>
  </si>
  <si>
    <t>Bayswater</t>
  </si>
  <si>
    <t>Eraring</t>
  </si>
  <si>
    <t>Mount Piper</t>
  </si>
  <si>
    <t>Vales Point</t>
  </si>
  <si>
    <t>Callide B</t>
  </si>
  <si>
    <t>Callide Power Plant</t>
  </si>
  <si>
    <t>Kogan Creek</t>
  </si>
  <si>
    <t>Millmerran</t>
  </si>
  <si>
    <t>Stanwell</t>
  </si>
  <si>
    <t>Tarong</t>
  </si>
  <si>
    <t>Tarong North</t>
  </si>
  <si>
    <t>Loy Yang A</t>
  </si>
  <si>
    <t>Loy Yang B</t>
  </si>
  <si>
    <t>Yallourn</t>
  </si>
  <si>
    <t>Retirement Costs</t>
  </si>
  <si>
    <t>Retirement/Rehabilitation Cost (real 2019 $/MW)</t>
  </si>
  <si>
    <t>End of technical life</t>
  </si>
  <si>
    <t>Gladstone</t>
  </si>
  <si>
    <t>Newport</t>
  </si>
  <si>
    <t>Torrens Island A</t>
  </si>
  <si>
    <t>End-of-Life, and Retirement Cost</t>
  </si>
  <si>
    <t>AEMO 2019 ISP Assumptions Workbook v1.0 and AEMO 25 June 2019 Project Expected Retirement Date</t>
  </si>
  <si>
    <t>AEMO Feb ISP end of life</t>
  </si>
  <si>
    <t>Generation Name</t>
  </si>
  <si>
    <t>DUID</t>
  </si>
  <si>
    <t>Angaston</t>
  </si>
  <si>
    <t>ANGAST1</t>
  </si>
  <si>
    <t>Appin</t>
  </si>
  <si>
    <t>APPIN</t>
  </si>
  <si>
    <t>Bairnsdale</t>
  </si>
  <si>
    <t>BDL01</t>
  </si>
  <si>
    <t>BDL02</t>
  </si>
  <si>
    <t>Bald Hills Wind Farm</t>
  </si>
  <si>
    <t>BALDHWF1</t>
  </si>
  <si>
    <t>Ballarat Energy Storage System</t>
  </si>
  <si>
    <t>BALBG1</t>
  </si>
  <si>
    <t>BALBL1</t>
  </si>
  <si>
    <t>Banimboola</t>
  </si>
  <si>
    <t>BAPS</t>
  </si>
  <si>
    <t>Bannerton Solar Park</t>
  </si>
  <si>
    <t>BANN1</t>
  </si>
  <si>
    <t>Barcaldine Power Station</t>
  </si>
  <si>
    <t>BARCALDN</t>
  </si>
  <si>
    <t>Barker Inlet Power Station</t>
  </si>
  <si>
    <t>Barron Gorge</t>
  </si>
  <si>
    <t>BARRON-1</t>
  </si>
  <si>
    <t>BARRON-2</t>
  </si>
  <si>
    <t>Bastyan</t>
  </si>
  <si>
    <t>BASTYAN</t>
  </si>
  <si>
    <t>BW01</t>
  </si>
  <si>
    <t>BW02</t>
  </si>
  <si>
    <t>BW03</t>
  </si>
  <si>
    <t>BW04</t>
  </si>
  <si>
    <t>Bell Bay Three</t>
  </si>
  <si>
    <t>BBTHREE1</t>
  </si>
  <si>
    <t>BBTHREE2</t>
  </si>
  <si>
    <t>BBTHREE3</t>
  </si>
  <si>
    <t>Blowering</t>
  </si>
  <si>
    <t>BLOWERNG</t>
  </si>
  <si>
    <t>Boco Rock Wind Farm</t>
  </si>
  <si>
    <t>BOCORWF1</t>
  </si>
  <si>
    <t>Bogong / Mackay</t>
  </si>
  <si>
    <t>MCKAY1</t>
  </si>
  <si>
    <t>Braemar</t>
  </si>
  <si>
    <t>BRAEMAR1</t>
  </si>
  <si>
    <t>BRAEMAR2</t>
  </si>
  <si>
    <t>BRAEMAR3</t>
  </si>
  <si>
    <t>Braemar 2 Power Station</t>
  </si>
  <si>
    <t>BRAEMAR5</t>
  </si>
  <si>
    <t>BRAEMAR6</t>
  </si>
  <si>
    <t>BRAEMAR7</t>
  </si>
  <si>
    <t>Broken Hill GT</t>
  </si>
  <si>
    <t>GB01</t>
  </si>
  <si>
    <t>Broken Hill Solar Plant</t>
  </si>
  <si>
    <t>BROKENH1</t>
  </si>
  <si>
    <t>Burrendong</t>
  </si>
  <si>
    <t>BDONGHYD</t>
  </si>
  <si>
    <t>Butlers Gorge</t>
  </si>
  <si>
    <t>BUTLERSG</t>
  </si>
  <si>
    <t>CALL_B_1</t>
  </si>
  <si>
    <t>CALL_B_2</t>
  </si>
  <si>
    <t>Callide C</t>
  </si>
  <si>
    <t>CPP_3</t>
  </si>
  <si>
    <t>CPP_4</t>
  </si>
  <si>
    <t>Canunda Wind Farm</t>
  </si>
  <si>
    <t>CNUNDAWF</t>
  </si>
  <si>
    <t>Capital East Solar Farm P1</t>
  </si>
  <si>
    <t>CESF1</t>
  </si>
  <si>
    <t>Capital Wind Farm</t>
  </si>
  <si>
    <t>CAPTL_WF</t>
  </si>
  <si>
    <t>Catagunya / Liapootah / Wayatinah</t>
  </si>
  <si>
    <t>LI_WY_CA</t>
  </si>
  <si>
    <t>Cethana</t>
  </si>
  <si>
    <t>CETHANA</t>
  </si>
  <si>
    <t>Clare Solar Farm</t>
  </si>
  <si>
    <t>CLARESF1</t>
  </si>
  <si>
    <t>Clayton</t>
  </si>
  <si>
    <t>CLAYTON</t>
  </si>
  <si>
    <t>Clements Gap Wind Farm</t>
  </si>
  <si>
    <t>CLEMGPWF</t>
  </si>
  <si>
    <t>Clover</t>
  </si>
  <si>
    <t>CLOVER</t>
  </si>
  <si>
    <t>Cluny</t>
  </si>
  <si>
    <t>CLUNY</t>
  </si>
  <si>
    <t>Coleambally Solar Farm</t>
  </si>
  <si>
    <t>COLEASF1</t>
  </si>
  <si>
    <t>Collinsville PV</t>
  </si>
  <si>
    <t>CSPVPS1</t>
  </si>
  <si>
    <t>Colongra</t>
  </si>
  <si>
    <t>CG1</t>
  </si>
  <si>
    <t>CG2</t>
  </si>
  <si>
    <t>CG3</t>
  </si>
  <si>
    <t>CG4</t>
  </si>
  <si>
    <t>Condamine A</t>
  </si>
  <si>
    <t>CPSA</t>
  </si>
  <si>
    <t>Corio</t>
  </si>
  <si>
    <t>CORIO1</t>
  </si>
  <si>
    <t>Crookwell 2 Wind Farm</t>
  </si>
  <si>
    <t>CROOKWF2</t>
  </si>
  <si>
    <t>Cullerin Range Wind Farm</t>
  </si>
  <si>
    <t>CULLRGWF</t>
  </si>
  <si>
    <t>Dalrymple North BESS</t>
  </si>
  <si>
    <t>DALNTH01</t>
  </si>
  <si>
    <t>DDPS1</t>
  </si>
  <si>
    <t>Darling Downs Solar Farm</t>
  </si>
  <si>
    <t>DDSF1</t>
  </si>
  <si>
    <t>Dartmouth</t>
  </si>
  <si>
    <t>DARTM1</t>
  </si>
  <si>
    <t>Daydream Solar Farm</t>
  </si>
  <si>
    <t>DAYDSF1</t>
  </si>
  <si>
    <t>Devils Gate</t>
  </si>
  <si>
    <t>DEVILS_G</t>
  </si>
  <si>
    <t>Dry Creek GT</t>
  </si>
  <si>
    <t>DRYCGT1</t>
  </si>
  <si>
    <t>DRYCGT2</t>
  </si>
  <si>
    <t>DRYCGT3</t>
  </si>
  <si>
    <t>Eastern Creek</t>
  </si>
  <si>
    <t>EASTCRK</t>
  </si>
  <si>
    <t>Eildon</t>
  </si>
  <si>
    <t>EILDON1</t>
  </si>
  <si>
    <t>EILDON2</t>
  </si>
  <si>
    <t>Elaine Wind Farm</t>
  </si>
  <si>
    <t>ER01</t>
  </si>
  <si>
    <t>ER02</t>
  </si>
  <si>
    <t>ER03</t>
  </si>
  <si>
    <t>ER04</t>
  </si>
  <si>
    <t>Eraring GT</t>
  </si>
  <si>
    <t>ERGT01</t>
  </si>
  <si>
    <t>Fisher</t>
  </si>
  <si>
    <t>FISHER</t>
  </si>
  <si>
    <t>Gannawarra Energy Storage System</t>
  </si>
  <si>
    <t>GANNBG1</t>
  </si>
  <si>
    <t>GANNBL1</t>
  </si>
  <si>
    <t>Gannawarra Solar Farm</t>
  </si>
  <si>
    <t>GANNSF1</t>
  </si>
  <si>
    <t>German Creek</t>
  </si>
  <si>
    <t>GERMCRK</t>
  </si>
  <si>
    <t>GSTONE1</t>
  </si>
  <si>
    <t>GSTONE2</t>
  </si>
  <si>
    <t>GSTONE3</t>
  </si>
  <si>
    <t>GSTONE4</t>
  </si>
  <si>
    <t>GSTONE5</t>
  </si>
  <si>
    <t>GSTONE6</t>
  </si>
  <si>
    <t>Gordon</t>
  </si>
  <si>
    <t>GORDON</t>
  </si>
  <si>
    <t>Grange Avenue</t>
  </si>
  <si>
    <t>GRANGEAV</t>
  </si>
  <si>
    <t>Griffith Solar Farm</t>
  </si>
  <si>
    <t>GRIFSF1</t>
  </si>
  <si>
    <t>Gullen Range Solar Farm</t>
  </si>
  <si>
    <t>GULLRSF1</t>
  </si>
  <si>
    <t>Gullen Range Wind Farm</t>
  </si>
  <si>
    <t>GULLRWF1</t>
  </si>
  <si>
    <t>Gunning Wind Farm</t>
  </si>
  <si>
    <t>GUNNING1</t>
  </si>
  <si>
    <t>Guthega</t>
  </si>
  <si>
    <t>GUTHEGA</t>
  </si>
  <si>
    <t>Hallett 4 North Brown Hill</t>
  </si>
  <si>
    <t>NBHWF1</t>
  </si>
  <si>
    <t>Hallett 5 The Bluff WF</t>
  </si>
  <si>
    <t>BLUFF1</t>
  </si>
  <si>
    <t>Hallett Power Station</t>
  </si>
  <si>
    <t>AGLHAL</t>
  </si>
  <si>
    <t>Hallett Stage 1 Brown Hill</t>
  </si>
  <si>
    <t>HALLWF1</t>
  </si>
  <si>
    <t>Hallett Stage 2 Hallett Hill</t>
  </si>
  <si>
    <t>HALLWF2</t>
  </si>
  <si>
    <t>Hamilton Solar Farm</t>
  </si>
  <si>
    <t>HAMISF1</t>
  </si>
  <si>
    <t>Hornsdale Power Reserve Unit 1</t>
  </si>
  <si>
    <t>HPRG1</t>
  </si>
  <si>
    <t>Hornsdale Wind Farm Stage 1 v1</t>
  </si>
  <si>
    <t>HDWF1</t>
  </si>
  <si>
    <t>Hornsdale Wind Farm Stage 2</t>
  </si>
  <si>
    <t>HDWF2</t>
  </si>
  <si>
    <t>Hornsdale Wind Farm Stage 3</t>
  </si>
  <si>
    <t>HDWF3</t>
  </si>
  <si>
    <t>Hume Dam NSW</t>
  </si>
  <si>
    <t>HUMENSW</t>
  </si>
  <si>
    <t>Hume Dam VIC</t>
  </si>
  <si>
    <t>HUMEV</t>
  </si>
  <si>
    <t>Hunter Valley GT</t>
  </si>
  <si>
    <t>HVGTS</t>
  </si>
  <si>
    <t>Jacks Gully</t>
  </si>
  <si>
    <t>JACKSGUL</t>
  </si>
  <si>
    <t>Jeeralang A</t>
  </si>
  <si>
    <t>JLA01</t>
  </si>
  <si>
    <t>JLA02</t>
  </si>
  <si>
    <t>JLA03</t>
  </si>
  <si>
    <t>JLA04</t>
  </si>
  <si>
    <t>Jeeralang B</t>
  </si>
  <si>
    <t>JLB01</t>
  </si>
  <si>
    <t>JLB02</t>
  </si>
  <si>
    <t>JLB03</t>
  </si>
  <si>
    <t>Jindabyne</t>
  </si>
  <si>
    <t>JNDABNE1</t>
  </si>
  <si>
    <t>John Butters</t>
  </si>
  <si>
    <t>JBUTTERS</t>
  </si>
  <si>
    <t>Jounama</t>
  </si>
  <si>
    <t>JOUNAMA1</t>
  </si>
  <si>
    <t>Karadoc Solar Farm</t>
  </si>
  <si>
    <t>KARSF1</t>
  </si>
  <si>
    <t>Kareeya</t>
  </si>
  <si>
    <t>KAREEYA1</t>
  </si>
  <si>
    <t>KAREEYA2</t>
  </si>
  <si>
    <t>KAREEYA3</t>
  </si>
  <si>
    <t>KAREEYA4</t>
  </si>
  <si>
    <t>Kiata Wind Farm</t>
  </si>
  <si>
    <t>KIATAWF1</t>
  </si>
  <si>
    <t>Kidston Solar Project Phase One 50MW</t>
  </si>
  <si>
    <t>KSP1</t>
  </si>
  <si>
    <t>KPP_1</t>
  </si>
  <si>
    <t>Ladbroke Grove</t>
  </si>
  <si>
    <t>LADBROK1</t>
  </si>
  <si>
    <t>LADBROK2</t>
  </si>
  <si>
    <t>Lake Bonney 1 Wind Farm</t>
  </si>
  <si>
    <t>LKBONNY1</t>
  </si>
  <si>
    <t>Lake Bonney 2 Wind Farm</t>
  </si>
  <si>
    <t>LKBONNY2</t>
  </si>
  <si>
    <t>Lake Bonney 3 Wind Farm</t>
  </si>
  <si>
    <t>LKBONNY3</t>
  </si>
  <si>
    <t>Lake Echo</t>
  </si>
  <si>
    <t>LK_ECHO</t>
  </si>
  <si>
    <t>Laverton North</t>
  </si>
  <si>
    <t>LNGS1</t>
  </si>
  <si>
    <t>LNGS2</t>
  </si>
  <si>
    <t>Lemonthyme / Wilmot</t>
  </si>
  <si>
    <t>LEM_WIL</t>
  </si>
  <si>
    <t>Liddell</t>
  </si>
  <si>
    <t>LD01</t>
  </si>
  <si>
    <t>LD02</t>
  </si>
  <si>
    <t>LD03</t>
  </si>
  <si>
    <t>LD04</t>
  </si>
  <si>
    <t>Lincoln Gap Wind Farm - stage 1</t>
  </si>
  <si>
    <t>LGAPWF1</t>
  </si>
  <si>
    <t>Lonsdale</t>
  </si>
  <si>
    <t>LONSDALE</t>
  </si>
  <si>
    <t>Loy Yang A Power Station</t>
  </si>
  <si>
    <t>LYA1</t>
  </si>
  <si>
    <t>LYA2</t>
  </si>
  <si>
    <t>LYA3</t>
  </si>
  <si>
    <t>LYA4</t>
  </si>
  <si>
    <t>LOYYB1</t>
  </si>
  <si>
    <t>LOYYB2</t>
  </si>
  <si>
    <t>Lucas Heights 2</t>
  </si>
  <si>
    <t>LUCAS2S2</t>
  </si>
  <si>
    <t>Macarthur Wind Farm</t>
  </si>
  <si>
    <t>MACARTH1</t>
  </si>
  <si>
    <t>Mackay GT</t>
  </si>
  <si>
    <t>MACKAYGT</t>
  </si>
  <si>
    <t>Mackintosh</t>
  </si>
  <si>
    <t>MACKNTSH</t>
  </si>
  <si>
    <t>Meadowbank</t>
  </si>
  <si>
    <t>MEADOWBK</t>
  </si>
  <si>
    <t>MPP_1</t>
  </si>
  <si>
    <t>MPP_2</t>
  </si>
  <si>
    <t>Mintaro GT</t>
  </si>
  <si>
    <t>MINTARO</t>
  </si>
  <si>
    <t>Moranbah North</t>
  </si>
  <si>
    <t>MBAHNTH</t>
  </si>
  <si>
    <t>Moree Solar Farm</t>
  </si>
  <si>
    <t>MOREESF1</t>
  </si>
  <si>
    <t>Mortlake</t>
  </si>
  <si>
    <t>MORTLK11</t>
  </si>
  <si>
    <t>MORTLK12</t>
  </si>
  <si>
    <t>Mount Emerald</t>
  </si>
  <si>
    <t>MEWF1</t>
  </si>
  <si>
    <t>Mt Mercer</t>
  </si>
  <si>
    <t>MERCER01</t>
  </si>
  <si>
    <t>Mt Piper</t>
  </si>
  <si>
    <t>MP1</t>
  </si>
  <si>
    <t>MP2</t>
  </si>
  <si>
    <t>Mt Stuart</t>
  </si>
  <si>
    <t>MSTUART1</t>
  </si>
  <si>
    <t>MSTUART2</t>
  </si>
  <si>
    <t>MSTUART3</t>
  </si>
  <si>
    <t>Murray 1</t>
  </si>
  <si>
    <t>MURRAY</t>
  </si>
  <si>
    <t>Murray 2</t>
  </si>
  <si>
    <t>Musselroe Wind Farm</t>
  </si>
  <si>
    <t>MUSSELR1</t>
  </si>
  <si>
    <t>Narromine Solar Farm</t>
  </si>
  <si>
    <t>NASF1</t>
  </si>
  <si>
    <t>NPS</t>
  </si>
  <si>
    <t>Nyngan Solar Plant</t>
  </si>
  <si>
    <t>NYNGAN1</t>
  </si>
  <si>
    <t>Oakey 1 Solar Farm</t>
  </si>
  <si>
    <t>OAKEY1SF</t>
  </si>
  <si>
    <t>Oakey 2 Solar Farm</t>
  </si>
  <si>
    <t>OAKEY2SF</t>
  </si>
  <si>
    <t>Oakey Power Station</t>
  </si>
  <si>
    <t>OAKEY1</t>
  </si>
  <si>
    <t>OAKEY2</t>
  </si>
  <si>
    <t>Oaklands Hill Wind Farm</t>
  </si>
  <si>
    <t>OAKLAND1</t>
  </si>
  <si>
    <t>Oaky Creek</t>
  </si>
  <si>
    <t>OAKYCREK</t>
  </si>
  <si>
    <t>Oaky Creek 2</t>
  </si>
  <si>
    <t>OAKY2</t>
  </si>
  <si>
    <t>Osborne</t>
  </si>
  <si>
    <t>OSB-AG</t>
  </si>
  <si>
    <t>Paloona</t>
  </si>
  <si>
    <t>PALOONA</t>
  </si>
  <si>
    <t>Parkes Solar Farm</t>
  </si>
  <si>
    <t>PARSF1</t>
  </si>
  <si>
    <t>Pelican Point</t>
  </si>
  <si>
    <t>PPCCGT</t>
  </si>
  <si>
    <t>Poatina</t>
  </si>
  <si>
    <t>POAT110</t>
  </si>
  <si>
    <t>POAT220</t>
  </si>
  <si>
    <t>Port Lincoln GT</t>
  </si>
  <si>
    <t>POR01</t>
  </si>
  <si>
    <t>POR03</t>
  </si>
  <si>
    <t>Port Stanvac 1</t>
  </si>
  <si>
    <t>PTSTAN1</t>
  </si>
  <si>
    <t>Quarantine</t>
  </si>
  <si>
    <t>QPS1</t>
  </si>
  <si>
    <t>QPS2</t>
  </si>
  <si>
    <t>QPS3</t>
  </si>
  <si>
    <t>QPS4</t>
  </si>
  <si>
    <t>QPS5</t>
  </si>
  <si>
    <t>Reece</t>
  </si>
  <si>
    <t>REECE1</t>
  </si>
  <si>
    <t>REECE2</t>
  </si>
  <si>
    <t>Repulse</t>
  </si>
  <si>
    <t>REPULSE</t>
  </si>
  <si>
    <t>Roma</t>
  </si>
  <si>
    <t>ROMA_7</t>
  </si>
  <si>
    <t>ROMA_8</t>
  </si>
  <si>
    <t>Rowallan</t>
  </si>
  <si>
    <t>ROWALLAN</t>
  </si>
  <si>
    <t>Royalla Solar Farm</t>
  </si>
  <si>
    <t>ROYALLA1</t>
  </si>
  <si>
    <t>Salt Creek Wind Farm</t>
  </si>
  <si>
    <t>SALTCRK1</t>
  </si>
  <si>
    <t>Sapphire Wind Farm</t>
  </si>
  <si>
    <t>SAPHWF1</t>
  </si>
  <si>
    <t>Shoalhaven</t>
  </si>
  <si>
    <t>SHGEN</t>
  </si>
  <si>
    <t>Silverton Wind Farm</t>
  </si>
  <si>
    <t>STWF1</t>
  </si>
  <si>
    <t>Smithfield Energy Facility</t>
  </si>
  <si>
    <t>SITHE01</t>
  </si>
  <si>
    <t>Snowtown S2 Wind Farm</t>
  </si>
  <si>
    <t>SNOWNTH1</t>
  </si>
  <si>
    <t>SNOWSTH1</t>
  </si>
  <si>
    <t>Snowtown Wind Farm</t>
  </si>
  <si>
    <t>SNOWTWN1</t>
  </si>
  <si>
    <t>Snuggery</t>
  </si>
  <si>
    <t>SNUG1</t>
  </si>
  <si>
    <t>Somerton</t>
  </si>
  <si>
    <t>AGLSOM</t>
  </si>
  <si>
    <t>South Keswick Solar Farm</t>
  </si>
  <si>
    <t>SKSF1</t>
  </si>
  <si>
    <t>STAN-1</t>
  </si>
  <si>
    <t>STAN-2</t>
  </si>
  <si>
    <t>STAN-3</t>
  </si>
  <si>
    <t>STAN-4</t>
  </si>
  <si>
    <t>Swanbank E GT</t>
  </si>
  <si>
    <t>SWAN_E</t>
  </si>
  <si>
    <t>Tahmoor</t>
  </si>
  <si>
    <t>TAHMOOR1</t>
  </si>
  <si>
    <t>Tallawarra</t>
  </si>
  <si>
    <t>TALWA1</t>
  </si>
  <si>
    <t>Tamar Valley Combined Cycle</t>
  </si>
  <si>
    <t>TVCC201</t>
  </si>
  <si>
    <t>Tamar Valley Peaking</t>
  </si>
  <si>
    <t>TVPP104</t>
  </si>
  <si>
    <t>Taralga Wind Farm</t>
  </si>
  <si>
    <t>TARALGA1</t>
  </si>
  <si>
    <t>TARONG#1</t>
  </si>
  <si>
    <t>TARONG#2</t>
  </si>
  <si>
    <t>TARONG#3</t>
  </si>
  <si>
    <t>TARONG#4</t>
  </si>
  <si>
    <t>TNPS1</t>
  </si>
  <si>
    <t>Tarraleah</t>
  </si>
  <si>
    <t>TARRALEA</t>
  </si>
  <si>
    <t>Teralba</t>
  </si>
  <si>
    <t>TERALBA</t>
  </si>
  <si>
    <t>Toora</t>
  </si>
  <si>
    <t>TOORAWF</t>
  </si>
  <si>
    <t>TORRA1</t>
  </si>
  <si>
    <t>TORRA2</t>
  </si>
  <si>
    <t>TORRA3</t>
  </si>
  <si>
    <t>TORRA4</t>
  </si>
  <si>
    <t>Torrens Island B</t>
  </si>
  <si>
    <t>TORRB1</t>
  </si>
  <si>
    <t>TORRB2</t>
  </si>
  <si>
    <t>TORRB3</t>
  </si>
  <si>
    <t>TORRB4</t>
  </si>
  <si>
    <t>Tower</t>
  </si>
  <si>
    <t>TOWER</t>
  </si>
  <si>
    <t>Townsville Power Station</t>
  </si>
  <si>
    <t>YABULU</t>
  </si>
  <si>
    <t>YABULU2</t>
  </si>
  <si>
    <t>Trevallyn</t>
  </si>
  <si>
    <t>TREVALLN</t>
  </si>
  <si>
    <t>Tribute</t>
  </si>
  <si>
    <t>TRIBUTE</t>
  </si>
  <si>
    <t>Tumut 3</t>
  </si>
  <si>
    <t>TUMUT3</t>
  </si>
  <si>
    <t>Tungatinah</t>
  </si>
  <si>
    <t>TUNGATIN</t>
  </si>
  <si>
    <t>Upper Tumut</t>
  </si>
  <si>
    <t>UPPTUMUT</t>
  </si>
  <si>
    <t>Uranquinty</t>
  </si>
  <si>
    <t>URANQ11</t>
  </si>
  <si>
    <t>URANQ12</t>
  </si>
  <si>
    <t>URANQ13</t>
  </si>
  <si>
    <t>URANQ14</t>
  </si>
  <si>
    <t>Vales Point B</t>
  </si>
  <si>
    <t>VP5</t>
  </si>
  <si>
    <t>VP6</t>
  </si>
  <si>
    <t>Valley Power</t>
  </si>
  <si>
    <t>VPGS1</t>
  </si>
  <si>
    <t>VPGS2</t>
  </si>
  <si>
    <t>VPGS3</t>
  </si>
  <si>
    <t>VPGS4</t>
  </si>
  <si>
    <t>VPGS5</t>
  </si>
  <si>
    <t>VPGS6</t>
  </si>
  <si>
    <t>Waterloo Wind Farm</t>
  </si>
  <si>
    <t>WATERLWF</t>
  </si>
  <si>
    <t>Wattle Point</t>
  </si>
  <si>
    <t>WPWF</t>
  </si>
  <si>
    <t>West Kiewa</t>
  </si>
  <si>
    <t>WKIEWA1</t>
  </si>
  <si>
    <t>WKIEWA2</t>
  </si>
  <si>
    <t>White Rock Solar Farm</t>
  </si>
  <si>
    <t>WRSF1</t>
  </si>
  <si>
    <t>White Rock Wind Farm - Stage 1</t>
  </si>
  <si>
    <t>WRWF1</t>
  </si>
  <si>
    <t>Whitsunday Solar Farm</t>
  </si>
  <si>
    <t>WHITSF1</t>
  </si>
  <si>
    <t>Willogoleche Wind Farm</t>
  </si>
  <si>
    <t>WGWF1</t>
  </si>
  <si>
    <t>Windy Hill</t>
  </si>
  <si>
    <t>WHILL1</t>
  </si>
  <si>
    <t>Wivenhoe</t>
  </si>
  <si>
    <t>W/HOE#1</t>
  </si>
  <si>
    <t>Woodlawn Wind Farm</t>
  </si>
  <si>
    <t>WOODLWN1</t>
  </si>
  <si>
    <t>Woolnorth Studland Bay / Bluff Point</t>
  </si>
  <si>
    <t>WOOLNTH1</t>
  </si>
  <si>
    <t>Yallourn W</t>
  </si>
  <si>
    <t>YWPS1</t>
  </si>
  <si>
    <t>YWPS2</t>
  </si>
  <si>
    <t>YWPS3</t>
  </si>
  <si>
    <t>YWPS4</t>
  </si>
  <si>
    <t>Yendon Wind Farm</t>
  </si>
  <si>
    <t>YENDWF1</t>
  </si>
  <si>
    <t>AEMO 25 June 2019 Project Expected Retirement Date (Calendar year)</t>
  </si>
  <si>
    <t>Not yet submitted</t>
  </si>
  <si>
    <r>
      <t>2024</t>
    </r>
    <r>
      <rPr>
        <vertAlign val="superscript"/>
        <sz val="10"/>
        <rFont val="Arial"/>
        <family val="2"/>
      </rPr>
      <t>1</t>
    </r>
  </si>
  <si>
    <r>
      <t>1</t>
    </r>
    <r>
      <rPr>
        <sz val="10"/>
        <color theme="1"/>
        <rFont val="Arial"/>
        <family val="2"/>
      </rPr>
      <t>Torrens Island A and Torrens Island B are assumed to retire when Project EnergyConnect becomes operational</t>
    </r>
  </si>
  <si>
    <t>Project Marinus assumed retirement date 
(Calendar year)</t>
  </si>
  <si>
    <t>Changes for end of technical life for Sustained Renewables Uptake scenario</t>
  </si>
  <si>
    <t>Status Quo</t>
  </si>
  <si>
    <t>Sustained Renewables</t>
  </si>
  <si>
    <t>For the Sustained Renewables Uptake scenario, it is assumed that the end of technical life for coal powers stations are</t>
  </si>
  <si>
    <t>typically brought forward by 3 to 5 years. The table below displays the changes in retirement dates compared to the other</t>
  </si>
  <si>
    <t>three scenarios, which all have the same fixed retirment schedule as the Status Quo scenario.</t>
  </si>
  <si>
    <t>Gas prices ($/GJ) real June 2019 dollars</t>
  </si>
  <si>
    <t>Coal prices ($/GJ) real June 2019 dollars</t>
  </si>
  <si>
    <t>Fixed operating cost  ($/kW/year) real June 2019 dollars</t>
  </si>
  <si>
    <t>Variable operating cost ($/MWh) real June 2019 dollars</t>
  </si>
  <si>
    <t>Initial connection costs ($/kW) real June 2019 dollars</t>
  </si>
  <si>
    <t xml:space="preserve">Prices are the sum of wholesale price and transportation cost. </t>
  </si>
  <si>
    <t>Based on December 2018 "Delivered Wholesale Gas price Outlook 2019-2040" by Core Energy &amp; Resources Pty Limited</t>
  </si>
  <si>
    <t xml:space="preserve">Neutral </t>
  </si>
  <si>
    <t>Braemar 2</t>
  </si>
  <si>
    <t>Condamine</t>
  </si>
  <si>
    <t>Dry Creek</t>
  </si>
  <si>
    <t>Hallett</t>
  </si>
  <si>
    <t>Jeeralang</t>
  </si>
  <si>
    <t>Mintaro</t>
  </si>
  <si>
    <t>Mortlake OCGT</t>
  </si>
  <si>
    <t>Oakey</t>
  </si>
  <si>
    <t>Smithfield</t>
  </si>
  <si>
    <t>Swanbank E</t>
  </si>
  <si>
    <t>Tamar Valley</t>
  </si>
  <si>
    <t>Torrens Island</t>
  </si>
  <si>
    <t>Townsville</t>
  </si>
  <si>
    <t>Yarwun</t>
  </si>
  <si>
    <t>QLD new OCGT</t>
  </si>
  <si>
    <t>NSW new OCGT</t>
  </si>
  <si>
    <t>VIC new OCGT</t>
  </si>
  <si>
    <t>SA new OCGT</t>
  </si>
  <si>
    <t>TAS new OCGT</t>
  </si>
  <si>
    <t>QLD new CCGT</t>
  </si>
  <si>
    <t>NSW new CCGT</t>
  </si>
  <si>
    <t>VIC new CCGT</t>
  </si>
  <si>
    <t>SA new CCGT</t>
  </si>
  <si>
    <t>TAS new CCGT</t>
  </si>
  <si>
    <t>Fast Change</t>
  </si>
  <si>
    <t>Slow Change</t>
  </si>
  <si>
    <t>Liquid fuel price</t>
  </si>
  <si>
    <t>Liquid fuel</t>
  </si>
  <si>
    <t>AEMO assumptions</t>
  </si>
  <si>
    <t xml:space="preserve">Existing generators: 2016 Wood Mackenzie Coal Cost Report
New entrants: Resources and Energy Quarterly (June 2018) report, Department of Industry, Innovation and Science (AEMO conversions). </t>
  </si>
  <si>
    <t>Fast Change:</t>
  </si>
  <si>
    <t>Slow Change:</t>
  </si>
  <si>
    <t>Costs that are incurred regardless of energy generated.</t>
  </si>
  <si>
    <t>Existing and Committed generators</t>
  </si>
  <si>
    <t>New entrant technologies, after applying regional cost factors</t>
  </si>
  <si>
    <t>Fixed OPEX
($/kW/year)</t>
  </si>
  <si>
    <t>Qld high</t>
  </si>
  <si>
    <t>SA high</t>
  </si>
  <si>
    <t>WA low</t>
  </si>
  <si>
    <t>WA medium</t>
  </si>
  <si>
    <t>WA high</t>
  </si>
  <si>
    <t>NT low</t>
  </si>
  <si>
    <t>NT medium</t>
  </si>
  <si>
    <t>NT high</t>
  </si>
  <si>
    <t>Battery Storage (2hrs storage)</t>
  </si>
  <si>
    <r>
      <t>Loy Yang A</t>
    </r>
    <r>
      <rPr>
        <vertAlign val="superscript"/>
        <sz val="11"/>
        <color theme="0"/>
        <rFont val="Calibri"/>
        <family val="2"/>
        <scheme val="minor"/>
      </rPr>
      <t>1</t>
    </r>
  </si>
  <si>
    <r>
      <t>Loy Yang B</t>
    </r>
    <r>
      <rPr>
        <vertAlign val="superscript"/>
        <sz val="11"/>
        <color theme="0"/>
        <rFont val="Calibri"/>
        <family val="2"/>
        <scheme val="minor"/>
      </rPr>
      <t>1</t>
    </r>
    <r>
      <rPr>
        <sz val="11"/>
        <color theme="0"/>
        <rFont val="Calibri"/>
        <family val="2"/>
        <scheme val="minor"/>
      </rPr>
      <t xml:space="preserve"> </t>
    </r>
  </si>
  <si>
    <r>
      <t>Yallourn</t>
    </r>
    <r>
      <rPr>
        <vertAlign val="superscript"/>
        <sz val="11"/>
        <color theme="0"/>
        <rFont val="Calibri"/>
        <family val="2"/>
        <scheme val="minor"/>
      </rPr>
      <t>1</t>
    </r>
  </si>
  <si>
    <t>Yabulu (Townsville)</t>
  </si>
  <si>
    <t>Barker Inlet</t>
  </si>
  <si>
    <t>Hallett GT</t>
  </si>
  <si>
    <t>Tamar Valley CCGT</t>
  </si>
  <si>
    <t>Tamar Valley OCGT</t>
  </si>
  <si>
    <t>Mount Stuart</t>
  </si>
  <si>
    <t>Port Lincoln</t>
  </si>
  <si>
    <t>Port Lincoln 3</t>
  </si>
  <si>
    <t>Port Stanvac</t>
  </si>
  <si>
    <t>All hydro</t>
  </si>
  <si>
    <t>All wind</t>
  </si>
  <si>
    <t>All solar</t>
  </si>
  <si>
    <t xml:space="preserve">All batteries </t>
  </si>
  <si>
    <t>Note: Sourced from GHD with the exception of the brown coal plants, which are from ACIL Allen.</t>
  </si>
  <si>
    <t>Costs that can be expressed in terms of energy generated, not including fuel costs.</t>
  </si>
  <si>
    <t>Variable OPEX
($/MWh)</t>
  </si>
  <si>
    <t>-</t>
  </si>
  <si>
    <t>Pumped hydro</t>
  </si>
  <si>
    <t>Connection costs increase the build costs of new technologies to cater for transmission infrasturcture to connect to the grid, and varies depending on the proximity to transmission assets</t>
  </si>
  <si>
    <t>Final connection costs will be subject to modelling outcomes</t>
  </si>
  <si>
    <t>Renewable Energy Zone</t>
  </si>
  <si>
    <t>Wind/Solar</t>
  </si>
  <si>
    <t>Battery</t>
  </si>
  <si>
    <t>Batteries</t>
  </si>
  <si>
    <t>Riverland</t>
  </si>
  <si>
    <t>Gas</t>
  </si>
  <si>
    <t>Technology</t>
  </si>
  <si>
    <t>Feasibility Period (years)</t>
  </si>
  <si>
    <t>Total lead time (years)</t>
  </si>
  <si>
    <t>Battery storage (2 hrs)</t>
  </si>
  <si>
    <t>Construction Time (years)</t>
  </si>
  <si>
    <t>Property</t>
  </si>
  <si>
    <t>Value</t>
  </si>
  <si>
    <r>
      <t>Maximum power</t>
    </r>
    <r>
      <rPr>
        <vertAlign val="superscript"/>
        <sz val="11"/>
        <color theme="0"/>
        <rFont val="Calibri"/>
        <family val="2"/>
        <scheme val="minor"/>
      </rPr>
      <t>1</t>
    </r>
  </si>
  <si>
    <t>MW</t>
  </si>
  <si>
    <t>Energy capacity</t>
  </si>
  <si>
    <t>MWh</t>
  </si>
  <si>
    <t>Charge efficiency (utility)</t>
  </si>
  <si>
    <t>years</t>
  </si>
  <si>
    <t>1. Power and capacity are defined as a 1:2 ratio. The model is free to build utility-scale batteries up to defined build limits</t>
  </si>
  <si>
    <t>Maximum power</t>
  </si>
  <si>
    <t>hours</t>
  </si>
  <si>
    <t>Pump efficiency</t>
  </si>
  <si>
    <t>Mainland pumped hydro properties</t>
  </si>
  <si>
    <t>Tasmanian pumped hydro properties</t>
  </si>
  <si>
    <t>Lifetime</t>
  </si>
  <si>
    <t>Primary Source</t>
  </si>
  <si>
    <t>Jan</t>
  </si>
  <si>
    <t>Feb</t>
  </si>
  <si>
    <t>Mar</t>
  </si>
  <si>
    <t>Apr</t>
  </si>
  <si>
    <t>May</t>
  </si>
  <si>
    <t>Jun</t>
  </si>
  <si>
    <t>Jul</t>
  </si>
  <si>
    <t>Aug</t>
  </si>
  <si>
    <t>Sep</t>
  </si>
  <si>
    <t>Oct</t>
  </si>
  <si>
    <t>Nov</t>
  </si>
  <si>
    <t>Dec</t>
  </si>
  <si>
    <t xml:space="preserve"> -   </t>
  </si>
  <si>
    <t>Eucumbene</t>
  </si>
  <si>
    <t>Fitzroy Falls</t>
  </si>
  <si>
    <t>Koombooloomba Dam</t>
  </si>
  <si>
    <t>Kuranda Weir</t>
  </si>
  <si>
    <t>Split Yard Creek Dam</t>
  </si>
  <si>
    <t>Derwent</t>
  </si>
  <si>
    <t>Burbury</t>
  </si>
  <si>
    <t>Lake Gordon</t>
  </si>
  <si>
    <t>Mersey Forth Pond</t>
  </si>
  <si>
    <t>Snowy</t>
  </si>
  <si>
    <t>Mainland hydro storage inflows</t>
  </si>
  <si>
    <t>Mainland hydro storage inflows (GWh)</t>
  </si>
  <si>
    <t>Tasmanian hydro storage inflows (GWh)</t>
  </si>
  <si>
    <t>TasNetworks and Hydro Tasmania</t>
  </si>
  <si>
    <t>Reservoir</t>
  </si>
  <si>
    <t>Initial Volume
(1000 m³)</t>
  </si>
  <si>
    <t>Maximum capacity
(1000 m³)</t>
  </si>
  <si>
    <t>Jounama Pondage</t>
  </si>
  <si>
    <t>Murray Pondage</t>
  </si>
  <si>
    <t>Talbingo</t>
  </si>
  <si>
    <t>Tumut Pondage</t>
  </si>
  <si>
    <t>Bendeela Pondage</t>
  </si>
  <si>
    <t>Lake Yarrunga</t>
  </si>
  <si>
    <t>Anthony-Pieman Pond</t>
  </si>
  <si>
    <t>Great Lake-Trevallyn Pond</t>
  </si>
  <si>
    <t>Hume Dam</t>
  </si>
  <si>
    <t>Tumut 2 Pondage</t>
  </si>
  <si>
    <t>Generator heat rates</t>
  </si>
  <si>
    <t>Build limits</t>
  </si>
  <si>
    <t>Modelled limitations impacting build constraints within the expansion modelling</t>
  </si>
  <si>
    <t>Tasmanian hydro storage</t>
  </si>
  <si>
    <t>Reservoir schemes and inflows</t>
  </si>
  <si>
    <t>Interconnector</t>
  </si>
  <si>
    <t>Forward Direction</t>
  </si>
  <si>
    <t>Forward capability</t>
  </si>
  <si>
    <t>Reverse Capability</t>
  </si>
  <si>
    <t>QNI</t>
  </si>
  <si>
    <t>NSW to QLD</t>
  </si>
  <si>
    <t>Terranora</t>
  </si>
  <si>
    <t>VIC-NSW</t>
  </si>
  <si>
    <t>VIC to NSW</t>
  </si>
  <si>
    <t>Heywood</t>
  </si>
  <si>
    <t>VIC to SA</t>
  </si>
  <si>
    <t>Basslink</t>
  </si>
  <si>
    <t>TAS to VIC</t>
  </si>
  <si>
    <t>Murraylink</t>
  </si>
  <si>
    <r>
      <t>Losses due to interconnector flow are assigned asymmetrically to regions either side of the interconnector</t>
    </r>
    <r>
      <rPr>
        <vertAlign val="superscript"/>
        <sz val="8"/>
        <color theme="1"/>
        <rFont val="Arial"/>
        <family val="2"/>
      </rPr>
      <t>1</t>
    </r>
  </si>
  <si>
    <t>Notional Interconnector</t>
  </si>
  <si>
    <t>Proportioning Factor</t>
  </si>
  <si>
    <t>Region applied to</t>
  </si>
  <si>
    <t>Queensland - New South Wales (QNI)</t>
  </si>
  <si>
    <t>Queensland - New South Wales (Terranora)</t>
  </si>
  <si>
    <t>Victoria - New South Wales (VNI)</t>
  </si>
  <si>
    <t>Victoria - South Australia (Heywood)</t>
  </si>
  <si>
    <t>Victoria - South Australia (Murraylink)</t>
  </si>
  <si>
    <t>1. For derivation of loss factors for existing interconnectors, see Regional Boundaries and Marginal Loss Factors for the 2018-19 Financial Year</t>
  </si>
  <si>
    <t>South Australia-New South Wales</t>
  </si>
  <si>
    <t>Option label</t>
  </si>
  <si>
    <t>Project description</t>
  </si>
  <si>
    <t>Notional Limit</t>
  </si>
  <si>
    <t>Forward direction</t>
  </si>
  <si>
    <t>Reverse direction</t>
  </si>
  <si>
    <t>QNI
(See note 1)</t>
  </si>
  <si>
    <t>Do nothing</t>
  </si>
  <si>
    <r>
      <rPr>
        <u/>
        <sz val="10"/>
        <rFont val="Arial"/>
        <family val="2"/>
      </rPr>
      <t>New Armidale-Bulli Creek HVAC at 330 kV</t>
    </r>
    <r>
      <rPr>
        <sz val="10"/>
        <rFont val="Arial"/>
        <family val="2"/>
      </rPr>
      <t xml:space="preserve">
Install Armidale-Dumaresq and Dumaresq-Bulli Creek additional new 330 kV double circuit line.
Uprating of Liddell-Muswellbrook (#83), Muswellbrook-Tamworth (#88) and Liddell-Tamworth (#84) 330 kV lines.
Augment existing substations/switching stations at Armidale, Dumaresq and Bulli Creek.</t>
    </r>
  </si>
  <si>
    <t>VIC-NSW Option 1
(Dederang-Lower Tumut path 
VIC to NSW export)</t>
  </si>
  <si>
    <t>Install second 500/330 kV 1000 MVA transformer at South Morang. 
Install a braking resister at Loy Yang or battery storage or FACTS device to increase transient stability.
Uprate Dederang-South Morang 330 kV lines and series capacitors. 
Uprate Canberra-Upper Tumut 330 kV line.</t>
  </si>
  <si>
    <t>New Sydenham-Ballarat-Bendigo-Kerang-Darlington Point-Wagga 500 kV double circuit line. 
New Wagga-Snowy 2.0-Bannaby-Wagga 500 kV single circuit line.
Cut-in Lower Tumut and Upper Tumut 330 kV line at Snowy 2.0.
2x500/220 kV 1000 MVA transformers at Ballarat, Bendigo and Kerang.
2x500/330 kV 1000 MVA transformers at Darlington Point and Wagga.
2x500/330 kV 1500 MVA transformers at Snowy 2.0.
Power flow controller on Bannaby-Sydney West 330 kV line.</t>
  </si>
  <si>
    <t>VIC - SA (Heywood)</t>
  </si>
  <si>
    <t>VIC-SA</t>
  </si>
  <si>
    <t>SA-NSW</t>
  </si>
  <si>
    <t>New Robertstown-Buronga-Darlington Point 330 kV double circuit line.
An additional 330 kV single circuit from Darlington Point-Wagga.
A 220 kV single-circuit line from Buronga to Red Cliffs (using double-circuit towers).
2x275/330 kV transformers at Robertstown.
4x330 kV Phase Shift transformers at Buronga.
Two new 330/220 kV transformers at Buronga.
50% series compensation on Robertstown and Buronga 330 kV line.
Reactive compensation including synchronous condensers
(Heywood transfer limit)
((Combined Heywood+(SA-NSW) transfer limit))</t>
  </si>
  <si>
    <t>NSW-SA
(VIC-SA)
((NSW/VIC-SA))</t>
  </si>
  <si>
    <t>800
(750)
((1300))</t>
  </si>
  <si>
    <t>VIC-TAS</t>
  </si>
  <si>
    <t>Notes:</t>
  </si>
  <si>
    <t>1. For the purpose of describing limits on the NSW-QLD interconnector, NSW generation connected to the 330 kV network north of Armidale (e.g. Sapphire Wind Farm) is assumed to belong to the Queensland region.</t>
  </si>
  <si>
    <t>2. With a second SA interconnector to Eastern States, VIC-SA Heywood transfer limit would be raised. This is given within brackets ( )</t>
  </si>
  <si>
    <t xml:space="preserve">3. Values in double bracket (( )) represent the total transfer level with the existing VIC-SA Heywood interconnector and a new SA interconnector to Eastern States. </t>
  </si>
  <si>
    <t>Note:</t>
  </si>
  <si>
    <t>Marinus Link 600 MW</t>
  </si>
  <si>
    <t>Marnius Link 1,200 MW</t>
  </si>
  <si>
    <t>Marinus Link 750 MW</t>
  </si>
  <si>
    <t>Marinus Link 1,500 MW</t>
  </si>
  <si>
    <t>A 1,500 MW bipolar HVDC link, including associated AC transmission network augmentation and connection assets.</t>
  </si>
  <si>
    <t>A 750 MW monopole high voltage direct current (HVDC link), including associated alternating current (AC) transmission network augmentation and connection assets.</t>
  </si>
  <si>
    <t>A 1,200 MW bipolar HVDC link, including associated AC transmission network augmentation and connection assets.</t>
  </si>
  <si>
    <t>A 600 MW monopole high voltage direct current (HVDC link), including associated alternating current (AC) transmission network augmentation and connection assets.</t>
  </si>
  <si>
    <t>Potential in each NEM region to build different thermal and storage capacities; potential in each zone to build new renewable energy capacity</t>
  </si>
  <si>
    <t>The new renewable energy capacity in each REZ  zone  will be moderated by transmission expansion choices in each scenario, loss factor impacts, etc</t>
  </si>
  <si>
    <t>REZ #</t>
  </si>
  <si>
    <t>Location</t>
  </si>
  <si>
    <t>NTNDP zone</t>
  </si>
  <si>
    <t>Wind generation limits (MW)</t>
  </si>
  <si>
    <r>
      <t>Pumped Hydro Limits (MW)</t>
    </r>
    <r>
      <rPr>
        <vertAlign val="superscript"/>
        <sz val="11"/>
        <color theme="0"/>
        <rFont val="Calibri"/>
        <family val="2"/>
        <scheme val="minor"/>
      </rPr>
      <t>2</t>
    </r>
  </si>
  <si>
    <t>Battery Storage 2hrs
(MW)</t>
  </si>
  <si>
    <t>OCGT
(MW)</t>
  </si>
  <si>
    <t>CCGT
(MW)</t>
  </si>
  <si>
    <r>
      <t>Transmission-limited total build in the REZ</t>
    </r>
    <r>
      <rPr>
        <vertAlign val="superscript"/>
        <sz val="11"/>
        <color theme="0"/>
        <rFont val="Calibri"/>
        <family val="2"/>
        <scheme val="minor"/>
      </rPr>
      <t>3</t>
    </r>
  </si>
  <si>
    <r>
      <t>Indicative transmission expansion cost ($M/MW Real 2019)</t>
    </r>
    <r>
      <rPr>
        <vertAlign val="superscript"/>
        <sz val="11"/>
        <color theme="0"/>
        <rFont val="Calibri"/>
        <family val="2"/>
        <scheme val="minor"/>
      </rPr>
      <t>4</t>
    </r>
  </si>
  <si>
    <t>Additional generation capacity available (zero additional cost) in REZs due to the development of interconnectors</t>
  </si>
  <si>
    <t>24hrs storage</t>
  </si>
  <si>
    <t>2400 (note 5)</t>
  </si>
  <si>
    <t>2700 (note 6)</t>
  </si>
  <si>
    <t>2900 (note 7)</t>
  </si>
  <si>
    <t>NA (note 8)</t>
  </si>
  <si>
    <t>450 (note 9)</t>
  </si>
  <si>
    <t>ADE</t>
  </si>
  <si>
    <t>1000 (see note 10)</t>
  </si>
  <si>
    <t>10 (see note 10)</t>
  </si>
  <si>
    <t>960 (see note 10)</t>
  </si>
  <si>
    <t>500 (see note 10)</t>
  </si>
  <si>
    <t>0 (see note 10)</t>
  </si>
  <si>
    <t>NA</t>
  </si>
  <si>
    <t>1. Solar build limit determined by an assumed 0.25% of the approximate land area of the Renewable Energy Zones, allowing for typical land area requirements for solar PV, up to 4,000MW per REZ. Applies to both CST and PV.</t>
  </si>
  <si>
    <t>2. Pumped hydro build limits are based on Entura report</t>
  </si>
  <si>
    <t>3. Intraregional transmission augmentations may be selected by the model if economic to access larger new renewable resource locations</t>
  </si>
  <si>
    <t>4. Indicative transmission cost represents indicative network expansion to connect the REZ to the nearest major load centre.</t>
  </si>
  <si>
    <t>5. 2400 MW includes total build capacity in REZs 1, 2 and 3 in the existing network.</t>
  </si>
  <si>
    <t>6. 2700 MW includes total build capacity in REZs 1,2,3 and 4 in the existing network.</t>
  </si>
  <si>
    <t>7. 2900 MW includes total build capacity in REZs 1,2,3, 4, 5 and 6 in the existing network.</t>
  </si>
  <si>
    <t>8. Available wind and solar resource capacity is less than the existing transmission capacity.</t>
  </si>
  <si>
    <t>9. Western Victoria RIT-T augmentation included.</t>
  </si>
  <si>
    <t>10. Existing network can accommodate up to 1600 MW from REZs 25, 26, 27, 28 and 29.</t>
  </si>
  <si>
    <t xml:space="preserve">Capacity factors for renewable generators in the renewable energy zones </t>
  </si>
  <si>
    <t xml:space="preserve">Capacity Factors </t>
  </si>
  <si>
    <t>6hrs 
storage</t>
  </si>
  <si>
    <t>Initial build limits (MW)</t>
  </si>
  <si>
    <r>
      <t>Solar PV (MW)</t>
    </r>
    <r>
      <rPr>
        <vertAlign val="superscript"/>
        <sz val="11"/>
        <color theme="0"/>
        <rFont val="Calibri"/>
        <family val="2"/>
        <scheme val="minor"/>
      </rPr>
      <t>1</t>
    </r>
  </si>
  <si>
    <t>Capacity factors are static for all installations. No capacity factor improvement / degradation due to technology improvement / natural reduction in best installation sites, however for wind farms the expected capacity factor improvement through time is reflected in capital cost reductions.</t>
  </si>
  <si>
    <t xml:space="preserve">REZ Name </t>
  </si>
  <si>
    <t>Solar PV</t>
  </si>
  <si>
    <t>Marinus Link 600 MW, plus augmentation to the AC transmission networks</t>
  </si>
  <si>
    <t>Marnius Link 1,200 MW, plus augmentation to the AC transmission networks</t>
  </si>
  <si>
    <t>Marinus Link 750 MW, plus augmentation to the AC transmission networks</t>
  </si>
  <si>
    <t>Marinus Link 1,500 MW, plus augmentation to the AC transmission networks</t>
  </si>
  <si>
    <t>0.150 (note 11)</t>
  </si>
  <si>
    <t>0.225 (note 11)</t>
  </si>
  <si>
    <t>150 (note 11)</t>
  </si>
  <si>
    <t>300 (note 11)</t>
  </si>
  <si>
    <t>900 (note 11)</t>
  </si>
  <si>
    <t>50 (note 11)</t>
  </si>
  <si>
    <t>200 (note 11)</t>
  </si>
  <si>
    <t>220 (note 11)</t>
  </si>
  <si>
    <t>1,250 (note 11)</t>
  </si>
  <si>
    <t>11. Advised by TasNetworks</t>
  </si>
  <si>
    <t>N/A</t>
  </si>
  <si>
    <t>Reserve</t>
  </si>
  <si>
    <t>Regional reserve</t>
  </si>
  <si>
    <t>Mainland inertia</t>
  </si>
  <si>
    <t>Tasmanian inertia</t>
  </si>
  <si>
    <t>Capacity (MWh)</t>
  </si>
  <si>
    <t>2011-12</t>
  </si>
  <si>
    <t>AEMO Feb 2019 ISP forecast</t>
  </si>
  <si>
    <t>AEMO 2018 ISP forecast</t>
  </si>
  <si>
    <t>Demand summary</t>
  </si>
  <si>
    <t>Demand components summary</t>
  </si>
  <si>
    <t>Underlying demand</t>
  </si>
  <si>
    <t>Small non-scheduled PV (100 kW - 300 MW)</t>
  </si>
  <si>
    <t>EV uptake</t>
  </si>
  <si>
    <t>Project Marinus 2019 PADR scenarios</t>
  </si>
  <si>
    <t>Neutral scenario</t>
  </si>
  <si>
    <t>Accelerated Transition 
scenario</t>
  </si>
  <si>
    <t>Fast scenario</t>
  </si>
  <si>
    <t>Slow scenario</t>
  </si>
  <si>
    <t>Demand component</t>
  </si>
  <si>
    <t>2018 ESOO Strong</t>
  </si>
  <si>
    <t>2018 ESOO Neutral</t>
  </si>
  <si>
    <t>2018 ESOO Weak</t>
  </si>
  <si>
    <t>AEMO Feb 2019 ISP demand scenarios</t>
  </si>
  <si>
    <t>2018 AEMO ISP 
Neutral</t>
  </si>
  <si>
    <t>2018 AEMO ISP 
Strong</t>
  </si>
  <si>
    <t>Behind-the-meter storage uptake (MW and MWh)</t>
  </si>
  <si>
    <t>EV demand (GWh)</t>
  </si>
  <si>
    <t>Augmentations</t>
  </si>
  <si>
    <t>Encapsulates the efficiency of thermal generators (as-generated, HHV)</t>
  </si>
  <si>
    <t>Existing and committed  generators</t>
  </si>
  <si>
    <t>New entrant technologies</t>
  </si>
  <si>
    <t>Heat rate (GJ/MWh)</t>
  </si>
  <si>
    <t>Heat rates (GJ/MWh)</t>
  </si>
  <si>
    <t>Auxiliary load is also called "parasitic load" or "self load" and refers to energy generated for use within power stations</t>
  </si>
  <si>
    <t>Existing generators</t>
  </si>
  <si>
    <t>New entrants</t>
  </si>
  <si>
    <t>% auxiliary load</t>
  </si>
  <si>
    <t>Generic new entrant units and committed projects</t>
  </si>
  <si>
    <t>Combustion emissions (kg/MWh)</t>
  </si>
  <si>
    <t>Fugitive emissions (kg/MWh)</t>
  </si>
  <si>
    <t>Total emissions (kg/MWh)</t>
  </si>
  <si>
    <t xml:space="preserve">Region </t>
  </si>
  <si>
    <t>Yabulu</t>
  </si>
  <si>
    <t>Yabulu Steam Turbine</t>
  </si>
  <si>
    <t>1 Generic new entrant units and committed projects emissions are calculated based on unit's heat rates and fuel emissions details given in the GHD 2018 AEMO costs and technical parameter review.</t>
  </si>
  <si>
    <t>Angaston1</t>
  </si>
  <si>
    <t>Lonsdale1</t>
  </si>
  <si>
    <t xml:space="preserve">Existing and Committed Battery storage Projects </t>
  </si>
  <si>
    <t>Installed capacity (MW)</t>
  </si>
  <si>
    <t>Commissioning date</t>
  </si>
  <si>
    <t>Storage</t>
  </si>
  <si>
    <t>Maximum  capacity (MW)</t>
  </si>
  <si>
    <t>Energy (MWh)</t>
  </si>
  <si>
    <t>Indicative commissioning date</t>
  </si>
  <si>
    <t>Aug 2019</t>
  </si>
  <si>
    <t>Carwarp Solar</t>
  </si>
  <si>
    <t>Kennedy Energy Park</t>
  </si>
  <si>
    <t>Bodangora WF</t>
  </si>
  <si>
    <t>Cohuna Solar</t>
  </si>
  <si>
    <t xml:space="preserve">Lakeland </t>
  </si>
  <si>
    <t xml:space="preserve">In service </t>
  </si>
  <si>
    <t>Crookwell 2 WF</t>
  </si>
  <si>
    <t>Winton Solar</t>
  </si>
  <si>
    <t xml:space="preserve">Hornsdale </t>
  </si>
  <si>
    <t>Mt Emerald WF</t>
  </si>
  <si>
    <t>Oct 2018</t>
  </si>
  <si>
    <t>Dundonnel WF</t>
  </si>
  <si>
    <t>ESCRI Dalrymple</t>
  </si>
  <si>
    <t>Coopers Gap WF</t>
  </si>
  <si>
    <t>Mortlake South WF</t>
  </si>
  <si>
    <t>Ballarat</t>
  </si>
  <si>
    <t>Kennedy Energy Park WF</t>
  </si>
  <si>
    <t>Apr 2019</t>
  </si>
  <si>
    <t>Berrybank WF</t>
  </si>
  <si>
    <t>Bulgana</t>
  </si>
  <si>
    <t>Crudine Ridge WF</t>
  </si>
  <si>
    <t>Crowlands WF</t>
  </si>
  <si>
    <t>Lincoln Gap WF</t>
  </si>
  <si>
    <t>Willogoleche WF</t>
  </si>
  <si>
    <t>Cattle Hill WF</t>
  </si>
  <si>
    <t>Dec 2019</t>
  </si>
  <si>
    <t>Granville Harbour WF</t>
  </si>
  <si>
    <t>Mt Gellibrand WF</t>
  </si>
  <si>
    <t>Murra Warra WF</t>
  </si>
  <si>
    <t>Bulgana WF</t>
  </si>
  <si>
    <t>May 2019</t>
  </si>
  <si>
    <t>Cherry Tree WF</t>
  </si>
  <si>
    <t>May 2020</t>
  </si>
  <si>
    <t>Lal Lal Elaine WF</t>
  </si>
  <si>
    <t>Jul 2019</t>
  </si>
  <si>
    <t>Smithfield1</t>
  </si>
  <si>
    <t>Lal Lal Yendon WF</t>
  </si>
  <si>
    <t>Mar 2019</t>
  </si>
  <si>
    <t>Moorabool WF</t>
  </si>
  <si>
    <t>Sep 2019</t>
  </si>
  <si>
    <t>Stockyard Hill WF</t>
  </si>
  <si>
    <t>Bomen Solar</t>
  </si>
  <si>
    <t>Feb 2020</t>
  </si>
  <si>
    <t>Daydream Solar</t>
  </si>
  <si>
    <t>Early 2019</t>
  </si>
  <si>
    <t>Darlington Point Solar</t>
  </si>
  <si>
    <t>Nov 2019</t>
  </si>
  <si>
    <t>Finley Solar</t>
  </si>
  <si>
    <t>Oct 2019</t>
  </si>
  <si>
    <t>Hayman Solar</t>
  </si>
  <si>
    <t>Brigalow Solar</t>
  </si>
  <si>
    <t>Mar 2020</t>
  </si>
  <si>
    <t>Childers Solar</t>
  </si>
  <si>
    <t>Feb 2019</t>
  </si>
  <si>
    <t>Swanbank E2</t>
  </si>
  <si>
    <t>Clermont Solar</t>
  </si>
  <si>
    <t>Collinsville Solar</t>
  </si>
  <si>
    <t>Aug 2018</t>
  </si>
  <si>
    <t>Haughton Solar</t>
  </si>
  <si>
    <t>Kennedy Energy Park Solar</t>
  </si>
  <si>
    <t>Lilyvale Solar</t>
  </si>
  <si>
    <t>Limondale 1 Solar</t>
  </si>
  <si>
    <t>Apr 2020</t>
  </si>
  <si>
    <t>Limondale 2 Solar</t>
  </si>
  <si>
    <t>Oakey Solar</t>
  </si>
  <si>
    <t>Oakey 2 Solar</t>
  </si>
  <si>
    <t>Rugby Run Solar</t>
  </si>
  <si>
    <t>Susan River Solar</t>
  </si>
  <si>
    <t>Teebar Solar</t>
  </si>
  <si>
    <t>Yarranlea Solar</t>
  </si>
  <si>
    <t>Warwick Solar</t>
  </si>
  <si>
    <t>Beryl Solar</t>
  </si>
  <si>
    <t>Nevertire Solar</t>
  </si>
  <si>
    <t>Sunraysia Solar</t>
  </si>
  <si>
    <t>Bungala 2 Solar</t>
  </si>
  <si>
    <t>Jan 2019</t>
  </si>
  <si>
    <t>Bannerton Solar</t>
  </si>
  <si>
    <t>Kiamal Solar</t>
  </si>
  <si>
    <t>Karadoc Solar</t>
  </si>
  <si>
    <t>Numurkah Solar</t>
  </si>
  <si>
    <t>Tailem Bend Solar</t>
  </si>
  <si>
    <t>Yatpool Solar</t>
  </si>
  <si>
    <t>Wemen Solar</t>
  </si>
  <si>
    <t>1. Committed project list reflects Generation Information update from January 2019.</t>
  </si>
  <si>
    <t>Hume</t>
  </si>
  <si>
    <t>Boco Rock WF</t>
  </si>
  <si>
    <t>Capital WF</t>
  </si>
  <si>
    <t>Cullerin Range WF</t>
  </si>
  <si>
    <t>Gullen Range WF</t>
  </si>
  <si>
    <t>Gunning WF</t>
  </si>
  <si>
    <t>Silverton WF</t>
  </si>
  <si>
    <t>Sapphire WF</t>
  </si>
  <si>
    <t>Taralga WF</t>
  </si>
  <si>
    <t>White Rock WF</t>
  </si>
  <si>
    <t>Woodlawn WF</t>
  </si>
  <si>
    <t>Canunda WF</t>
  </si>
  <si>
    <t>Cathedral Rocks WF</t>
  </si>
  <si>
    <t>Clements Gap WF</t>
  </si>
  <si>
    <t>Hallett 1 Brown Hill WF</t>
  </si>
  <si>
    <t>Hallett 2 Hallett Hill WF</t>
  </si>
  <si>
    <t>Hallett 3 North Brown Hill WF</t>
  </si>
  <si>
    <t>Hallett 4 The Bluff WF</t>
  </si>
  <si>
    <t>Hornsdale S1 WF</t>
  </si>
  <si>
    <t>Hornsdale S2 WF</t>
  </si>
  <si>
    <t>Hornsdale S3 WF</t>
  </si>
  <si>
    <t>Lake Bonney 1 WF</t>
  </si>
  <si>
    <t>Lake Bonney 2 WF</t>
  </si>
  <si>
    <t>Lake Bonney 3 WF</t>
  </si>
  <si>
    <t>Mount Millar WF</t>
  </si>
  <si>
    <t>Snowtown WF</t>
  </si>
  <si>
    <t>Snowtown S2 WF</t>
  </si>
  <si>
    <t>Starfish Hill WF</t>
  </si>
  <si>
    <t>Waterloo WF</t>
  </si>
  <si>
    <t>Wattle Point WF</t>
  </si>
  <si>
    <t>Musselroe WF</t>
  </si>
  <si>
    <t>Woolnorth WF</t>
  </si>
  <si>
    <t>Ararat WF</t>
  </si>
  <si>
    <t>Bald Hills WF</t>
  </si>
  <si>
    <t>Challicum Hills WF</t>
  </si>
  <si>
    <t>Kiata WF</t>
  </si>
  <si>
    <t>Macarthur WF</t>
  </si>
  <si>
    <t>Mortons Lane WF</t>
  </si>
  <si>
    <t>Mount Mercer WF</t>
  </si>
  <si>
    <t>Oaklands Hill WF</t>
  </si>
  <si>
    <t>Portland WF</t>
  </si>
  <si>
    <t>Salt Creek WF</t>
  </si>
  <si>
    <t>Waubra WF</t>
  </si>
  <si>
    <t>Yambuk WF</t>
  </si>
  <si>
    <t>Yaloak South WF</t>
  </si>
  <si>
    <t>Broken Hill Solar</t>
  </si>
  <si>
    <t>Coleambally Solar</t>
  </si>
  <si>
    <t>Griffith Solar</t>
  </si>
  <si>
    <t>Manildra Solar</t>
  </si>
  <si>
    <t>Moree Solar</t>
  </si>
  <si>
    <t>Nyngan Solar</t>
  </si>
  <si>
    <t>Parkes Solar</t>
  </si>
  <si>
    <t>Clare Solar</t>
  </si>
  <si>
    <t>Darling Downs Solar</t>
  </si>
  <si>
    <t>Hamilton Solar</t>
  </si>
  <si>
    <t>Hughenden Solar</t>
  </si>
  <si>
    <t>Kidston Solar</t>
  </si>
  <si>
    <t>Longreach Solar</t>
  </si>
  <si>
    <t>Ross River Solar</t>
  </si>
  <si>
    <t>Sun Metals Solar</t>
  </si>
  <si>
    <t>Gannawarra Solar</t>
  </si>
  <si>
    <t>Bungala one Solar</t>
  </si>
  <si>
    <t>Whitsunday Solar</t>
  </si>
  <si>
    <t>1. Smithfield operating as a fast start OCGT from late 2017</t>
  </si>
  <si>
    <t>2. Swanbank E return to service in 2018</t>
  </si>
  <si>
    <t>3. Bogong 140MW and Mackay 162MW</t>
  </si>
  <si>
    <t>4. Catagunya 38MW, Liapootah 48 MW and  Wayatinah 84 MW</t>
  </si>
  <si>
    <t>5. Lemonthyme 31 MW and  Wilmot 51 MW</t>
  </si>
  <si>
    <t>Regional Reserve Requirements (MW)</t>
  </si>
  <si>
    <t>Coal minimum load</t>
  </si>
  <si>
    <r>
      <t>GPG minimum load</t>
    </r>
    <r>
      <rPr>
        <b/>
        <vertAlign val="superscript"/>
        <sz val="13"/>
        <color theme="3"/>
        <rFont val="Calibri"/>
        <family val="2"/>
        <scheme val="minor"/>
      </rPr>
      <t>1</t>
    </r>
  </si>
  <si>
    <t>Generator Station</t>
  </si>
  <si>
    <t>Generating unit</t>
  </si>
  <si>
    <t>Minimum Load (MW)</t>
  </si>
  <si>
    <t>Max Capacity Factors</t>
  </si>
  <si>
    <t>End time</t>
  </si>
  <si>
    <t>Date of retirement</t>
  </si>
  <si>
    <t>1. Total power station minimum load conditions reflect assumed efficient use of gas and steam turbines in CCGT operating mode.</t>
  </si>
  <si>
    <r>
      <t>Existing generators</t>
    </r>
    <r>
      <rPr>
        <b/>
        <vertAlign val="superscript"/>
        <sz val="13"/>
        <color theme="3"/>
        <rFont val="Calibri"/>
        <family val="2"/>
        <scheme val="minor"/>
      </rPr>
      <t>1</t>
    </r>
  </si>
  <si>
    <r>
      <t>Committed and advanced projects</t>
    </r>
    <r>
      <rPr>
        <b/>
        <vertAlign val="superscript"/>
        <sz val="13"/>
        <color theme="3"/>
        <rFont val="Calibri"/>
        <family val="2"/>
        <scheme val="minor"/>
      </rPr>
      <t>1</t>
    </r>
  </si>
  <si>
    <t>Summer (MW)</t>
  </si>
  <si>
    <t>Not summer (MW)</t>
  </si>
  <si>
    <r>
      <t>Moorabool WF</t>
    </r>
    <r>
      <rPr>
        <vertAlign val="superscript"/>
        <sz val="11"/>
        <color theme="0"/>
        <rFont val="Calibri"/>
        <family val="2"/>
        <scheme val="minor"/>
      </rPr>
      <t>2</t>
    </r>
  </si>
  <si>
    <r>
      <t>Yarwun</t>
    </r>
    <r>
      <rPr>
        <vertAlign val="superscript"/>
        <sz val="11"/>
        <color theme="0"/>
        <rFont val="Calibri"/>
        <family val="2"/>
        <scheme val="minor"/>
      </rPr>
      <t>1</t>
    </r>
  </si>
  <si>
    <r>
      <t>Kiamal Solar</t>
    </r>
    <r>
      <rPr>
        <vertAlign val="superscript"/>
        <sz val="11"/>
        <color theme="0"/>
        <rFont val="Calibri"/>
        <family val="2"/>
        <scheme val="minor"/>
      </rPr>
      <t>2</t>
    </r>
  </si>
  <si>
    <t xml:space="preserve"> 1. "Summer" ratings are 2019/20 summer ratings and "not summer" ratings are 2020 winter ratings </t>
  </si>
  <si>
    <t xml:space="preserve"> 2. Seasonal ratings are absent and nameplate capacities are used.</t>
  </si>
  <si>
    <r>
      <t>Capital WF</t>
    </r>
    <r>
      <rPr>
        <vertAlign val="superscript"/>
        <sz val="11"/>
        <color theme="0"/>
        <rFont val="Calibri"/>
        <family val="2"/>
        <scheme val="minor"/>
      </rPr>
      <t>2</t>
    </r>
  </si>
  <si>
    <r>
      <t>Cullerin Range WF</t>
    </r>
    <r>
      <rPr>
        <vertAlign val="superscript"/>
        <sz val="11"/>
        <color theme="0"/>
        <rFont val="Calibri"/>
        <family val="2"/>
        <scheme val="minor"/>
      </rPr>
      <t>2</t>
    </r>
  </si>
  <si>
    <r>
      <t>Canunda WF</t>
    </r>
    <r>
      <rPr>
        <vertAlign val="superscript"/>
        <sz val="11"/>
        <color theme="0"/>
        <rFont val="Calibri"/>
        <family val="2"/>
        <scheme val="minor"/>
      </rPr>
      <t>2</t>
    </r>
  </si>
  <si>
    <r>
      <t>Cathedral Rocks WF</t>
    </r>
    <r>
      <rPr>
        <vertAlign val="superscript"/>
        <sz val="11"/>
        <color theme="0"/>
        <rFont val="Calibri"/>
        <family val="2"/>
        <scheme val="minor"/>
      </rPr>
      <t>2</t>
    </r>
  </si>
  <si>
    <r>
      <t>Lake Bonney 1 WF</t>
    </r>
    <r>
      <rPr>
        <vertAlign val="superscript"/>
        <sz val="11"/>
        <color theme="0"/>
        <rFont val="Calibri"/>
        <family val="2"/>
        <scheme val="minor"/>
      </rPr>
      <t>2</t>
    </r>
  </si>
  <si>
    <r>
      <t>Mount Millar WF</t>
    </r>
    <r>
      <rPr>
        <vertAlign val="superscript"/>
        <sz val="11"/>
        <color theme="0"/>
        <rFont val="Calibri"/>
        <family val="2"/>
        <scheme val="minor"/>
      </rPr>
      <t>1</t>
    </r>
  </si>
  <si>
    <r>
      <t>Starfish Hill WF</t>
    </r>
    <r>
      <rPr>
        <vertAlign val="superscript"/>
        <sz val="11"/>
        <color theme="0"/>
        <rFont val="Calibri"/>
        <family val="2"/>
        <scheme val="minor"/>
      </rPr>
      <t>2</t>
    </r>
  </si>
  <si>
    <r>
      <t>Wattle Point WF</t>
    </r>
    <r>
      <rPr>
        <vertAlign val="superscript"/>
        <sz val="11"/>
        <color theme="0"/>
        <rFont val="Calibri"/>
        <family val="2"/>
        <scheme val="minor"/>
      </rPr>
      <t>2</t>
    </r>
  </si>
  <si>
    <r>
      <t>Woolnorth WF</t>
    </r>
    <r>
      <rPr>
        <vertAlign val="superscript"/>
        <sz val="11"/>
        <color theme="0"/>
        <rFont val="Calibri"/>
        <family val="2"/>
        <scheme val="minor"/>
      </rPr>
      <t>2</t>
    </r>
  </si>
  <si>
    <r>
      <t>Challicum Hills WF</t>
    </r>
    <r>
      <rPr>
        <vertAlign val="superscript"/>
        <sz val="11"/>
        <color theme="0"/>
        <rFont val="Calibri"/>
        <family val="2"/>
        <scheme val="minor"/>
      </rPr>
      <t>2</t>
    </r>
  </si>
  <si>
    <r>
      <t>Mortons Lane WF</t>
    </r>
    <r>
      <rPr>
        <vertAlign val="superscript"/>
        <sz val="11"/>
        <color theme="0"/>
        <rFont val="Calibri"/>
        <family val="2"/>
        <scheme val="minor"/>
      </rPr>
      <t>2</t>
    </r>
  </si>
  <si>
    <r>
      <t>Portland WF</t>
    </r>
    <r>
      <rPr>
        <vertAlign val="superscript"/>
        <sz val="11"/>
        <color theme="0"/>
        <rFont val="Calibri"/>
        <family val="2"/>
        <scheme val="minor"/>
      </rPr>
      <t>1</t>
    </r>
  </si>
  <si>
    <r>
      <t>Waubra WF</t>
    </r>
    <r>
      <rPr>
        <vertAlign val="superscript"/>
        <sz val="11"/>
        <color theme="0"/>
        <rFont val="Calibri"/>
        <family val="2"/>
        <scheme val="minor"/>
      </rPr>
      <t>2</t>
    </r>
  </si>
  <si>
    <r>
      <t>Yambuk WF</t>
    </r>
    <r>
      <rPr>
        <vertAlign val="superscript"/>
        <sz val="11"/>
        <color theme="0"/>
        <rFont val="Calibri"/>
        <family val="2"/>
        <scheme val="minor"/>
      </rPr>
      <t>2</t>
    </r>
  </si>
  <si>
    <r>
      <t>Yaloak South WF</t>
    </r>
    <r>
      <rPr>
        <vertAlign val="superscript"/>
        <sz val="11"/>
        <color theme="0"/>
        <rFont val="Calibri"/>
        <family val="2"/>
        <scheme val="minor"/>
      </rPr>
      <t>2</t>
    </r>
  </si>
  <si>
    <r>
      <t>Griffith Solar</t>
    </r>
    <r>
      <rPr>
        <vertAlign val="superscript"/>
        <sz val="11"/>
        <color theme="0"/>
        <rFont val="Calibri"/>
        <family val="2"/>
        <scheme val="minor"/>
      </rPr>
      <t>2</t>
    </r>
  </si>
  <si>
    <r>
      <t>Hughenden Solar</t>
    </r>
    <r>
      <rPr>
        <vertAlign val="superscript"/>
        <sz val="11"/>
        <color theme="0"/>
        <rFont val="Calibri"/>
        <family val="2"/>
        <scheme val="minor"/>
      </rPr>
      <t>2</t>
    </r>
  </si>
  <si>
    <r>
      <t>Longreach Solar</t>
    </r>
    <r>
      <rPr>
        <vertAlign val="superscript"/>
        <sz val="11"/>
        <color theme="0"/>
        <rFont val="Calibri"/>
        <family val="2"/>
        <scheme val="minor"/>
      </rPr>
      <t>2</t>
    </r>
  </si>
  <si>
    <t xml:space="preserve">1. Summer ratings are 2019/20 summer ratings and not summer ratngs are 2020 winter ratings </t>
  </si>
  <si>
    <t>2. Seasonal ratings are absent  and  Name plate  Capacities are used.</t>
  </si>
  <si>
    <t>Fuel type</t>
  </si>
  <si>
    <r>
      <t xml:space="preserve">Forced Outage Rate (%) </t>
    </r>
    <r>
      <rPr>
        <vertAlign val="superscript"/>
        <sz val="11"/>
        <color theme="0"/>
        <rFont val="Calibri"/>
        <family val="2"/>
        <scheme val="minor"/>
      </rPr>
      <t>2</t>
    </r>
  </si>
  <si>
    <r>
      <t xml:space="preserve">Mean time to repair (hrs) </t>
    </r>
    <r>
      <rPr>
        <vertAlign val="superscript"/>
        <sz val="11"/>
        <color theme="0"/>
        <rFont val="Calibri"/>
        <family val="2"/>
        <scheme val="minor"/>
      </rPr>
      <t>3</t>
    </r>
  </si>
  <si>
    <r>
      <t xml:space="preserve">Partial Outage Derating Factor </t>
    </r>
    <r>
      <rPr>
        <vertAlign val="superscript"/>
        <sz val="11"/>
        <color theme="0"/>
        <rFont val="Calibri"/>
        <family val="2"/>
        <scheme val="minor"/>
      </rPr>
      <t>4</t>
    </r>
  </si>
  <si>
    <t>Expected Forced Outage Rate</t>
  </si>
  <si>
    <t>Forced Outage Rate (%)</t>
  </si>
  <si>
    <t>Mean time to repair (hrs)</t>
  </si>
  <si>
    <t xml:space="preserve">Equivalent forced outage rate (%) </t>
  </si>
  <si>
    <t>Full outage
% of time</t>
  </si>
  <si>
    <t>Partial outage
% of time</t>
  </si>
  <si>
    <t>Full outage</t>
  </si>
  <si>
    <t>Partial outage</t>
  </si>
  <si>
    <t>Black Coal (Qld)</t>
  </si>
  <si>
    <t>Brown Coal (Vic)</t>
  </si>
  <si>
    <t>Hydro</t>
  </si>
  <si>
    <t>Liquid Fuel</t>
  </si>
  <si>
    <t>Gas-powered steam turbine</t>
  </si>
  <si>
    <t>2. The percentage of time per year that a generator is expected to be out of service due to forced outage.</t>
  </si>
  <si>
    <t>3. The average time take to return a generating unit to service</t>
  </si>
  <si>
    <t>4. The loss of capacity during a partial outage, relative to generator unit rating.  If the outage factor is 20%, the generator will operate at 80% capacity during a partial outage.</t>
  </si>
  <si>
    <t>Generator type</t>
  </si>
  <si>
    <t>% of time out</t>
  </si>
  <si>
    <t>Planned outages per year</t>
  </si>
  <si>
    <t>Equivalent average days per year on planned outage</t>
  </si>
  <si>
    <t>Gas-fired Steam turbine</t>
  </si>
  <si>
    <t>Reciprocating Engine</t>
  </si>
  <si>
    <r>
      <t xml:space="preserve">Committed Projects from AEMO Feb 2019 ISP </t>
    </r>
    <r>
      <rPr>
        <b/>
        <vertAlign val="superscript"/>
        <sz val="13"/>
        <color theme="3"/>
        <rFont val="Calibri"/>
        <family val="2"/>
        <scheme val="minor"/>
      </rPr>
      <t>1</t>
    </r>
  </si>
  <si>
    <t>Coal capacity constraint</t>
  </si>
  <si>
    <t>Cherry Tree Wind Farm</t>
  </si>
  <si>
    <t>Lake Bonney Battery</t>
  </si>
  <si>
    <t>Bomen Solar Farm</t>
  </si>
  <si>
    <t>Darlington Point Solar Farm</t>
  </si>
  <si>
    <t>Brigalow Solar Farm</t>
  </si>
  <si>
    <t>Teebar Solar One</t>
  </si>
  <si>
    <t>Warwick Solar Farm</t>
  </si>
  <si>
    <r>
      <t>Capacity factor constraints</t>
    </r>
    <r>
      <rPr>
        <b/>
        <vertAlign val="superscript"/>
        <sz val="13"/>
        <color theme="3"/>
        <rFont val="Calibri"/>
        <family val="2"/>
        <scheme val="minor"/>
      </rPr>
      <t>2</t>
    </r>
  </si>
  <si>
    <r>
      <t>Liddell</t>
    </r>
    <r>
      <rPr>
        <vertAlign val="superscript"/>
        <sz val="11"/>
        <color theme="0"/>
        <rFont val="Calibri"/>
        <family val="2"/>
        <scheme val="minor"/>
      </rPr>
      <t>3</t>
    </r>
  </si>
  <si>
    <t>2. Limit based on he average of annual energy from five years 2013-14 to 2017-18 to reflect limitations on annual coal deliveries.</t>
  </si>
  <si>
    <t>3. AEMO Feb 2019 ISP assumed maximum capacity factor for Liddell</t>
  </si>
  <si>
    <r>
      <t>Tamar Valley CCGT</t>
    </r>
    <r>
      <rPr>
        <vertAlign val="superscript"/>
        <sz val="11"/>
        <color theme="0"/>
        <rFont val="Calibri"/>
        <family val="2"/>
        <scheme val="minor"/>
      </rPr>
      <t>3</t>
    </r>
  </si>
  <si>
    <t>3. Deviates from AEMO Feb 2019 assumptions</t>
  </si>
  <si>
    <r>
      <t>Cherry Tree Wind Farm</t>
    </r>
    <r>
      <rPr>
        <vertAlign val="superscript"/>
        <sz val="11"/>
        <color theme="0"/>
        <rFont val="Calibri"/>
        <family val="2"/>
        <scheme val="minor"/>
      </rPr>
      <t>2</t>
    </r>
  </si>
  <si>
    <r>
      <t>Bomen Solar Farm</t>
    </r>
    <r>
      <rPr>
        <vertAlign val="superscript"/>
        <sz val="11"/>
        <color theme="0"/>
        <rFont val="Calibri"/>
        <family val="2"/>
        <scheme val="minor"/>
      </rPr>
      <t>2</t>
    </r>
  </si>
  <si>
    <r>
      <t>Darlington Point Solar Farm</t>
    </r>
    <r>
      <rPr>
        <vertAlign val="superscript"/>
        <sz val="11"/>
        <color theme="0"/>
        <rFont val="Calibri"/>
        <family val="2"/>
        <scheme val="minor"/>
      </rPr>
      <t>2</t>
    </r>
  </si>
  <si>
    <r>
      <t>Brigalow Solar Farm</t>
    </r>
    <r>
      <rPr>
        <vertAlign val="superscript"/>
        <sz val="11"/>
        <color theme="0"/>
        <rFont val="Calibri"/>
        <family val="2"/>
        <scheme val="minor"/>
      </rPr>
      <t>2</t>
    </r>
  </si>
  <si>
    <r>
      <t>Teebar Solar One</t>
    </r>
    <r>
      <rPr>
        <vertAlign val="superscript"/>
        <sz val="11"/>
        <color theme="0"/>
        <rFont val="Calibri"/>
        <family val="2"/>
        <scheme val="minor"/>
      </rPr>
      <t>2</t>
    </r>
  </si>
  <si>
    <r>
      <t>Warwick Solar Farm</t>
    </r>
    <r>
      <rPr>
        <vertAlign val="superscript"/>
        <sz val="11"/>
        <color theme="0"/>
        <rFont val="Calibri"/>
        <family val="2"/>
        <scheme val="minor"/>
      </rPr>
      <t>2</t>
    </r>
  </si>
  <si>
    <r>
      <t xml:space="preserve">5. Based on AEMO Feb 2019 ISP </t>
    </r>
    <r>
      <rPr>
        <i/>
        <sz val="8"/>
        <color theme="1"/>
        <rFont val="Arial"/>
        <family val="2"/>
      </rPr>
      <t xml:space="preserve">Black Coal (NSW) - until 2022 </t>
    </r>
    <r>
      <rPr>
        <sz val="8"/>
        <color theme="1"/>
        <rFont val="Arial"/>
        <family val="2"/>
      </rPr>
      <t>outage rates</t>
    </r>
  </si>
  <si>
    <r>
      <t xml:space="preserve">6. Based on AEMO Feb 2019 ISP </t>
    </r>
    <r>
      <rPr>
        <i/>
        <sz val="8"/>
        <color theme="1"/>
        <rFont val="Arial"/>
        <family val="2"/>
      </rPr>
      <t>Black Coal (NSW) - post 2022</t>
    </r>
    <r>
      <rPr>
        <sz val="8"/>
        <color theme="1"/>
        <rFont val="Arial"/>
        <family val="2"/>
      </rPr>
      <t xml:space="preserve"> outage rates</t>
    </r>
  </si>
  <si>
    <r>
      <t>Liddell</t>
    </r>
    <r>
      <rPr>
        <vertAlign val="superscript"/>
        <sz val="11"/>
        <color theme="0"/>
        <rFont val="Calibri"/>
        <family val="2"/>
        <scheme val="minor"/>
      </rPr>
      <t>5</t>
    </r>
  </si>
  <si>
    <r>
      <t>Black Coal (NSW excluding Liddell)</t>
    </r>
    <r>
      <rPr>
        <vertAlign val="superscript"/>
        <sz val="11"/>
        <color theme="0"/>
        <rFont val="Calibri"/>
        <family val="2"/>
        <scheme val="minor"/>
      </rPr>
      <t>6</t>
    </r>
  </si>
  <si>
    <t>Coal capacity constraint for Global Slowdown scenario</t>
  </si>
  <si>
    <t>Maximum coal capacity (MW)</t>
  </si>
  <si>
    <t>Prudent Storage Level</t>
  </si>
  <si>
    <t>Prudent Storage Level for Tasmanian Hydro</t>
  </si>
  <si>
    <t>Generation (GWh)</t>
  </si>
  <si>
    <r>
      <t>NSW</t>
    </r>
    <r>
      <rPr>
        <vertAlign val="superscript"/>
        <sz val="11"/>
        <color theme="0"/>
        <rFont val="Calibri"/>
        <family val="2"/>
        <scheme val="minor"/>
      </rPr>
      <t>12</t>
    </r>
  </si>
  <si>
    <r>
      <t>QLD</t>
    </r>
    <r>
      <rPr>
        <vertAlign val="superscript"/>
        <sz val="11"/>
        <color theme="0"/>
        <rFont val="Calibri"/>
        <family val="2"/>
        <scheme val="minor"/>
      </rPr>
      <t>12</t>
    </r>
  </si>
  <si>
    <r>
      <t>SA</t>
    </r>
    <r>
      <rPr>
        <vertAlign val="superscript"/>
        <sz val="11"/>
        <color theme="0"/>
        <rFont val="Calibri"/>
        <family val="2"/>
        <scheme val="minor"/>
      </rPr>
      <t>12</t>
    </r>
  </si>
  <si>
    <r>
      <t>VIC</t>
    </r>
    <r>
      <rPr>
        <vertAlign val="superscript"/>
        <sz val="11"/>
        <color theme="0"/>
        <rFont val="Calibri"/>
        <family val="2"/>
        <scheme val="minor"/>
      </rPr>
      <t>12</t>
    </r>
  </si>
  <si>
    <r>
      <t>TAS</t>
    </r>
    <r>
      <rPr>
        <vertAlign val="superscript"/>
        <sz val="11"/>
        <color theme="0"/>
        <rFont val="Calibri"/>
        <family val="2"/>
        <scheme val="minor"/>
      </rPr>
      <t>13</t>
    </r>
  </si>
  <si>
    <t>12. Pumped hydro build limits are based on Entura report in respect to 6 hour storage</t>
  </si>
  <si>
    <t>13. Pumped hydro build limits are based on Entura report in respect to 24 hour storage</t>
  </si>
  <si>
    <t>PSL without Marinus Link</t>
  </si>
  <si>
    <t>Murray 2 Pondage</t>
  </si>
  <si>
    <t>Mersey Forth Lower</t>
  </si>
  <si>
    <t>Mersey Forth Upper</t>
  </si>
  <si>
    <t>Anthony Pieman</t>
  </si>
  <si>
    <t>Lower Derwent</t>
  </si>
  <si>
    <t>2012-13</t>
  </si>
  <si>
    <t>2013-14</t>
  </si>
  <si>
    <t>2014-15</t>
  </si>
  <si>
    <t>2015-16</t>
  </si>
  <si>
    <t>2016-17</t>
  </si>
  <si>
    <t>2017-18</t>
  </si>
  <si>
    <t>Small non-scheduled Tasmanian hydro</t>
  </si>
  <si>
    <t>Small non-scheduled Tasmanian hydro generation (GWh)</t>
  </si>
  <si>
    <r>
      <t>Stong NSW</t>
    </r>
    <r>
      <rPr>
        <vertAlign val="superscript"/>
        <sz val="11"/>
        <color theme="0"/>
        <rFont val="Calibri"/>
        <family val="2"/>
        <scheme val="minor"/>
      </rPr>
      <t>1</t>
    </r>
  </si>
  <si>
    <r>
      <t>Stong QLD</t>
    </r>
    <r>
      <rPr>
        <vertAlign val="superscript"/>
        <sz val="11"/>
        <color theme="0"/>
        <rFont val="Calibri"/>
        <family val="2"/>
        <scheme val="minor"/>
      </rPr>
      <t>2</t>
    </r>
  </si>
  <si>
    <r>
      <t>Stong TAS</t>
    </r>
    <r>
      <rPr>
        <vertAlign val="superscript"/>
        <sz val="11"/>
        <color theme="0"/>
        <rFont val="Calibri"/>
        <family val="2"/>
        <scheme val="minor"/>
      </rPr>
      <t>1</t>
    </r>
  </si>
  <si>
    <t>Tasmanian small non-scheduled Hydro</t>
  </si>
  <si>
    <r>
      <t xml:space="preserve">  2018 ESOO Weak</t>
    </r>
    <r>
      <rPr>
        <vertAlign val="superscript"/>
        <sz val="11"/>
        <rFont val="Calibri"/>
        <family val="2"/>
        <scheme val="minor"/>
      </rPr>
      <t>2</t>
    </r>
  </si>
  <si>
    <t>Underlying energy (GWh p.a. sent-out)</t>
  </si>
  <si>
    <t>Percentage of underlying demand</t>
  </si>
  <si>
    <t>QRET renewable contribution (GWh)</t>
  </si>
  <si>
    <r>
      <t xml:space="preserve">  2018 ESOO Weak</t>
    </r>
    <r>
      <rPr>
        <vertAlign val="superscript"/>
        <sz val="11"/>
        <rFont val="Calibri"/>
        <family val="2"/>
        <scheme val="minor"/>
      </rPr>
      <t>1</t>
    </r>
  </si>
  <si>
    <r>
      <t xml:space="preserve">  2018 ESOO Neutral</t>
    </r>
    <r>
      <rPr>
        <vertAlign val="superscript"/>
        <sz val="11"/>
        <rFont val="Calibri"/>
        <family val="2"/>
        <scheme val="minor"/>
      </rPr>
      <t>2</t>
    </r>
  </si>
  <si>
    <r>
      <t xml:space="preserve">  2018 ESOO Strong</t>
    </r>
    <r>
      <rPr>
        <vertAlign val="superscript"/>
        <sz val="11"/>
        <rFont val="Calibri"/>
        <family val="2"/>
        <scheme val="minor"/>
      </rPr>
      <t>2</t>
    </r>
  </si>
  <si>
    <t>2. Capacity from explicitly modelled small non-scheduled PV generators is netted off the AEMO 2018 ESOO forecast. This includes Griffith Solar Farm, Hughenden Solar Farm and Longreach Solar Farm.</t>
  </si>
  <si>
    <r>
      <t>Small non-scheduled Tasmanian Hydro</t>
    </r>
    <r>
      <rPr>
        <vertAlign val="superscript"/>
        <sz val="11"/>
        <color theme="0"/>
        <rFont val="Calibri"/>
        <family val="2"/>
        <scheme val="minor"/>
      </rPr>
      <t>3</t>
    </r>
  </si>
  <si>
    <t>Historical generation added back to demand</t>
  </si>
  <si>
    <t>N/A - Combination of components described in 'Demand summary' tab</t>
  </si>
  <si>
    <t>25 % renewable energy generation by 2020, 40 % renewable energy generation by 2025 and 50 % by 2030. Rooftop PV and small non-scheduled PV are assumed to contribute to VRET. For modelling purposes, VRET is demand based.</t>
  </si>
  <si>
    <t>Renewable energy generation is at least 50 % of demand by 2030. Rooftop PV and small non-scheduled PV are assumed to contribute to QRET.</t>
  </si>
  <si>
    <t>Announced and end-of-technical-life retirement and according to equipment age. Units may be retired earlier by the model if determined as least cost to the power system.</t>
  </si>
  <si>
    <r>
      <t>Tasmania - Victoria (Basslink)</t>
    </r>
    <r>
      <rPr>
        <vertAlign val="superscript"/>
        <sz val="10"/>
        <color theme="0"/>
        <rFont val="Calibri Light"/>
        <family val="2"/>
        <scheme val="major"/>
      </rPr>
      <t>2,3</t>
    </r>
  </si>
  <si>
    <r>
      <t>Queensland - New South Wales (QNI augmentation options)</t>
    </r>
    <r>
      <rPr>
        <vertAlign val="superscript"/>
        <sz val="10"/>
        <color theme="0"/>
        <rFont val="Calibri Light"/>
        <family val="2"/>
        <scheme val="major"/>
      </rPr>
      <t>3</t>
    </r>
  </si>
  <si>
    <r>
      <t>Victoria - New South Wales (VNI augmentation options)</t>
    </r>
    <r>
      <rPr>
        <vertAlign val="superscript"/>
        <sz val="10"/>
        <color theme="0"/>
        <rFont val="Calibri Light"/>
        <family val="2"/>
        <scheme val="major"/>
      </rPr>
      <t>3</t>
    </r>
  </si>
  <si>
    <t>3. The model applies the same proportioning factors to new interconnector developments as are calculated for the existing interconnectors between the same regions</t>
  </si>
  <si>
    <t>2. Deviates from AEMO Feb 2019 ISP assumptions</t>
  </si>
  <si>
    <t>These new entrant technologies are modelled as a single unit per region. Therefore, it is not feasible to implement full or partial outage. The EFOR is used to derate their nameplate capacity year-round.</t>
  </si>
  <si>
    <r>
      <t>Each region must have a minimum level of black coal, brown coal, OCGT, CCGT, conventional hydro or interconnector headroom available, but not dispatched in each high demand intervals</t>
    </r>
    <r>
      <rPr>
        <vertAlign val="superscript"/>
        <sz val="11"/>
        <color theme="1"/>
        <rFont val="Calibri"/>
        <family val="2"/>
        <scheme val="minor"/>
      </rPr>
      <t>1</t>
    </r>
    <r>
      <rPr>
        <sz val="11"/>
        <color theme="1"/>
        <rFont val="Calibri"/>
        <family val="2"/>
        <scheme val="minor"/>
      </rPr>
      <t>.
These reserve requirements are used to deliver sufficient capacity to meet reliability requirements.  The reserve requirements covers approximately the largest single generating unit.</t>
    </r>
  </si>
  <si>
    <t>1. In this context, 'high demand intervals' is defined as the top 1 % demand period for each region.</t>
  </si>
  <si>
    <t>MerseyForthLower</t>
  </si>
  <si>
    <t>Natural inflows: not inclusive of upstream inflows (GWh)</t>
  </si>
  <si>
    <t>Hard constraint</t>
  </si>
  <si>
    <t>Soft constraint</t>
  </si>
  <si>
    <t>Term in inertia constraint equation left-hand side</t>
  </si>
  <si>
    <t>Inertia contribution on export (MW.s)</t>
  </si>
  <si>
    <t>Inertia contribution on import (MW.s)</t>
  </si>
  <si>
    <t>Tas-Vic flow</t>
  </si>
  <si>
    <t>Tasmanian wind</t>
  </si>
  <si>
    <t>Tasmanian PSH</t>
  </si>
  <si>
    <t>2*dispatch gen or load</t>
  </si>
  <si>
    <t>6.5*dispatch gen or load</t>
  </si>
  <si>
    <t>5*dispatch gen or load</t>
  </si>
  <si>
    <t>9.5*dispatch gen or load</t>
  </si>
  <si>
    <t>3*capacity</t>
  </si>
  <si>
    <t>Dec-May: 3*dispatch + 626
Jun-Nov: 3.1*dispatch + 626</t>
  </si>
  <si>
    <t>5*dispatch</t>
  </si>
  <si>
    <t>4.3*dispatch</t>
  </si>
  <si>
    <t>3.9*dispatch</t>
  </si>
  <si>
    <t>4*dispatch</t>
  </si>
  <si>
    <t>May-Oct: 3.1*dispatch
Nov-Apr: 3.2*dispatch</t>
  </si>
  <si>
    <t>2*dispatch + 500</t>
  </si>
  <si>
    <t>2.8*dispatch</t>
  </si>
  <si>
    <t>3.4*dispatch</t>
  </si>
  <si>
    <t>Bell Bay</t>
  </si>
  <si>
    <t>8.56*dispatch</t>
  </si>
  <si>
    <t>7.72*dispatch</t>
  </si>
  <si>
    <t>-1.7*export flow</t>
  </si>
  <si>
    <t>-5.3*import flow</t>
  </si>
  <si>
    <t>-4.2*dispatch</t>
  </si>
  <si>
    <t>-2.8*dispatch</t>
  </si>
  <si>
    <t>In Tasmania, a customised linear inertia requirement was imposed which accounts for the effect of Tasmanian demand, interconnector flows, seasonal differences in hydro minimum loads and the effect of variable wind production and PSH development. The following equations are enforced as a hard constraint in the model to ensure there is enough inertia in Tasmania in each hour of the forecast:</t>
  </si>
  <si>
    <t>On export, sum of terms in table below, hard-export column ≥ 390 - 0.5*Tasmanian demand</t>
  </si>
  <si>
    <t>On import, sum of terms in Table 14, hard-import column ≥ 390 - 0.77*Tasmanian demand</t>
  </si>
  <si>
    <t>Minimum inertia level (MW.s)</t>
  </si>
  <si>
    <r>
      <t>SA</t>
    </r>
    <r>
      <rPr>
        <vertAlign val="superscript"/>
        <sz val="11"/>
        <color theme="0"/>
        <rFont val="Calibri"/>
        <family val="2"/>
        <scheme val="minor"/>
      </rPr>
      <t>1</t>
    </r>
  </si>
  <si>
    <t>Inertia requirements methodology: Inertia requirements and shortfalls</t>
  </si>
  <si>
    <t>1. For South Australia, the minimum inertia level was sourced from ElectraNet’s calculation of requirements published as part of the South Australian Energy Transformation RIT-T.</t>
  </si>
  <si>
    <t>Development lead time considers the time necessary to undertake feasibility studies, secure necessary development approvals, and to construct the project. It is assumed that feasibility studies are already underway for these technologies. Therefore, the model is able to build new technologies once the Construction Time has passed. Assumed start date of 1/07/2019. (e.g. new pump hydro capacity can be built from 1/07/2023). This deviates from the AEMO Feb 2019 ISP, where the Total lead time is used and the start date is 1/07/2020.</t>
  </si>
  <si>
    <t>The following NEM coal capacity restriction is in line with the lower NEM-wide demand scenario from Aurora Energy Research’s revenue adequacy report to AEMO. This is applied for the Global Slowdown scenario.</t>
  </si>
  <si>
    <t>Seasonal ratings</t>
  </si>
  <si>
    <t>Generator seasonal ratings</t>
  </si>
  <si>
    <t>Demand components chosen for the four scenarios</t>
  </si>
  <si>
    <t>NEM-Review</t>
  </si>
  <si>
    <t>http://v6.nem-review.info/what/index.aspx/</t>
  </si>
  <si>
    <t>Historical small non-scheduled Tasmanian hydro generation</t>
  </si>
  <si>
    <t>VIC public policy documents</t>
  </si>
  <si>
    <t>QLD public policy documents</t>
  </si>
  <si>
    <t>AEMO Sept 2019 ISP Assumptions Workbook v1.2</t>
  </si>
  <si>
    <t>AEMO 2019 ISP Assumptions Workbook v1.2</t>
  </si>
  <si>
    <t>https://www.aemo.com.au/Electricity/National-Electricity-Market-NEM/Planning-and-forecasting/Integrated-System-Plan/2018-Integrated-System-Plan</t>
  </si>
  <si>
    <t>Aurora Energy Research analysis of AEMO’s ISP Part 2: economics of coal closures</t>
  </si>
  <si>
    <t>Coal constraint due to revenue adequacy in lower NEM-wide demand scenario.</t>
  </si>
  <si>
    <t>Hydro Tasmania public documents</t>
  </si>
  <si>
    <t>Monthly minimum whole-of-system reservoir volume</t>
  </si>
  <si>
    <t>Minimum reserve levels for reliable regional supply</t>
  </si>
  <si>
    <t>For each region an inertia constraint was included in the generation development plan to ensure the aggregate total of inertia in each region in each trading interval is sufficient to meet minimum requirements.</t>
  </si>
  <si>
    <t>Minimum inertia levels to meet minimum requirements for mainland regions</t>
  </si>
  <si>
    <t>Minimum inertia levels to meet minimum requirements for Tasmania</t>
  </si>
  <si>
    <t>TasNetworks</t>
  </si>
  <si>
    <t>28% to 70%:</t>
  </si>
  <si>
    <t>52% to 90%:</t>
  </si>
  <si>
    <t>4 degree scenario:</t>
  </si>
  <si>
    <t>2 degree scenario:</t>
  </si>
  <si>
    <t>The inflow for small non-scheduled Tasmanian hydro generators is encapsulated within the 10 pond Tasmanian hydro scheme. There their generation (based on the 8 reference year cylce) is added back to demand.</t>
  </si>
  <si>
    <t>VRET renewable contribution (GWh)</t>
  </si>
  <si>
    <t>PSL (GWh)</t>
  </si>
  <si>
    <t>PSL (% of FSL)</t>
  </si>
  <si>
    <t>2. For the modelling process, the capacity from explicitly modelled small non-scheduled PV generators is then netted off the AEMO 2018 ESOO forecast. For QLD this includes Hughenden Solar Farm and Longreach Solar Farm.</t>
  </si>
  <si>
    <r>
      <t>Neutral NSW</t>
    </r>
    <r>
      <rPr>
        <vertAlign val="superscript"/>
        <sz val="11"/>
        <color theme="0"/>
        <rFont val="Calibri"/>
        <family val="2"/>
        <scheme val="minor"/>
      </rPr>
      <t>1</t>
    </r>
  </si>
  <si>
    <r>
      <t>Neutral QLD</t>
    </r>
    <r>
      <rPr>
        <vertAlign val="superscript"/>
        <sz val="11"/>
        <color theme="0"/>
        <rFont val="Calibri"/>
        <family val="2"/>
        <scheme val="minor"/>
      </rPr>
      <t>2</t>
    </r>
  </si>
  <si>
    <r>
      <t>Weak NSW</t>
    </r>
    <r>
      <rPr>
        <vertAlign val="superscript"/>
        <sz val="11"/>
        <color theme="0"/>
        <rFont val="Calibri"/>
        <family val="2"/>
        <scheme val="minor"/>
      </rPr>
      <t>1</t>
    </r>
  </si>
  <si>
    <r>
      <t>Weak QLD</t>
    </r>
    <r>
      <rPr>
        <vertAlign val="superscript"/>
        <sz val="11"/>
        <color theme="0"/>
        <rFont val="Calibri"/>
        <family val="2"/>
        <scheme val="minor"/>
      </rPr>
      <t>2</t>
    </r>
  </si>
  <si>
    <t>1. For the modelling process, the capacity from explicitly modelled small non-scheduled PV generators is then netted off the AEMO 2018 ESOO forecast. For NSW this includes Griffith Solar Farm.</t>
  </si>
  <si>
    <r>
      <t>Lemonthyme / Wilmot</t>
    </r>
    <r>
      <rPr>
        <vertAlign val="superscript"/>
        <sz val="11"/>
        <color theme="0"/>
        <rFont val="Calibri"/>
        <family val="2"/>
        <scheme val="minor"/>
      </rPr>
      <t>5</t>
    </r>
  </si>
  <si>
    <r>
      <t>Catagunya / Liapootah / Wayatinah</t>
    </r>
    <r>
      <rPr>
        <vertAlign val="superscript"/>
        <sz val="11"/>
        <color theme="0"/>
        <rFont val="Calibri"/>
        <family val="2"/>
        <scheme val="minor"/>
      </rPr>
      <t>4</t>
    </r>
  </si>
  <si>
    <r>
      <t>Tarraleah</t>
    </r>
    <r>
      <rPr>
        <vertAlign val="superscript"/>
        <sz val="11"/>
        <color theme="0"/>
        <rFont val="Calibri"/>
        <family val="2"/>
        <scheme val="minor"/>
      </rPr>
      <t>6</t>
    </r>
  </si>
  <si>
    <r>
      <t>Bogong / Mackay</t>
    </r>
    <r>
      <rPr>
        <vertAlign val="superscript"/>
        <sz val="11"/>
        <color theme="0"/>
        <rFont val="Calibri"/>
        <family val="2"/>
        <scheme val="minor"/>
      </rPr>
      <t>3</t>
    </r>
  </si>
  <si>
    <r>
      <t>John Butters</t>
    </r>
    <r>
      <rPr>
        <vertAlign val="superscript"/>
        <sz val="11"/>
        <color theme="0"/>
        <rFont val="Calibri"/>
        <family val="2"/>
        <scheme val="minor"/>
      </rPr>
      <t>7</t>
    </r>
  </si>
  <si>
    <r>
      <t>Tarraleah</t>
    </r>
    <r>
      <rPr>
        <vertAlign val="superscript"/>
        <sz val="11"/>
        <color theme="0"/>
        <rFont val="Calibri"/>
        <family val="2"/>
        <scheme val="minor"/>
      </rPr>
      <t>8</t>
    </r>
  </si>
  <si>
    <r>
      <t>Bastyan</t>
    </r>
    <r>
      <rPr>
        <vertAlign val="superscript"/>
        <sz val="11"/>
        <color theme="0"/>
        <rFont val="Calibri"/>
        <family val="2"/>
        <scheme val="minor"/>
      </rPr>
      <t>6</t>
    </r>
  </si>
  <si>
    <r>
      <t>Reece</t>
    </r>
    <r>
      <rPr>
        <vertAlign val="superscript"/>
        <sz val="11"/>
        <color theme="0"/>
        <rFont val="Calibri"/>
        <family val="2"/>
        <scheme val="minor"/>
      </rPr>
      <t>6</t>
    </r>
  </si>
  <si>
    <r>
      <t>Tribute</t>
    </r>
    <r>
      <rPr>
        <vertAlign val="superscript"/>
        <sz val="11"/>
        <color theme="0"/>
        <rFont val="Calibri"/>
        <family val="2"/>
        <scheme val="minor"/>
      </rPr>
      <t>6</t>
    </r>
  </si>
  <si>
    <r>
      <t>Mackintosh</t>
    </r>
    <r>
      <rPr>
        <vertAlign val="superscript"/>
        <sz val="11"/>
        <color theme="0"/>
        <rFont val="Calibri"/>
        <family val="2"/>
        <scheme val="minor"/>
      </rPr>
      <t>6</t>
    </r>
  </si>
  <si>
    <r>
      <t>Bastyan</t>
    </r>
    <r>
      <rPr>
        <vertAlign val="superscript"/>
        <sz val="11"/>
        <color theme="0"/>
        <rFont val="Calibri"/>
        <family val="2"/>
        <scheme val="minor"/>
      </rPr>
      <t>4</t>
    </r>
  </si>
  <si>
    <r>
      <t>John Butters</t>
    </r>
    <r>
      <rPr>
        <vertAlign val="superscript"/>
        <sz val="11"/>
        <color theme="0"/>
        <rFont val="Calibri"/>
        <family val="2"/>
        <scheme val="minor"/>
      </rPr>
      <t>5</t>
    </r>
  </si>
  <si>
    <r>
      <t>Mackintosh</t>
    </r>
    <r>
      <rPr>
        <vertAlign val="superscript"/>
        <sz val="11"/>
        <color theme="0"/>
        <rFont val="Calibri"/>
        <family val="2"/>
        <scheme val="minor"/>
      </rPr>
      <t>4</t>
    </r>
  </si>
  <si>
    <r>
      <t>Reece</t>
    </r>
    <r>
      <rPr>
        <vertAlign val="superscript"/>
        <sz val="11"/>
        <color theme="0"/>
        <rFont val="Calibri"/>
        <family val="2"/>
        <scheme val="minor"/>
      </rPr>
      <t>4</t>
    </r>
  </si>
  <si>
    <r>
      <t>Tribute</t>
    </r>
    <r>
      <rPr>
        <vertAlign val="superscript"/>
        <sz val="11"/>
        <color theme="0"/>
        <rFont val="Calibri"/>
        <family val="2"/>
        <scheme val="minor"/>
      </rPr>
      <t>4</t>
    </r>
  </si>
  <si>
    <r>
      <t>Neutral TAS</t>
    </r>
    <r>
      <rPr>
        <vertAlign val="superscript"/>
        <sz val="11"/>
        <color theme="0"/>
        <rFont val="Calibri"/>
        <family val="2"/>
        <scheme val="minor"/>
      </rPr>
      <t>1</t>
    </r>
  </si>
  <si>
    <r>
      <t>Weak TAS</t>
    </r>
    <r>
      <rPr>
        <vertAlign val="superscript"/>
        <sz val="11"/>
        <color theme="0"/>
        <rFont val="Calibri"/>
        <family val="2"/>
        <scheme val="minor"/>
      </rPr>
      <t>1, 2</t>
    </r>
  </si>
  <si>
    <t>The cost of operation as a synchronous condenser, when required, is computed through an
additional constraint with terms using the right two columns of the table. This constraint can violate
at a cost of 17 cents/MW.s for that hour long interval.</t>
  </si>
  <si>
    <t>https://www.energy.vic.gov.au/renewable-energy/victorias-renewable-energy-targets</t>
  </si>
  <si>
    <t>https://www.dnrme.qld.gov.au/energy/initiatives/powering-queensland</t>
  </si>
  <si>
    <t>https://www.hydro.com.au/clean-energy/secure-energy</t>
  </si>
  <si>
    <t>AEMO 2018 ISP Assumptions Workbook v2.3 (no longer available online)</t>
  </si>
  <si>
    <r>
      <t>Solar</t>
    </r>
    <r>
      <rPr>
        <vertAlign val="superscript"/>
        <sz val="11"/>
        <color theme="0"/>
        <rFont val="Calibri"/>
        <family val="2"/>
        <scheme val="minor"/>
      </rPr>
      <t>1</t>
    </r>
  </si>
  <si>
    <r>
      <rPr>
        <b/>
        <sz val="9"/>
        <color theme="1"/>
        <rFont val="Calibri"/>
        <family val="2"/>
        <scheme val="minor"/>
      </rPr>
      <t xml:space="preserve">Note: </t>
    </r>
    <r>
      <rPr>
        <sz val="9"/>
        <color theme="1"/>
        <rFont val="Calibri"/>
        <family val="2"/>
        <scheme val="minor"/>
      </rPr>
      <t xml:space="preserve">Hydro storage inflow for the Kiewa scheme (comprising McKay Creek, Bogong, and West Kiewa Power Stations) was not included in the AEMO Feb 2019 assumptions workbook. Therefore an annual inflow of 404 GWh was used, as per: 
</t>
    </r>
    <r>
      <rPr>
        <u/>
        <sz val="9"/>
        <color rgb="FF0563C1"/>
        <rFont val="Calibri"/>
        <family val="2"/>
        <scheme val="minor"/>
      </rPr>
      <t>https://www.agl.com.au/about-agl/how-we-source-energy/hydroelectric-assets</t>
    </r>
  </si>
  <si>
    <t>1. Gas-powered steam turbines include Newport and Torrens Island A and B</t>
  </si>
  <si>
    <t>Tasmania - Victoria (Marinus Link)</t>
  </si>
  <si>
    <t>Sending end</t>
  </si>
  <si>
    <r>
      <t>Smithfield</t>
    </r>
    <r>
      <rPr>
        <vertAlign val="superscript"/>
        <sz val="11"/>
        <color theme="0"/>
        <rFont val="Calibri"/>
        <family val="2"/>
        <scheme val="minor"/>
      </rPr>
      <t>1</t>
    </r>
  </si>
  <si>
    <r>
      <t>Swanbank E</t>
    </r>
    <r>
      <rPr>
        <vertAlign val="superscript"/>
        <sz val="11"/>
        <color theme="0"/>
        <rFont val="Calibri"/>
        <family val="2"/>
        <scheme val="minor"/>
      </rPr>
      <t>2</t>
    </r>
  </si>
  <si>
    <r>
      <t xml:space="preserve">Advanced VRET Projects </t>
    </r>
    <r>
      <rPr>
        <b/>
        <vertAlign val="superscript"/>
        <sz val="13"/>
        <color theme="3"/>
        <rFont val="Calibri"/>
        <family val="2"/>
        <scheme val="minor"/>
      </rPr>
      <t>1</t>
    </r>
  </si>
  <si>
    <t>1. Successful projects for the Victorian Renewable Energy Auction Scheme (VREAS) as announced on Tuesday 11 September, 2018.</t>
  </si>
  <si>
    <r>
      <t xml:space="preserve">Additional Committed Projects </t>
    </r>
    <r>
      <rPr>
        <b/>
        <vertAlign val="superscript"/>
        <sz val="13"/>
        <color theme="3"/>
        <rFont val="Calibri"/>
        <family val="2"/>
        <scheme val="minor"/>
      </rPr>
      <t>1</t>
    </r>
  </si>
  <si>
    <t>1. Additional committed project list reflects Generation Information update from May 2019.</t>
  </si>
  <si>
    <t>1. The 2018 ESOO Slow demand forecast is intended to represent a scenario where economic growth is weak, leading to a reduction in business investment and resulting in some industrial closures. The forecast therefore assumes that Boyne Island smelter (826 MW) in QLD, Tomago smelter (930 MW) in NSW and Portland smelter (480 MW) in VIC are retired during the 2020s. These closures significantly reduce the expected regional demand. In comparison, the load reduction for Tasmania is relatively minor for the Slow demand forecast (approximately 78 MW). Therefore, for the Project Marinus PADR it has been assumed that two industrial closures occur, totalling approximately 240 MW (an additional 162 MW compared to the 2018 ESOO Weak forecast, which is approximately 1,419 GWh annually).</t>
  </si>
  <si>
    <t>2. The 2018 ESOO Slow demand forecast is intended to represent a scenario where economic growth is weak, leading to a reduction in business investment and resulting in some industrial closures. The forecast therefore assumes that Boyne Island smelter (826 MW) in QLD, Tomago smelter (930 MW) in NSW and Portland smelter (480 MW) in VIC are retired during the 2020s. These closures significantly reduce the expected regional demand. In comparison, the load reduction for Tasmania is relatively minor for the Slow demand forecast (approximately 78 MW). Therefore, for the Project Marinus PADR it has been assumed that two industrial closures occur, totalling approximately 240 MW (an additional 162 MW compared to the 2018 ESOO Weak forecast, which is approximately 1,419 GWh annually).</t>
  </si>
  <si>
    <t>3. Small non-scheduled Tasmanian Hydro are explicitly modelled using the 10 pond scheme described in this workbook. Therefore, their historical generation, which AEMO has subtracted from the forecast demand in the 2018 ESOO data, has been added back onto demand (approximately 460 GWh annually).</t>
  </si>
  <si>
    <t>1. Small non-scheduled Tasmanian Hydro are explicitly modelled using the 10 pond scheme described in this workbook. Therefore, their historical generation, which AEMO has subtracted from the forecast demand in the 2018 ESOO data, has been added back onto demand (approximately 460 GWh annually).</t>
  </si>
  <si>
    <t>1. Unlike wind, the solar capacity factors are not strictly based on AEMO 2018 ESOO traces, but instead are based on site-specific solar insolation measurements.</t>
  </si>
  <si>
    <t>The whole-of-system reservoir volume is known as Total Energy in Storage and the monthly minimums are the PSL profile that is imposed as part of Tasmania’s energy security plan mandated by the Tasmanian Government to manage the consequences of an extended Basslink outage. Based on a Full Starage Energy of 13,546 GWh (system less Lake Echo). TasNetworks has assumed that with the presence of Marinus Link, the requirement to maintain energy reserves to manage a Basslink outage would be reduced. With Marinus Link, prudent storage levels are reduced to values that existed prior to the Tasmanian Energy Security Taskforce review.</t>
  </si>
  <si>
    <t>Static maximum transfer limits, expressed as power transferred into the receiving region</t>
  </si>
  <si>
    <t>Long-term modelling assumes the following transmission augmentations between NEM regions. The timings of these augmentations for each scenario are described in the Scenarios tab.</t>
  </si>
  <si>
    <t>6. The capacity of the Anthony Pieman scheme (consisting of Tribute, Mackintosh, Bastyan and Reece) is assumed to be increased by 80 MW for the cases where Marinus Link is commissioned.</t>
  </si>
  <si>
    <t>4. The seasonal ratings of the Anthony Pieman scheme (consisting of Tribute, Mackintosh, Bastyan and Reece) is assumed to be increased by 80 MW for the cases where Marinus Link is commissioned.</t>
  </si>
  <si>
    <t>5. The seasonal ratings of John Butters is assumed to be increased by 20 MW for the cases where Marinus Link is commissioned.</t>
  </si>
  <si>
    <t>6. The seasonal ratings of Tarraleah is assumed to be increased by 150 MW for the cases where Marinus Link is commissioned.</t>
  </si>
  <si>
    <t>The percentage of time per year that a generator is expected to be out of service for maintenance. Planned maintenance is coordinated for each of the generator types below so as to avoid periods of high demand and to avoid excessive overlapping maintenance periods that would disrupt the supply demand balance.</t>
  </si>
  <si>
    <t>The preferred KerangLink ISP 2018 option is assumed to be commissioned in 
2032-33, aligning with the assumed fixed date retirement of the fourth unit of Yallourn.</t>
  </si>
  <si>
    <t>The preferred KerangLink ISP 2018 option is assumed to be commissioned in 
2030-31 aligning with the assumed fixed date retirement of the second unit of Yallourn.</t>
  </si>
  <si>
    <t>The preferred KerangLink ISP 2018 option is assumed to be commissioned in 
2027-28 aligning with the assumed fixed date retirement of the second unit of Yallourn.</t>
  </si>
  <si>
    <t>The preferred KerangLink ISP 2018 option is assumed to be commissioned in 
2029-30, aligning with the assumed fixed date retirement of the first unit of Yallourn.</t>
  </si>
  <si>
    <t>7. The capacity of John Butters is assumed to be increased by 20 MW for the cases where Marinus Link is commissioned.</t>
  </si>
  <si>
    <t>8. The capacity of Tarraleah is assumed to be increased by 150 MW for the cases where Marinus Link is commissioned.</t>
  </si>
  <si>
    <t>This workbook lists the inputs and assumptions used for NEM market expansion modelling which underpins the Marinus Link Project Assessment Draft Report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</si>
</sst>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4" formatCode="_-&quot;$&quot;* #,##0.00_-;\-&quot;$&quot;* #,##0.00_-;_-&quot;$&quot;* &quot;-&quot;??_-;_-@_-"/>
    <numFmt numFmtId="43" formatCode="_-* #,##0.00_-;\-* #,##0.00_-;_-* &quot;-&quot;??_-;_-@_-"/>
    <numFmt numFmtId="164" formatCode="_-* #,##0.0_-;\-* #,##0.0_-;_-* &quot;-&quot;??_-;_-@_-"/>
    <numFmt numFmtId="165" formatCode="_-* #,##0_-;\-* #,##0_-;_-* &quot;-&quot;??_-;_-@_-"/>
    <numFmt numFmtId="166" formatCode="0.0"/>
    <numFmt numFmtId="167" formatCode="0.0%"/>
    <numFmt numFmtId="168" formatCode="&quot;$&quot;#,##0"/>
    <numFmt numFmtId="169" formatCode="yyyy"/>
    <numFmt numFmtId="170" formatCode="0.0000"/>
    <numFmt numFmtId="171" formatCode="0.000"/>
    <numFmt numFmtId="172" formatCode="mmm\ yyyy"/>
    <numFmt numFmtId="173" formatCode="0.00000"/>
    <numFmt numFmtId="174" formatCode="0.00000000%"/>
  </numFmts>
  <fonts count="61" x14ac:knownFonts="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11"/>
      <color theme="0"/>
      <name val="Calibri"/>
      <family val="2"/>
      <scheme val="minor"/>
    </font>
    <font>
      <sz val="20"/>
      <color theme="1"/>
      <name val="Calibri"/>
      <family val="2"/>
    </font>
    <font>
      <u/>
      <sz val="10"/>
      <color theme="10"/>
      <name val="Arial"/>
      <family val="2"/>
    </font>
    <font>
      <sz val="11"/>
      <name val="Calibri"/>
      <family val="2"/>
      <scheme val="minor"/>
    </font>
    <font>
      <b/>
      <sz val="11"/>
      <color theme="1"/>
      <name val="Arial"/>
      <family val="2"/>
    </font>
    <font>
      <u/>
      <sz val="11"/>
      <color theme="10"/>
      <name val="Calibri"/>
      <family val="2"/>
      <scheme val="minor"/>
    </font>
    <font>
      <u/>
      <sz val="8"/>
      <name val="Arial"/>
      <family val="2"/>
    </font>
    <font>
      <sz val="10"/>
      <color theme="1"/>
      <name val="Calibri"/>
      <family val="2"/>
      <scheme val="minor"/>
    </font>
    <font>
      <b/>
      <sz val="8"/>
      <color theme="1"/>
      <name val="Arial"/>
      <family val="2"/>
    </font>
    <font>
      <sz val="10"/>
      <name val="Arial"/>
      <family val="2"/>
    </font>
    <font>
      <i/>
      <sz val="11"/>
      <color theme="1"/>
      <name val="Calibri"/>
      <family val="2"/>
      <scheme val="minor"/>
    </font>
    <font>
      <u/>
      <sz val="8"/>
      <name val="Calibri"/>
      <family val="2"/>
      <scheme val="minor"/>
    </font>
    <font>
      <sz val="20"/>
      <color theme="1"/>
      <name val="Calibri"/>
      <family val="2"/>
      <scheme val="minor"/>
    </font>
    <font>
      <b/>
      <sz val="8"/>
      <color theme="1"/>
      <name val="Calibri"/>
      <family val="2"/>
      <scheme val="minor"/>
    </font>
    <font>
      <vertAlign val="superscript"/>
      <sz val="11"/>
      <name val="Calibri"/>
      <family val="2"/>
      <scheme val="minor"/>
    </font>
    <font>
      <sz val="8"/>
      <color theme="1"/>
      <name val="Calibri"/>
      <family val="2"/>
      <scheme val="minor"/>
    </font>
    <font>
      <sz val="10"/>
      <name val="Calibri"/>
      <family val="2"/>
      <scheme val="minor"/>
    </font>
    <font>
      <b/>
      <sz val="11"/>
      <color theme="0"/>
      <name val="Calibri"/>
      <family val="2"/>
      <scheme val="minor"/>
    </font>
    <font>
      <sz val="11"/>
      <color theme="1"/>
      <name val="Calibri"/>
      <family val="2"/>
    </font>
    <font>
      <sz val="20"/>
      <color theme="3"/>
      <name val="Calibri"/>
      <family val="2"/>
      <scheme val="minor"/>
    </font>
    <font>
      <sz val="8"/>
      <color theme="1"/>
      <name val="Arial"/>
      <family val="2"/>
    </font>
    <font>
      <sz val="10"/>
      <color theme="1"/>
      <name val="Arial"/>
      <family val="2"/>
    </font>
    <font>
      <sz val="11"/>
      <name val="Arial"/>
      <family val="2"/>
    </font>
    <font>
      <vertAlign val="superscript"/>
      <sz val="10"/>
      <name val="Arial"/>
      <family val="2"/>
    </font>
    <font>
      <vertAlign val="superscript"/>
      <sz val="10"/>
      <color theme="1"/>
      <name val="Arial"/>
      <family val="2"/>
    </font>
    <font>
      <i/>
      <sz val="8"/>
      <color theme="1"/>
      <name val="Arial"/>
      <family val="2"/>
    </font>
    <font>
      <i/>
      <sz val="8"/>
      <name val="Arial"/>
      <family val="2"/>
    </font>
    <font>
      <vertAlign val="superscript"/>
      <sz val="11"/>
      <color theme="0"/>
      <name val="Calibri"/>
      <family val="2"/>
      <scheme val="minor"/>
    </font>
    <font>
      <b/>
      <u/>
      <sz val="10"/>
      <color rgb="FFFF0000"/>
      <name val="Calibri"/>
      <family val="2"/>
      <scheme val="minor"/>
    </font>
    <font>
      <sz val="11"/>
      <color theme="0"/>
      <name val="Calibri Light"/>
      <family val="2"/>
      <scheme val="major"/>
    </font>
    <font>
      <sz val="11"/>
      <color theme="1"/>
      <name val="Calibri Light"/>
      <family val="2"/>
      <scheme val="major"/>
    </font>
    <font>
      <sz val="11"/>
      <color theme="1"/>
      <name val="Arial"/>
      <family val="2"/>
    </font>
    <font>
      <sz val="10"/>
      <color theme="1"/>
      <name val="Calibri Light"/>
      <family val="2"/>
      <scheme val="major"/>
    </font>
    <font>
      <sz val="9"/>
      <color theme="1"/>
      <name val="Calibri Light"/>
      <family val="2"/>
      <scheme val="major"/>
    </font>
    <font>
      <b/>
      <sz val="11"/>
      <color theme="1"/>
      <name val="Calibri Light"/>
      <family val="2"/>
      <scheme val="major"/>
    </font>
    <font>
      <sz val="11"/>
      <name val="Calibri Light"/>
      <family val="2"/>
      <scheme val="major"/>
    </font>
    <font>
      <sz val="10"/>
      <color theme="0"/>
      <name val="Arial"/>
      <family val="2"/>
    </font>
    <font>
      <vertAlign val="superscript"/>
      <sz val="8"/>
      <color theme="1"/>
      <name val="Arial"/>
      <family val="2"/>
    </font>
    <font>
      <sz val="10"/>
      <color theme="0"/>
      <name val="Calibri Light"/>
      <family val="2"/>
      <scheme val="major"/>
    </font>
    <font>
      <vertAlign val="superscript"/>
      <sz val="10"/>
      <color theme="0"/>
      <name val="Calibri Light"/>
      <family val="2"/>
      <scheme val="major"/>
    </font>
    <font>
      <sz val="8"/>
      <name val="Arial"/>
      <family val="2"/>
    </font>
    <font>
      <b/>
      <sz val="11"/>
      <color rgb="FFFF0000"/>
      <name val="Calibri"/>
      <family val="2"/>
      <scheme val="minor"/>
    </font>
    <font>
      <b/>
      <u/>
      <sz val="11"/>
      <color rgb="FFFF0000"/>
      <name val="Calibri"/>
      <family val="2"/>
      <scheme val="minor"/>
    </font>
    <font>
      <u/>
      <sz val="10"/>
      <name val="Arial"/>
      <family val="2"/>
    </font>
    <font>
      <sz val="9"/>
      <color theme="1"/>
      <name val="Segoe UI Emoji"/>
      <family val="2"/>
    </font>
    <font>
      <sz val="9"/>
      <name val="Segoe UI Emoji"/>
      <family val="2"/>
    </font>
    <font>
      <sz val="9"/>
      <color theme="0"/>
      <name val="Calibri"/>
      <family val="2"/>
      <scheme val="minor"/>
    </font>
    <font>
      <sz val="9"/>
      <color theme="1"/>
      <name val="Calibri"/>
      <family val="2"/>
      <scheme val="minor"/>
    </font>
    <font>
      <b/>
      <vertAlign val="superscript"/>
      <sz val="13"/>
      <color theme="3"/>
      <name val="Calibri"/>
      <family val="2"/>
      <scheme val="minor"/>
    </font>
    <font>
      <sz val="10"/>
      <color theme="4"/>
      <name val="Arial"/>
      <family val="2"/>
    </font>
    <font>
      <sz val="9"/>
      <color theme="1"/>
      <name val="Calibri"/>
      <family val="2"/>
    </font>
    <font>
      <vertAlign val="superscript"/>
      <sz val="11"/>
      <color theme="1"/>
      <name val="Calibri"/>
      <family val="2"/>
      <scheme val="minor"/>
    </font>
    <font>
      <i/>
      <sz val="9"/>
      <color theme="1"/>
      <name val="Calibri"/>
      <family val="2"/>
      <scheme val="minor"/>
    </font>
    <font>
      <b/>
      <sz val="9"/>
      <color theme="1"/>
      <name val="Calibri"/>
      <family val="2"/>
      <scheme val="minor"/>
    </font>
    <font>
      <u/>
      <sz val="11"/>
      <color rgb="FF0563C1"/>
      <name val="Calibri"/>
      <family val="2"/>
      <scheme val="minor"/>
    </font>
    <font>
      <u/>
      <sz val="9"/>
      <color rgb="FF0563C1"/>
      <name val="Calibri"/>
      <family val="2"/>
      <scheme val="minor"/>
    </font>
  </fonts>
  <fills count="21">
    <fill>
      <patternFill patternType="none"/>
    </fill>
    <fill>
      <patternFill patternType="gray125"/>
    </fill>
    <fill>
      <patternFill patternType="solid">
        <fgColor theme="4"/>
      </patternFill>
    </fill>
    <fill>
      <patternFill patternType="solid">
        <fgColor theme="5"/>
      </patternFill>
    </fill>
    <fill>
      <patternFill patternType="solid">
        <fgColor rgb="FFF9F9F9"/>
        <bgColor indexed="64"/>
      </patternFill>
    </fill>
    <fill>
      <patternFill patternType="solid">
        <fgColor theme="0" tint="-4.9989318521683403E-2"/>
        <bgColor indexed="64"/>
      </patternFill>
    </fill>
    <fill>
      <patternFill patternType="solid">
        <fgColor rgb="FF00B0F0"/>
        <bgColor indexed="64"/>
      </patternFill>
    </fill>
    <fill>
      <patternFill patternType="solid">
        <fgColor theme="1" tint="0.14999847407452621"/>
        <bgColor indexed="64"/>
      </patternFill>
    </fill>
    <fill>
      <patternFill patternType="solid">
        <fgColor theme="5"/>
        <bgColor indexed="64"/>
      </patternFill>
    </fill>
    <fill>
      <patternFill patternType="solid">
        <fgColor theme="0" tint="-0.34998626667073579"/>
        <bgColor indexed="64"/>
      </patternFill>
    </fill>
    <fill>
      <patternFill patternType="solid">
        <fgColor rgb="FFFFC000"/>
        <bgColor indexed="64"/>
      </patternFill>
    </fill>
    <fill>
      <patternFill patternType="solid">
        <fgColor theme="8" tint="-0.249977111117893"/>
        <bgColor indexed="64"/>
      </patternFill>
    </fill>
    <fill>
      <patternFill patternType="solid">
        <fgColor theme="9" tint="-0.249977111117893"/>
        <bgColor indexed="64"/>
      </patternFill>
    </fill>
    <fill>
      <patternFill patternType="solid">
        <fgColor theme="0"/>
        <bgColor indexed="64"/>
      </patternFill>
    </fill>
    <fill>
      <patternFill patternType="solid">
        <fgColor rgb="FFE9E7E2"/>
        <bgColor indexed="64"/>
      </patternFill>
    </fill>
    <fill>
      <patternFill patternType="solid">
        <fgColor rgb="FFE7E7E8"/>
        <bgColor indexed="64"/>
      </patternFill>
    </fill>
    <fill>
      <patternFill patternType="solid">
        <fgColor theme="0"/>
        <bgColor theme="9" tint="0.59999389629810485"/>
      </patternFill>
    </fill>
    <fill>
      <patternFill patternType="solid">
        <fgColor rgb="FFFFFF00"/>
        <bgColor indexed="64"/>
      </patternFill>
    </fill>
    <fill>
      <patternFill patternType="solid">
        <fgColor theme="4"/>
        <bgColor indexed="64"/>
      </patternFill>
    </fill>
    <fill>
      <patternFill patternType="solid">
        <fgColor theme="1" tint="0.499984740745262"/>
        <bgColor indexed="64"/>
      </patternFill>
    </fill>
    <fill>
      <patternFill patternType="solid">
        <fgColor rgb="FF948671"/>
        <bgColor indexed="64"/>
      </patternFill>
    </fill>
  </fills>
  <borders count="22">
    <border>
      <left/>
      <right/>
      <top/>
      <bottom/>
      <diagonal/>
    </border>
    <border>
      <left/>
      <right/>
      <top/>
      <bottom style="thick">
        <color theme="4"/>
      </bottom>
      <diagonal/>
    </border>
    <border>
      <left/>
      <right/>
      <top/>
      <bottom style="thick">
        <color theme="4" tint="0.499984740745262"/>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diagonal/>
    </border>
    <border>
      <left style="medium">
        <color theme="0"/>
      </left>
      <right style="medium">
        <color theme="0"/>
      </right>
      <top/>
      <bottom style="medium">
        <color theme="0"/>
      </bottom>
      <diagonal/>
    </border>
    <border>
      <left style="medium">
        <color theme="0"/>
      </left>
      <right style="medium">
        <color theme="0"/>
      </right>
      <top style="thick">
        <color theme="4" tint="0.499984740745262"/>
      </top>
      <bottom/>
      <diagonal/>
    </border>
    <border>
      <left style="medium">
        <color theme="0"/>
      </left>
      <right/>
      <top/>
      <bottom/>
      <diagonal/>
    </border>
    <border>
      <left style="medium">
        <color theme="0"/>
      </left>
      <right/>
      <top style="medium">
        <color theme="0"/>
      </top>
      <bottom/>
      <diagonal/>
    </border>
    <border>
      <left/>
      <right/>
      <top/>
      <bottom style="medium">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top style="thin">
        <color theme="0"/>
      </top>
      <bottom style="thin">
        <color theme="0"/>
      </bottom>
      <diagonal/>
    </border>
    <border>
      <left style="thin">
        <color theme="0"/>
      </left>
      <right style="thin">
        <color theme="0"/>
      </right>
      <top/>
      <bottom style="thin">
        <color theme="0"/>
      </bottom>
      <diagonal/>
    </border>
    <border>
      <left style="medium">
        <color theme="0"/>
      </left>
      <right style="medium">
        <color theme="0"/>
      </right>
      <top/>
      <bottom/>
      <diagonal/>
    </border>
    <border>
      <left/>
      <right style="medium">
        <color theme="0"/>
      </right>
      <top/>
      <bottom/>
      <diagonal/>
    </border>
    <border>
      <left style="medium">
        <color theme="0"/>
      </left>
      <right/>
      <top/>
      <bottom style="medium">
        <color theme="0"/>
      </bottom>
      <diagonal/>
    </border>
    <border>
      <left/>
      <right style="medium">
        <color theme="0"/>
      </right>
      <top/>
      <bottom style="medium">
        <color theme="0"/>
      </bottom>
      <diagonal/>
    </border>
    <border>
      <left/>
      <right/>
      <top style="medium">
        <color theme="0"/>
      </top>
      <bottom/>
      <diagonal/>
    </border>
  </borders>
  <cellStyleXfs count="20">
    <xf numFmtId="0" fontId="0" fillId="0" borderId="0"/>
    <xf numFmtId="43"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5" fillId="2" borderId="0" applyNumberFormat="0" applyBorder="0" applyAlignment="0" applyProtection="0"/>
    <xf numFmtId="0" fontId="5" fillId="3" borderId="0" applyNumberFormat="0" applyBorder="0" applyAlignment="0" applyProtection="0"/>
    <xf numFmtId="0" fontId="7" fillId="0" borderId="0" applyNumberFormat="0" applyFill="0" applyBorder="0" applyAlignment="0" applyProtection="0"/>
    <xf numFmtId="0" fontId="9" fillId="5"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3" fillId="5" borderId="0"/>
    <xf numFmtId="164" fontId="14" fillId="14" borderId="3" applyNumberFormat="0" applyAlignment="0">
      <alignment horizontal="center"/>
    </xf>
    <xf numFmtId="164" fontId="14" fillId="0" borderId="3" applyNumberFormat="0" applyAlignment="0">
      <alignment horizontal="center"/>
    </xf>
    <xf numFmtId="44" fontId="1" fillId="0" borderId="0" applyFont="0" applyFill="0" applyBorder="0" applyAlignment="0" applyProtection="0"/>
    <xf numFmtId="9" fontId="1" fillId="0" borderId="0" applyFont="0" applyFill="0" applyBorder="0" applyAlignment="0" applyProtection="0"/>
    <xf numFmtId="0" fontId="25" fillId="5" borderId="0" applyNumberFormat="0" applyFill="0" applyBorder="0" applyAlignment="0" applyProtection="0"/>
    <xf numFmtId="0" fontId="1" fillId="0" borderId="0"/>
    <xf numFmtId="0" fontId="25" fillId="0" borderId="0"/>
    <xf numFmtId="43" fontId="1" fillId="0" borderId="0" applyFont="0" applyFill="0" applyBorder="0" applyAlignment="0" applyProtection="0"/>
    <xf numFmtId="0" fontId="41" fillId="20" borderId="3">
      <alignment horizontal="center"/>
    </xf>
  </cellStyleXfs>
  <cellXfs count="438">
    <xf numFmtId="0" fontId="0" fillId="0" borderId="0" xfId="0"/>
    <xf numFmtId="0" fontId="0" fillId="4" borderId="0" xfId="0" applyFill="1"/>
    <xf numFmtId="0" fontId="0" fillId="4" borderId="0" xfId="0" quotePrefix="1" applyFill="1" applyAlignment="1">
      <alignment horizontal="left" indent="2"/>
    </xf>
    <xf numFmtId="0" fontId="0" fillId="4" borderId="0" xfId="0" applyFill="1" applyAlignment="1">
      <alignment horizontal="left" indent="2"/>
    </xf>
    <xf numFmtId="0" fontId="2" fillId="5" borderId="1" xfId="2" applyFill="1" applyAlignment="1"/>
    <xf numFmtId="0" fontId="0" fillId="5" borderId="0" xfId="0" applyFont="1" applyFill="1"/>
    <xf numFmtId="0" fontId="6" fillId="5" borderId="1" xfId="2" applyFont="1" applyFill="1" applyAlignment="1"/>
    <xf numFmtId="0" fontId="7" fillId="5" borderId="0" xfId="6" applyFill="1"/>
    <xf numFmtId="0" fontId="0" fillId="5" borderId="0" xfId="0" applyFont="1" applyFill="1" applyAlignment="1">
      <alignment wrapText="1"/>
    </xf>
    <xf numFmtId="0" fontId="0" fillId="0" borderId="0" xfId="0" applyFont="1"/>
    <xf numFmtId="0" fontId="7" fillId="5" borderId="0" xfId="6" applyFill="1" applyAlignment="1">
      <alignment horizontal="left"/>
    </xf>
    <xf numFmtId="0" fontId="0" fillId="5" borderId="0" xfId="0" applyFont="1" applyFill="1" applyBorder="1"/>
    <xf numFmtId="0" fontId="0" fillId="5" borderId="0" xfId="0" applyFont="1" applyFill="1" applyBorder="1" applyAlignment="1">
      <alignment wrapText="1"/>
    </xf>
    <xf numFmtId="0" fontId="0" fillId="0" borderId="0" xfId="0" applyFont="1" applyBorder="1"/>
    <xf numFmtId="0" fontId="0" fillId="0" borderId="0" xfId="0" applyFont="1" applyBorder="1" applyAlignment="1">
      <alignment wrapText="1"/>
    </xf>
    <xf numFmtId="0" fontId="0" fillId="0" borderId="0" xfId="0" applyFont="1" applyAlignment="1">
      <alignment wrapText="1"/>
    </xf>
    <xf numFmtId="0" fontId="12" fillId="5" borderId="0" xfId="0" applyFont="1" applyFill="1"/>
    <xf numFmtId="0" fontId="12" fillId="13" borderId="0" xfId="0" applyFont="1" applyFill="1"/>
    <xf numFmtId="0" fontId="10" fillId="5" borderId="0" xfId="8" applyFill="1"/>
    <xf numFmtId="0" fontId="15" fillId="5" borderId="0" xfId="10" applyFont="1"/>
    <xf numFmtId="0" fontId="10" fillId="5" borderId="0" xfId="8" applyFont="1" applyFill="1"/>
    <xf numFmtId="0" fontId="16" fillId="5" borderId="0" xfId="9" applyFont="1" applyFill="1"/>
    <xf numFmtId="0" fontId="17" fillId="5" borderId="1" xfId="2" applyFont="1" applyFill="1" applyAlignment="1"/>
    <xf numFmtId="0" fontId="2" fillId="5" borderId="1" xfId="2" applyFont="1" applyFill="1" applyAlignment="1"/>
    <xf numFmtId="0" fontId="18" fillId="5" borderId="0" xfId="10" applyFont="1"/>
    <xf numFmtId="0" fontId="5" fillId="2" borderId="3" xfId="4" applyFont="1" applyBorder="1" applyAlignment="1">
      <alignment horizontal="center" vertical="center" wrapText="1"/>
    </xf>
    <xf numFmtId="0" fontId="8" fillId="14" borderId="3" xfId="11" applyNumberFormat="1" applyFont="1" applyAlignment="1">
      <alignment horizontal="center"/>
    </xf>
    <xf numFmtId="0" fontId="8" fillId="14" borderId="3" xfId="11" applyNumberFormat="1" applyFont="1" applyAlignment="1">
      <alignment horizontal="left"/>
    </xf>
    <xf numFmtId="0" fontId="8" fillId="0" borderId="3" xfId="12" applyNumberFormat="1" applyFont="1" applyAlignment="1">
      <alignment horizontal="center"/>
    </xf>
    <xf numFmtId="0" fontId="8" fillId="0" borderId="3" xfId="12" applyNumberFormat="1" applyFont="1" applyAlignment="1">
      <alignment horizontal="left"/>
    </xf>
    <xf numFmtId="0" fontId="20" fillId="5" borderId="0" xfId="0" applyFont="1" applyFill="1"/>
    <xf numFmtId="0" fontId="0" fillId="5" borderId="0" xfId="0" applyFont="1" applyFill="1" applyAlignment="1"/>
    <xf numFmtId="165" fontId="0" fillId="5" borderId="0" xfId="1" applyNumberFormat="1" applyFont="1" applyFill="1"/>
    <xf numFmtId="3" fontId="0" fillId="5" borderId="0" xfId="0" applyNumberFormat="1" applyFont="1" applyFill="1"/>
    <xf numFmtId="0" fontId="10" fillId="5" borderId="0" xfId="8" applyFill="1" applyAlignment="1">
      <alignment horizontal="left"/>
    </xf>
    <xf numFmtId="0" fontId="0" fillId="5" borderId="0" xfId="0" applyFill="1"/>
    <xf numFmtId="0" fontId="5" fillId="2" borderId="3" xfId="4" applyBorder="1" applyAlignment="1">
      <alignment horizontal="center" vertical="center" wrapText="1"/>
    </xf>
    <xf numFmtId="0" fontId="5" fillId="2" borderId="3" xfId="4" applyBorder="1" applyAlignment="1">
      <alignment horizontal="left" vertical="center" wrapText="1"/>
    </xf>
    <xf numFmtId="166" fontId="21" fillId="0" borderId="3" xfId="12" applyNumberFormat="1" applyFont="1" applyAlignment="1">
      <alignment horizontal="center"/>
    </xf>
    <xf numFmtId="14" fontId="21" fillId="0" borderId="3" xfId="12" applyNumberFormat="1" applyFont="1" applyAlignment="1">
      <alignment horizontal="center"/>
    </xf>
    <xf numFmtId="0" fontId="21" fillId="0" borderId="3" xfId="12" applyNumberFormat="1" applyFont="1" applyAlignment="1"/>
    <xf numFmtId="0" fontId="21" fillId="14" borderId="3" xfId="11" applyNumberFormat="1" applyFont="1" applyAlignment="1">
      <alignment horizontal="center"/>
    </xf>
    <xf numFmtId="14" fontId="21" fillId="14" borderId="3" xfId="11" applyNumberFormat="1" applyFont="1" applyAlignment="1">
      <alignment horizontal="center"/>
    </xf>
    <xf numFmtId="0" fontId="21" fillId="14" borderId="3" xfId="11" applyNumberFormat="1" applyFont="1" applyAlignment="1"/>
    <xf numFmtId="0" fontId="8" fillId="14" borderId="3" xfId="11" applyNumberFormat="1" applyFont="1" applyAlignment="1">
      <alignment horizontal="center" vertical="center"/>
    </xf>
    <xf numFmtId="0" fontId="8" fillId="14" borderId="3" xfId="11" applyNumberFormat="1" applyFont="1" applyAlignment="1">
      <alignment horizontal="center" vertical="center" wrapText="1"/>
    </xf>
    <xf numFmtId="0" fontId="8" fillId="0" borderId="3" xfId="12" applyNumberFormat="1" applyFont="1" applyAlignment="1">
      <alignment horizontal="center" vertical="center"/>
    </xf>
    <xf numFmtId="0" fontId="5" fillId="2" borderId="3" xfId="4" applyFont="1" applyBorder="1" applyAlignment="1">
      <alignment horizontal="left" vertical="center" wrapText="1"/>
    </xf>
    <xf numFmtId="0" fontId="8" fillId="14" borderId="3" xfId="11" applyNumberFormat="1" applyFont="1" applyAlignment="1"/>
    <xf numFmtId="0" fontId="8" fillId="0" borderId="3" xfId="12" applyNumberFormat="1" applyFont="1" applyAlignment="1"/>
    <xf numFmtId="0" fontId="4" fillId="5" borderId="0" xfId="0" applyFont="1" applyFill="1"/>
    <xf numFmtId="165" fontId="8" fillId="0" borderId="3" xfId="1" applyNumberFormat="1" applyFont="1" applyBorder="1" applyAlignment="1">
      <alignment horizontal="left"/>
    </xf>
    <xf numFmtId="165" fontId="8" fillId="14" borderId="3" xfId="1" applyNumberFormat="1" applyFont="1" applyFill="1" applyBorder="1" applyAlignment="1">
      <alignment horizontal="left"/>
    </xf>
    <xf numFmtId="0" fontId="3" fillId="5" borderId="2" xfId="3" applyFill="1"/>
    <xf numFmtId="0" fontId="9" fillId="5" borderId="0" xfId="7" applyFill="1"/>
    <xf numFmtId="0" fontId="5" fillId="3" borderId="3" xfId="5" applyBorder="1" applyAlignment="1">
      <alignment horizontal="left"/>
    </xf>
    <xf numFmtId="43" fontId="14" fillId="0" borderId="3" xfId="12" applyNumberFormat="1">
      <alignment horizontal="center"/>
    </xf>
    <xf numFmtId="43" fontId="14" fillId="14" borderId="3" xfId="11" applyNumberFormat="1">
      <alignment horizontal="center"/>
    </xf>
    <xf numFmtId="0" fontId="0" fillId="9" borderId="0" xfId="0" applyFont="1" applyFill="1" applyAlignment="1"/>
    <xf numFmtId="0" fontId="23" fillId="5" borderId="0" xfId="0" applyFont="1" applyFill="1" applyBorder="1"/>
    <xf numFmtId="0" fontId="24" fillId="5" borderId="1" xfId="2" applyFont="1" applyFill="1" applyAlignment="1"/>
    <xf numFmtId="0" fontId="23" fillId="5" borderId="0" xfId="10" applyFont="1"/>
    <xf numFmtId="43" fontId="23" fillId="5" borderId="0" xfId="0" applyNumberFormat="1" applyFont="1" applyFill="1" applyBorder="1"/>
    <xf numFmtId="164" fontId="23" fillId="5" borderId="0" xfId="0" applyNumberFormat="1" applyFont="1" applyFill="1" applyBorder="1"/>
    <xf numFmtId="0" fontId="23" fillId="5" borderId="0" xfId="15" applyFont="1" applyFill="1" applyBorder="1"/>
    <xf numFmtId="0" fontId="22" fillId="2" borderId="3" xfId="4" applyFont="1" applyBorder="1" applyAlignment="1">
      <alignment horizontal="center" vertical="center" wrapText="1"/>
    </xf>
    <xf numFmtId="0" fontId="8" fillId="14" borderId="6" xfId="11" applyNumberFormat="1" applyFont="1" applyBorder="1" applyAlignment="1">
      <alignment vertical="center" wrapText="1"/>
    </xf>
    <xf numFmtId="0" fontId="8" fillId="0" borderId="3" xfId="12" applyNumberFormat="1" applyFont="1" applyAlignment="1">
      <alignment horizontal="center" vertical="center" wrapText="1"/>
    </xf>
    <xf numFmtId="0" fontId="8" fillId="0" borderId="6" xfId="12" applyNumberFormat="1" applyFont="1" applyBorder="1" applyAlignment="1">
      <alignment vertical="center" wrapText="1"/>
    </xf>
    <xf numFmtId="0" fontId="8" fillId="0" borderId="4" xfId="12" applyNumberFormat="1" applyFont="1" applyBorder="1" applyAlignment="1">
      <alignment horizontal="center" vertical="center" wrapText="1"/>
    </xf>
    <xf numFmtId="0" fontId="8" fillId="0" borderId="5" xfId="12" applyNumberFormat="1" applyFont="1" applyBorder="1" applyAlignment="1">
      <alignment horizontal="center" vertical="center" wrapText="1"/>
    </xf>
    <xf numFmtId="0" fontId="8" fillId="0" borderId="6" xfId="12" applyNumberFormat="1" applyFont="1" applyBorder="1" applyAlignment="1">
      <alignment horizontal="center" vertical="center" wrapText="1"/>
    </xf>
    <xf numFmtId="0" fontId="10" fillId="14" borderId="3" xfId="8" applyNumberFormat="1" applyFill="1" applyBorder="1" applyAlignment="1"/>
    <xf numFmtId="0" fontId="10" fillId="0" borderId="3" xfId="8" applyNumberFormat="1" applyBorder="1" applyAlignment="1"/>
    <xf numFmtId="164" fontId="8" fillId="14" borderId="3" xfId="1" applyNumberFormat="1" applyFont="1" applyFill="1" applyBorder="1" applyAlignment="1">
      <alignment horizontal="left"/>
    </xf>
    <xf numFmtId="164" fontId="8" fillId="0" borderId="3" xfId="1" applyNumberFormat="1" applyFont="1" applyBorder="1" applyAlignment="1">
      <alignment horizontal="left"/>
    </xf>
    <xf numFmtId="9" fontId="8" fillId="0" borderId="3" xfId="14" applyFont="1" applyBorder="1" applyAlignment="1">
      <alignment horizontal="left"/>
    </xf>
    <xf numFmtId="9" fontId="8" fillId="14" borderId="3" xfId="14" applyFont="1" applyFill="1" applyBorder="1" applyAlignment="1">
      <alignment horizontal="left"/>
    </xf>
    <xf numFmtId="168" fontId="8" fillId="0" borderId="3" xfId="13" applyNumberFormat="1" applyFont="1" applyBorder="1" applyAlignment="1">
      <alignment horizontal="right"/>
    </xf>
    <xf numFmtId="0" fontId="11" fillId="5" borderId="0" xfId="9" applyFill="1"/>
    <xf numFmtId="0" fontId="26" fillId="5" borderId="0" xfId="0" applyFont="1" applyFill="1"/>
    <xf numFmtId="0" fontId="26" fillId="13" borderId="0" xfId="0" applyFont="1" applyFill="1"/>
    <xf numFmtId="0" fontId="2" fillId="5" borderId="1" xfId="2" applyFill="1"/>
    <xf numFmtId="0" fontId="25" fillId="5" borderId="0" xfId="0" applyFont="1" applyFill="1"/>
    <xf numFmtId="0" fontId="13" fillId="5" borderId="0" xfId="0" applyFont="1" applyFill="1"/>
    <xf numFmtId="0" fontId="5" fillId="3" borderId="4" xfId="5" applyBorder="1" applyAlignment="1">
      <alignment horizontal="left"/>
    </xf>
    <xf numFmtId="1" fontId="26" fillId="0" borderId="0" xfId="0" applyNumberFormat="1" applyFont="1" applyFill="1" applyBorder="1" applyAlignment="1">
      <alignment horizontal="center" vertical="center" wrapText="1"/>
    </xf>
    <xf numFmtId="0" fontId="26" fillId="0" borderId="0" xfId="0" applyFont="1" applyFill="1"/>
    <xf numFmtId="1" fontId="26" fillId="15" borderId="0" xfId="0" applyNumberFormat="1" applyFont="1" applyFill="1" applyBorder="1" applyAlignment="1">
      <alignment horizontal="center" vertical="center" wrapText="1"/>
    </xf>
    <xf numFmtId="0" fontId="5" fillId="2" borderId="0" xfId="4" applyBorder="1" applyAlignment="1">
      <alignment horizontal="center" vertical="center" wrapText="1"/>
    </xf>
    <xf numFmtId="169" fontId="26" fillId="5" borderId="0" xfId="0" applyNumberFormat="1" applyFont="1" applyFill="1"/>
    <xf numFmtId="0" fontId="14" fillId="0" borderId="3" xfId="12" applyNumberFormat="1" applyAlignment="1"/>
    <xf numFmtId="2" fontId="26" fillId="13" borderId="0" xfId="0" applyNumberFormat="1" applyFont="1" applyFill="1"/>
    <xf numFmtId="167" fontId="26" fillId="13" borderId="0" xfId="14" applyNumberFormat="1" applyFont="1" applyFill="1"/>
    <xf numFmtId="1" fontId="14" fillId="14" borderId="3" xfId="11" applyNumberFormat="1" applyAlignment="1"/>
    <xf numFmtId="0" fontId="14" fillId="14" borderId="3" xfId="11" applyNumberFormat="1" applyAlignment="1"/>
    <xf numFmtId="1" fontId="14" fillId="0" borderId="3" xfId="12" applyNumberFormat="1" applyAlignment="1"/>
    <xf numFmtId="170" fontId="26" fillId="13" borderId="0" xfId="0" applyNumberFormat="1" applyFont="1" applyFill="1"/>
    <xf numFmtId="1" fontId="26" fillId="5" borderId="0" xfId="13" applyNumberFormat="1" applyFont="1" applyFill="1"/>
    <xf numFmtId="1" fontId="26" fillId="13" borderId="0" xfId="13" applyNumberFormat="1" applyFont="1" applyFill="1"/>
    <xf numFmtId="169" fontId="26" fillId="13" borderId="0" xfId="0" applyNumberFormat="1" applyFont="1" applyFill="1"/>
    <xf numFmtId="166" fontId="26" fillId="13" borderId="0" xfId="0" applyNumberFormat="1" applyFont="1" applyFill="1"/>
    <xf numFmtId="165" fontId="14" fillId="0" borderId="3" xfId="12" applyNumberFormat="1" applyAlignment="1"/>
    <xf numFmtId="0" fontId="27" fillId="16" borderId="0" xfId="16" applyFont="1" applyFill="1" applyBorder="1"/>
    <xf numFmtId="1" fontId="26" fillId="5" borderId="0" xfId="0" applyNumberFormat="1" applyFont="1" applyFill="1"/>
    <xf numFmtId="165" fontId="14" fillId="14" borderId="3" xfId="11" applyNumberFormat="1" applyAlignment="1"/>
    <xf numFmtId="0" fontId="13" fillId="5" borderId="0" xfId="10" applyAlignment="1">
      <alignment vertical="top" wrapText="1"/>
    </xf>
    <xf numFmtId="49" fontId="14" fillId="14" borderId="3" xfId="11" applyNumberFormat="1" applyAlignment="1">
      <alignment horizontal="right"/>
    </xf>
    <xf numFmtId="49" fontId="14" fillId="0" borderId="3" xfId="12" applyNumberFormat="1" applyAlignment="1">
      <alignment horizontal="right"/>
    </xf>
    <xf numFmtId="49" fontId="29" fillId="5" borderId="0" xfId="0" applyNumberFormat="1" applyFont="1" applyFill="1"/>
    <xf numFmtId="0" fontId="25" fillId="5" borderId="0" xfId="10" applyFont="1"/>
    <xf numFmtId="0" fontId="30" fillId="5" borderId="0" xfId="10" applyFont="1" applyFill="1"/>
    <xf numFmtId="44" fontId="14" fillId="0" borderId="3" xfId="12" applyNumberFormat="1" applyAlignment="1"/>
    <xf numFmtId="44" fontId="14" fillId="14" borderId="3" xfId="11" applyNumberFormat="1" applyAlignment="1"/>
    <xf numFmtId="0" fontId="5" fillId="2" borderId="0" xfId="4"/>
    <xf numFmtId="44" fontId="5" fillId="2" borderId="0" xfId="4" applyNumberFormat="1"/>
    <xf numFmtId="0" fontId="26" fillId="17" borderId="0" xfId="0" applyFont="1" applyFill="1"/>
    <xf numFmtId="0" fontId="26" fillId="0" borderId="0" xfId="0" applyFont="1"/>
    <xf numFmtId="0" fontId="5" fillId="2" borderId="4" xfId="4" applyBorder="1" applyAlignment="1">
      <alignment horizontal="center" vertical="center" wrapText="1"/>
    </xf>
    <xf numFmtId="0" fontId="13" fillId="5" borderId="0" xfId="10"/>
    <xf numFmtId="166" fontId="26" fillId="5" borderId="0" xfId="0" applyNumberFormat="1" applyFont="1" applyFill="1"/>
    <xf numFmtId="170" fontId="26" fillId="5" borderId="0" xfId="0" applyNumberFormat="1" applyFont="1" applyFill="1"/>
    <xf numFmtId="0" fontId="25" fillId="5" borderId="0" xfId="15" applyFill="1" applyAlignment="1">
      <alignment horizontal="left" wrapText="1"/>
    </xf>
    <xf numFmtId="0" fontId="33" fillId="5" borderId="0" xfId="0" applyFont="1" applyFill="1"/>
    <xf numFmtId="0" fontId="25" fillId="5" borderId="0" xfId="10" applyFont="1" applyFill="1"/>
    <xf numFmtId="0" fontId="34" fillId="2" borderId="3" xfId="4" applyFont="1" applyBorder="1" applyAlignment="1">
      <alignment horizontal="center" vertical="center" wrapText="1"/>
    </xf>
    <xf numFmtId="0" fontId="34" fillId="2" borderId="7" xfId="4" applyFont="1" applyBorder="1" applyAlignment="1">
      <alignment horizontal="center" vertical="center" wrapText="1"/>
    </xf>
    <xf numFmtId="0" fontId="35" fillId="5" borderId="0" xfId="0" applyFont="1" applyFill="1"/>
    <xf numFmtId="0" fontId="34" fillId="2" borderId="7" xfId="4" applyFont="1" applyBorder="1" applyAlignment="1">
      <alignment vertical="center" wrapText="1"/>
    </xf>
    <xf numFmtId="0" fontId="34" fillId="2" borderId="11" xfId="4" applyFont="1" applyBorder="1" applyAlignment="1">
      <alignment vertical="center" wrapText="1"/>
    </xf>
    <xf numFmtId="0" fontId="36" fillId="5" borderId="0" xfId="0" applyFont="1" applyFill="1"/>
    <xf numFmtId="0" fontId="34" fillId="3" borderId="3" xfId="5" applyFont="1" applyBorder="1" applyAlignment="1">
      <alignment horizontal="left"/>
    </xf>
    <xf numFmtId="44" fontId="12" fillId="13" borderId="0" xfId="0" applyNumberFormat="1" applyFont="1" applyFill="1"/>
    <xf numFmtId="44" fontId="35" fillId="5" borderId="0" xfId="0" applyNumberFormat="1" applyFont="1" applyFill="1"/>
    <xf numFmtId="0" fontId="38" fillId="5" borderId="0" xfId="0" applyFont="1" applyFill="1"/>
    <xf numFmtId="0" fontId="37" fillId="5" borderId="0" xfId="0" applyFont="1" applyFill="1"/>
    <xf numFmtId="0" fontId="39" fillId="5" borderId="0" xfId="10" applyFont="1" applyAlignment="1">
      <alignment wrapText="1"/>
    </xf>
    <xf numFmtId="0" fontId="13" fillId="5" borderId="0" xfId="10" applyAlignment="1">
      <alignment wrapText="1"/>
    </xf>
    <xf numFmtId="0" fontId="35" fillId="13" borderId="0" xfId="0" applyFont="1" applyFill="1" applyAlignment="1">
      <alignment wrapText="1"/>
    </xf>
    <xf numFmtId="0" fontId="35" fillId="13" borderId="0" xfId="0" applyFont="1" applyFill="1"/>
    <xf numFmtId="1" fontId="35" fillId="13" borderId="0" xfId="0" applyNumberFormat="1" applyFont="1" applyFill="1"/>
    <xf numFmtId="166" fontId="12" fillId="13" borderId="0" xfId="0" applyNumberFormat="1" applyFont="1" applyFill="1"/>
    <xf numFmtId="0" fontId="40" fillId="14" borderId="3" xfId="11" applyNumberFormat="1" applyFont="1" applyAlignment="1"/>
    <xf numFmtId="1" fontId="40" fillId="14" borderId="3" xfId="11" applyNumberFormat="1" applyFont="1" applyAlignment="1"/>
    <xf numFmtId="0" fontId="34" fillId="3" borderId="4" xfId="5" applyFont="1" applyBorder="1" applyAlignment="1">
      <alignment horizontal="left"/>
    </xf>
    <xf numFmtId="0" fontId="40" fillId="0" borderId="3" xfId="12" applyNumberFormat="1" applyFont="1" applyAlignment="1"/>
    <xf numFmtId="1" fontId="40" fillId="0" borderId="3" xfId="12" applyNumberFormat="1" applyFont="1" applyAlignment="1"/>
    <xf numFmtId="2" fontId="26" fillId="13" borderId="0" xfId="13" applyNumberFormat="1" applyFont="1" applyFill="1"/>
    <xf numFmtId="9" fontId="14" fillId="0" borderId="3" xfId="14" applyFont="1" applyBorder="1" applyAlignment="1"/>
    <xf numFmtId="167" fontId="14" fillId="0" borderId="3" xfId="14" applyNumberFormat="1" applyFont="1" applyBorder="1" applyAlignment="1"/>
    <xf numFmtId="0" fontId="14" fillId="14" borderId="3" xfId="14" applyNumberFormat="1" applyFont="1" applyFill="1" applyBorder="1" applyAlignment="1"/>
    <xf numFmtId="0" fontId="25" fillId="5" borderId="0" xfId="0" applyFont="1" applyFill="1" applyAlignment="1">
      <alignment horizontal="left" vertical="top" wrapText="1"/>
    </xf>
    <xf numFmtId="0" fontId="0" fillId="5" borderId="0" xfId="0" applyFill="1" applyBorder="1"/>
    <xf numFmtId="0" fontId="0" fillId="0" borderId="13" xfId="0" applyBorder="1"/>
    <xf numFmtId="0" fontId="0" fillId="0" borderId="14" xfId="0" applyBorder="1"/>
    <xf numFmtId="0" fontId="9" fillId="5" borderId="0" xfId="0" applyFont="1" applyFill="1" applyBorder="1"/>
    <xf numFmtId="164" fontId="14" fillId="0" borderId="3" xfId="1" applyNumberFormat="1" applyFont="1" applyBorder="1" applyAlignment="1">
      <alignment horizontal="center"/>
    </xf>
    <xf numFmtId="164" fontId="14" fillId="14" borderId="3" xfId="1" applyNumberFormat="1" applyFont="1" applyFill="1" applyBorder="1" applyAlignment="1">
      <alignment horizontal="center"/>
    </xf>
    <xf numFmtId="0" fontId="9" fillId="5" borderId="0" xfId="7" applyFill="1" applyBorder="1"/>
    <xf numFmtId="0" fontId="41" fillId="5" borderId="0" xfId="0" applyFont="1" applyFill="1" applyBorder="1" applyAlignment="1">
      <alignment horizontal="left" vertical="center"/>
    </xf>
    <xf numFmtId="0" fontId="9" fillId="5" borderId="0" xfId="7" applyFill="1" applyBorder="1" applyAlignment="1">
      <alignment horizontal="left" vertical="center"/>
    </xf>
    <xf numFmtId="0" fontId="41" fillId="0" borderId="15" xfId="0" applyFont="1" applyFill="1" applyBorder="1" applyAlignment="1">
      <alignment horizontal="left" vertical="center"/>
    </xf>
    <xf numFmtId="0" fontId="41" fillId="0" borderId="13" xfId="0" applyFont="1" applyFill="1" applyBorder="1" applyAlignment="1">
      <alignment horizontal="left" vertical="center"/>
    </xf>
    <xf numFmtId="0" fontId="0" fillId="0" borderId="16" xfId="0" applyBorder="1"/>
    <xf numFmtId="0" fontId="0" fillId="5" borderId="0" xfId="0" applyFill="1" applyBorder="1" applyAlignment="1">
      <alignment vertical="center"/>
    </xf>
    <xf numFmtId="0" fontId="9" fillId="5" borderId="0" xfId="0" applyFont="1" applyFill="1" applyBorder="1" applyAlignment="1"/>
    <xf numFmtId="43" fontId="14" fillId="5" borderId="0" xfId="1" applyNumberFormat="1" applyFont="1" applyFill="1" applyBorder="1" applyAlignment="1"/>
    <xf numFmtId="0" fontId="13" fillId="5" borderId="0" xfId="10" applyFill="1" applyBorder="1"/>
    <xf numFmtId="164" fontId="14" fillId="0" borderId="3" xfId="12" applyBorder="1">
      <alignment horizontal="center"/>
    </xf>
    <xf numFmtId="164" fontId="14" fillId="14" borderId="3" xfId="11" applyBorder="1">
      <alignment horizontal="center"/>
    </xf>
    <xf numFmtId="0" fontId="0" fillId="13" borderId="13" xfId="0" applyFill="1" applyBorder="1"/>
    <xf numFmtId="0" fontId="0" fillId="13" borderId="14" xfId="0" applyFill="1" applyBorder="1"/>
    <xf numFmtId="0" fontId="8" fillId="0" borderId="16" xfId="0" applyFont="1" applyBorder="1"/>
    <xf numFmtId="0" fontId="8" fillId="0" borderId="14" xfId="0" applyFont="1" applyBorder="1"/>
    <xf numFmtId="165" fontId="14" fillId="0" borderId="3" xfId="12" applyNumberFormat="1" applyBorder="1">
      <alignment horizontal="center"/>
    </xf>
    <xf numFmtId="165" fontId="14" fillId="14" borderId="3" xfId="11" applyNumberFormat="1" applyBorder="1">
      <alignment horizontal="center"/>
    </xf>
    <xf numFmtId="165" fontId="14" fillId="0" borderId="3" xfId="12" quotePrefix="1" applyNumberFormat="1" applyBorder="1">
      <alignment horizontal="center"/>
    </xf>
    <xf numFmtId="0" fontId="25" fillId="5" borderId="0" xfId="10" applyFont="1" applyFill="1" applyBorder="1"/>
    <xf numFmtId="0" fontId="43" fillId="3" borderId="3" xfId="5" applyFont="1" applyBorder="1" applyAlignment="1">
      <alignment horizontal="left"/>
    </xf>
    <xf numFmtId="43" fontId="14" fillId="0" borderId="3" xfId="1" applyNumberFormat="1" applyFont="1" applyBorder="1" applyAlignment="1"/>
    <xf numFmtId="43" fontId="14" fillId="14" borderId="3" xfId="1" applyNumberFormat="1" applyFont="1" applyFill="1" applyBorder="1" applyAlignment="1"/>
    <xf numFmtId="0" fontId="45" fillId="5" borderId="0" xfId="9" applyFont="1" applyFill="1" applyBorder="1"/>
    <xf numFmtId="0" fontId="46" fillId="5" borderId="0" xfId="0" applyFont="1" applyFill="1"/>
    <xf numFmtId="0" fontId="47" fillId="5" borderId="0" xfId="0" applyFont="1" applyFill="1"/>
    <xf numFmtId="0" fontId="0" fillId="13" borderId="0" xfId="0" applyFill="1"/>
    <xf numFmtId="0" fontId="37" fillId="5" borderId="0" xfId="10" applyFont="1" applyFill="1"/>
    <xf numFmtId="0" fontId="14" fillId="0" borderId="3" xfId="12" applyNumberFormat="1" applyFont="1" applyAlignment="1">
      <alignment vertical="center" wrapText="1"/>
    </xf>
    <xf numFmtId="0" fontId="14" fillId="0" borderId="3" xfId="12" applyNumberFormat="1" applyFont="1" applyAlignment="1">
      <alignment horizontal="center" vertical="center"/>
    </xf>
    <xf numFmtId="0" fontId="14" fillId="0" borderId="3" xfId="12" applyNumberFormat="1" applyFont="1" applyAlignment="1">
      <alignment horizontal="right" vertical="center" wrapText="1"/>
    </xf>
    <xf numFmtId="0" fontId="14" fillId="14" borderId="3" xfId="11" applyNumberFormat="1" applyFont="1" applyFill="1" applyAlignment="1">
      <alignment vertical="center" wrapText="1"/>
    </xf>
    <xf numFmtId="0" fontId="14" fillId="14" borderId="3" xfId="11" applyNumberFormat="1" applyFont="1" applyFill="1" applyAlignment="1">
      <alignment horizontal="center" vertical="center"/>
    </xf>
    <xf numFmtId="0" fontId="14" fillId="14" borderId="3" xfId="12" applyNumberFormat="1" applyFont="1" applyFill="1" applyAlignment="1">
      <alignment horizontal="right" vertical="center" wrapText="1"/>
    </xf>
    <xf numFmtId="165" fontId="14" fillId="14" borderId="3" xfId="1" applyNumberFormat="1" applyFont="1" applyFill="1" applyBorder="1" applyAlignment="1">
      <alignment horizontal="right" vertical="center"/>
    </xf>
    <xf numFmtId="0" fontId="14" fillId="13" borderId="3" xfId="11" applyNumberFormat="1" applyFont="1" applyFill="1" applyAlignment="1">
      <alignment vertical="center" wrapText="1"/>
    </xf>
    <xf numFmtId="0" fontId="14" fillId="13" borderId="3" xfId="11" applyNumberFormat="1" applyFont="1" applyFill="1" applyAlignment="1">
      <alignment horizontal="center" vertical="center"/>
    </xf>
    <xf numFmtId="0" fontId="14" fillId="13" borderId="3" xfId="11" applyNumberFormat="1" applyFont="1" applyFill="1" applyAlignment="1">
      <alignment horizontal="right" vertical="center" wrapText="1"/>
    </xf>
    <xf numFmtId="0" fontId="14" fillId="14" borderId="3" xfId="12" applyNumberFormat="1" applyFont="1" applyFill="1" applyAlignment="1">
      <alignment vertical="center" wrapText="1"/>
    </xf>
    <xf numFmtId="0" fontId="14" fillId="14" borderId="3" xfId="12" applyNumberFormat="1" applyFont="1" applyFill="1" applyAlignment="1">
      <alignment horizontal="center" vertical="center"/>
    </xf>
    <xf numFmtId="0" fontId="14" fillId="14" borderId="3" xfId="12" applyNumberFormat="1" applyFont="1" applyFill="1" applyAlignment="1">
      <alignment vertical="center"/>
    </xf>
    <xf numFmtId="0" fontId="14" fillId="13" borderId="3" xfId="12" applyNumberFormat="1" applyFont="1" applyFill="1" applyAlignment="1">
      <alignment horizontal="center" vertical="center"/>
    </xf>
    <xf numFmtId="0" fontId="14" fillId="13" borderId="3" xfId="11" applyNumberFormat="1" applyFont="1" applyFill="1" applyAlignment="1">
      <alignment vertical="center"/>
    </xf>
    <xf numFmtId="0" fontId="14" fillId="13" borderId="3" xfId="12" applyNumberFormat="1" applyFont="1" applyFill="1" applyAlignment="1">
      <alignment vertical="center" wrapText="1"/>
    </xf>
    <xf numFmtId="0" fontId="14" fillId="13" borderId="3" xfId="12" applyNumberFormat="1" applyFont="1" applyFill="1" applyAlignment="1">
      <alignment vertical="center"/>
    </xf>
    <xf numFmtId="0" fontId="14" fillId="14" borderId="3" xfId="11" applyNumberFormat="1" applyFont="1" applyFill="1" applyAlignment="1">
      <alignment vertical="center"/>
    </xf>
    <xf numFmtId="0" fontId="5" fillId="3" borderId="3" xfId="5" applyFont="1" applyBorder="1" applyAlignment="1">
      <alignment horizontal="center" vertical="center" wrapText="1"/>
    </xf>
    <xf numFmtId="0" fontId="5" fillId="3" borderId="3" xfId="5" applyFont="1" applyBorder="1" applyAlignment="1">
      <alignment horizontal="center" vertical="center"/>
    </xf>
    <xf numFmtId="0" fontId="14" fillId="13" borderId="3" xfId="11" applyNumberFormat="1" applyFont="1" applyFill="1" applyAlignment="1">
      <alignment horizontal="center" vertical="center" wrapText="1"/>
    </xf>
    <xf numFmtId="0" fontId="49" fillId="5" borderId="0" xfId="0" applyFont="1" applyFill="1" applyAlignment="1">
      <alignment horizontal="left" vertical="top"/>
    </xf>
    <xf numFmtId="0" fontId="49" fillId="5" borderId="0" xfId="0" applyFont="1" applyFill="1"/>
    <xf numFmtId="0" fontId="49" fillId="5" borderId="0" xfId="15" applyFont="1" applyFill="1" applyBorder="1" applyAlignment="1">
      <alignment vertical="top"/>
    </xf>
    <xf numFmtId="0" fontId="49" fillId="5" borderId="0" xfId="0" applyFont="1" applyFill="1" applyBorder="1"/>
    <xf numFmtId="0" fontId="50" fillId="5" borderId="0" xfId="12" applyNumberFormat="1" applyFont="1" applyFill="1" applyBorder="1" applyAlignment="1">
      <alignment horizontal="right" vertical="center" wrapText="1"/>
    </xf>
    <xf numFmtId="0" fontId="25" fillId="5" borderId="0" xfId="15" applyFill="1" applyAlignment="1">
      <alignment horizontal="left" vertical="top" wrapText="1"/>
    </xf>
    <xf numFmtId="0" fontId="5" fillId="2" borderId="3" xfId="4" applyFont="1" applyBorder="1" applyAlignment="1">
      <alignment horizontal="center" vertical="center" wrapText="1"/>
    </xf>
    <xf numFmtId="0" fontId="5" fillId="18" borderId="20" xfId="4" applyFont="1" applyFill="1" applyBorder="1" applyAlignment="1">
      <alignment horizontal="center" vertical="center" wrapText="1"/>
    </xf>
    <xf numFmtId="0" fontId="5" fillId="18" borderId="8" xfId="4" applyFont="1" applyFill="1" applyBorder="1" applyAlignment="1">
      <alignment horizontal="center" vertical="center" wrapText="1"/>
    </xf>
    <xf numFmtId="0" fontId="5" fillId="2" borderId="7" xfId="4" applyFont="1" applyBorder="1" applyAlignment="1">
      <alignment horizontal="center" vertical="center" wrapText="1"/>
    </xf>
    <xf numFmtId="0" fontId="51" fillId="18" borderId="3" xfId="0" applyFont="1" applyFill="1" applyBorder="1" applyAlignment="1">
      <alignment horizontal="center" vertical="center" wrapText="1"/>
    </xf>
    <xf numFmtId="0" fontId="5" fillId="8" borderId="3" xfId="0" applyFont="1" applyFill="1" applyBorder="1" applyAlignment="1">
      <alignment horizontal="center" vertical="center"/>
    </xf>
    <xf numFmtId="0" fontId="5" fillId="3" borderId="6" xfId="5" applyFont="1" applyBorder="1" applyAlignment="1">
      <alignment horizontal="left"/>
    </xf>
    <xf numFmtId="165" fontId="14" fillId="0" borderId="3" xfId="1" applyNumberFormat="1" applyFont="1" applyFill="1" applyBorder="1" applyAlignment="1">
      <alignment horizontal="right" vertical="center"/>
    </xf>
    <xf numFmtId="165" fontId="14" fillId="0" borderId="4" xfId="1" applyNumberFormat="1" applyFont="1" applyFill="1" applyBorder="1" applyAlignment="1">
      <alignment horizontal="right" vertical="center"/>
    </xf>
    <xf numFmtId="165" fontId="14" fillId="19" borderId="0" xfId="1" applyNumberFormat="1" applyFont="1" applyFill="1" applyBorder="1" applyAlignment="1">
      <alignment horizontal="right" vertical="center"/>
    </xf>
    <xf numFmtId="171" fontId="26" fillId="0" borderId="3" xfId="0" applyNumberFormat="1" applyFont="1" applyFill="1" applyBorder="1"/>
    <xf numFmtId="43" fontId="26" fillId="0" borderId="3" xfId="1" applyFont="1" applyFill="1" applyBorder="1"/>
    <xf numFmtId="0" fontId="5" fillId="8" borderId="6" xfId="5" applyFont="1" applyFill="1" applyBorder="1" applyAlignment="1">
      <alignment horizontal="left"/>
    </xf>
    <xf numFmtId="165" fontId="14" fillId="14" borderId="4" xfId="1" applyNumberFormat="1" applyFont="1" applyFill="1" applyBorder="1" applyAlignment="1">
      <alignment horizontal="right" vertical="center"/>
    </xf>
    <xf numFmtId="171" fontId="26" fillId="14" borderId="3" xfId="0" applyNumberFormat="1" applyFont="1" applyFill="1" applyBorder="1" applyAlignment="1">
      <alignment horizontal="right" vertical="center"/>
    </xf>
    <xf numFmtId="43" fontId="26" fillId="14" borderId="3" xfId="1" applyFont="1" applyFill="1" applyBorder="1"/>
    <xf numFmtId="0" fontId="12" fillId="13" borderId="0" xfId="0" applyFont="1" applyFill="1" applyAlignment="1">
      <alignment horizontal="left" vertical="center"/>
    </xf>
    <xf numFmtId="171" fontId="26" fillId="14" borderId="3" xfId="0" applyNumberFormat="1" applyFont="1" applyFill="1" applyBorder="1"/>
    <xf numFmtId="165" fontId="26" fillId="0" borderId="3" xfId="1" applyNumberFormat="1" applyFont="1" applyFill="1" applyBorder="1" applyAlignment="1">
      <alignment horizontal="right" vertical="center"/>
    </xf>
    <xf numFmtId="165" fontId="26" fillId="0" borderId="4" xfId="1" applyNumberFormat="1" applyFont="1" applyFill="1" applyBorder="1" applyAlignment="1">
      <alignment horizontal="right" vertical="center"/>
    </xf>
    <xf numFmtId="165" fontId="26" fillId="19" borderId="0" xfId="1" applyNumberFormat="1" applyFont="1" applyFill="1" applyBorder="1" applyAlignment="1">
      <alignment horizontal="right" vertical="center"/>
    </xf>
    <xf numFmtId="165" fontId="26" fillId="14" borderId="3" xfId="1" applyNumberFormat="1" applyFont="1" applyFill="1" applyBorder="1" applyAlignment="1">
      <alignment horizontal="right" vertical="center"/>
    </xf>
    <xf numFmtId="165" fontId="26" fillId="14" borderId="4" xfId="1" applyNumberFormat="1" applyFont="1" applyFill="1" applyBorder="1" applyAlignment="1">
      <alignment horizontal="right" vertical="center"/>
    </xf>
    <xf numFmtId="165" fontId="26" fillId="0" borderId="3" xfId="1" applyNumberFormat="1" applyFont="1" applyFill="1" applyBorder="1"/>
    <xf numFmtId="165" fontId="26" fillId="14" borderId="3" xfId="1" applyNumberFormat="1" applyFont="1" applyFill="1" applyBorder="1"/>
    <xf numFmtId="0" fontId="26" fillId="14" borderId="3" xfId="0" applyFont="1" applyFill="1" applyBorder="1" applyAlignment="1">
      <alignment horizontal="right"/>
    </xf>
    <xf numFmtId="0" fontId="26" fillId="0" borderId="3" xfId="0" applyFont="1" applyFill="1" applyBorder="1" applyAlignment="1">
      <alignment horizontal="right"/>
    </xf>
    <xf numFmtId="165" fontId="26" fillId="14" borderId="3" xfId="1" applyNumberFormat="1" applyFont="1" applyFill="1" applyBorder="1" applyAlignment="1">
      <alignment horizontal="left" indent="1"/>
    </xf>
    <xf numFmtId="165" fontId="26" fillId="14" borderId="3" xfId="1" applyNumberFormat="1" applyFont="1" applyFill="1" applyBorder="1" applyAlignment="1">
      <alignment horizontal="right"/>
    </xf>
    <xf numFmtId="165" fontId="26" fillId="0" borderId="3" xfId="1" quotePrefix="1" applyNumberFormat="1" applyFont="1" applyFill="1" applyBorder="1" applyAlignment="1">
      <alignment horizontal="right" vertical="center"/>
    </xf>
    <xf numFmtId="0" fontId="14" fillId="14" borderId="7" xfId="11" applyNumberFormat="1" applyFont="1" applyFill="1" applyBorder="1" applyAlignment="1">
      <alignment horizontal="center" vertical="center"/>
    </xf>
    <xf numFmtId="0" fontId="5" fillId="3" borderId="3" xfId="5" applyFont="1" applyBorder="1" applyAlignment="1">
      <alignment horizontal="left"/>
    </xf>
    <xf numFmtId="0" fontId="14" fillId="13" borderId="4" xfId="11" applyNumberFormat="1" applyFont="1" applyFill="1" applyBorder="1" applyAlignment="1">
      <alignment horizontal="center" vertical="center"/>
    </xf>
    <xf numFmtId="0" fontId="14" fillId="19" borderId="0" xfId="11" applyNumberFormat="1" applyFont="1" applyFill="1" applyBorder="1" applyAlignment="1">
      <alignment horizontal="center" vertical="center"/>
    </xf>
    <xf numFmtId="165" fontId="14" fillId="0" borderId="12" xfId="1" applyNumberFormat="1" applyFont="1" applyFill="1" applyBorder="1" applyAlignment="1">
      <alignment horizontal="center" vertical="center"/>
    </xf>
    <xf numFmtId="165" fontId="14" fillId="0" borderId="19" xfId="1" applyNumberFormat="1" applyFont="1" applyFill="1" applyBorder="1" applyAlignment="1">
      <alignment horizontal="center" vertical="center"/>
    </xf>
    <xf numFmtId="43" fontId="26" fillId="19" borderId="0" xfId="1" applyFont="1" applyFill="1" applyBorder="1"/>
    <xf numFmtId="165" fontId="26" fillId="19" borderId="0" xfId="1" applyNumberFormat="1" applyFont="1" applyFill="1" applyBorder="1" applyAlignment="1">
      <alignment horizontal="center" vertical="center"/>
    </xf>
    <xf numFmtId="0" fontId="14" fillId="14" borderId="4" xfId="11" applyNumberFormat="1" applyFont="1" applyFill="1" applyBorder="1" applyAlignment="1">
      <alignment horizontal="center" vertical="center"/>
    </xf>
    <xf numFmtId="165" fontId="14" fillId="14" borderId="5" xfId="1" applyNumberFormat="1" applyFont="1" applyFill="1" applyBorder="1" applyAlignment="1">
      <alignment horizontal="center" vertical="center"/>
    </xf>
    <xf numFmtId="165" fontId="14" fillId="14" borderId="4" xfId="1" applyNumberFormat="1" applyFont="1" applyFill="1" applyBorder="1" applyAlignment="1">
      <alignment horizontal="center" vertical="center"/>
    </xf>
    <xf numFmtId="165" fontId="14" fillId="0" borderId="5" xfId="1" applyNumberFormat="1" applyFont="1" applyFill="1" applyBorder="1" applyAlignment="1">
      <alignment horizontal="center" vertical="center"/>
    </xf>
    <xf numFmtId="165" fontId="14" fillId="0" borderId="4" xfId="1" applyNumberFormat="1" applyFont="1" applyFill="1" applyBorder="1" applyAlignment="1">
      <alignment horizontal="center" vertical="center"/>
    </xf>
    <xf numFmtId="0" fontId="12" fillId="0" borderId="0" xfId="0" applyFont="1" applyFill="1"/>
    <xf numFmtId="0" fontId="52" fillId="5" borderId="0" xfId="0" applyFont="1" applyFill="1"/>
    <xf numFmtId="0" fontId="52" fillId="5" borderId="0" xfId="0" applyFont="1" applyFill="1" applyAlignment="1">
      <alignment horizontal="left"/>
    </xf>
    <xf numFmtId="0" fontId="12" fillId="13" borderId="0" xfId="0" applyFont="1" applyFill="1" applyAlignment="1">
      <alignment horizontal="right"/>
    </xf>
    <xf numFmtId="165" fontId="14" fillId="0" borderId="12" xfId="1" applyNumberFormat="1" applyFont="1" applyFill="1" applyBorder="1" applyAlignment="1">
      <alignment vertical="center"/>
    </xf>
    <xf numFmtId="0" fontId="2" fillId="5" borderId="0" xfId="2" applyFill="1" applyBorder="1"/>
    <xf numFmtId="9" fontId="14" fillId="14" borderId="3" xfId="11" applyNumberFormat="1" applyAlignment="1">
      <alignment horizontal="center"/>
    </xf>
    <xf numFmtId="9" fontId="14" fillId="0" borderId="3" xfId="12" applyNumberFormat="1" applyAlignment="1">
      <alignment horizontal="center"/>
    </xf>
    <xf numFmtId="171" fontId="26" fillId="14" borderId="3" xfId="0" applyNumberFormat="1" applyFont="1" applyFill="1" applyBorder="1" applyAlignment="1">
      <alignment horizontal="right"/>
    </xf>
    <xf numFmtId="171" fontId="26" fillId="0" borderId="3" xfId="0" applyNumberFormat="1" applyFont="1" applyFill="1" applyBorder="1" applyAlignment="1">
      <alignment horizontal="right"/>
    </xf>
    <xf numFmtId="0" fontId="5" fillId="2" borderId="7" xfId="4" applyBorder="1" applyAlignment="1">
      <alignment vertical="center" wrapText="1"/>
    </xf>
    <xf numFmtId="167" fontId="8" fillId="0" borderId="3" xfId="14" applyNumberFormat="1" applyFont="1" applyBorder="1" applyAlignment="1">
      <alignment horizontal="left"/>
    </xf>
    <xf numFmtId="167" fontId="8" fillId="14" borderId="3" xfId="14" applyNumberFormat="1" applyFont="1" applyFill="1" applyBorder="1" applyAlignment="1">
      <alignment horizontal="left"/>
    </xf>
    <xf numFmtId="2" fontId="14" fillId="0" borderId="3" xfId="12" applyNumberFormat="1" applyAlignment="1"/>
    <xf numFmtId="2" fontId="14" fillId="14" borderId="3" xfId="11" applyNumberFormat="1" applyAlignment="1"/>
    <xf numFmtId="10" fontId="26" fillId="13" borderId="0" xfId="14" applyNumberFormat="1" applyFont="1" applyFill="1"/>
    <xf numFmtId="2" fontId="14" fillId="0" borderId="3" xfId="12" applyNumberFormat="1" applyFont="1" applyAlignment="1"/>
    <xf numFmtId="2" fontId="14" fillId="14" borderId="3" xfId="11" applyNumberFormat="1" applyFont="1" applyAlignment="1"/>
    <xf numFmtId="0" fontId="5" fillId="2" borderId="3" xfId="4" applyBorder="1" applyAlignment="1">
      <alignment horizontal="center" vertical="center"/>
    </xf>
    <xf numFmtId="166" fontId="14" fillId="0" borderId="3" xfId="12" applyNumberFormat="1" applyAlignment="1"/>
    <xf numFmtId="166" fontId="14" fillId="14" borderId="3" xfId="11" applyNumberFormat="1" applyAlignment="1"/>
    <xf numFmtId="2" fontId="14" fillId="0" borderId="3" xfId="12" applyNumberFormat="1" applyAlignment="1">
      <alignment horizontal="right"/>
    </xf>
    <xf numFmtId="2" fontId="14" fillId="14" borderId="3" xfId="11" applyNumberFormat="1" applyAlignment="1">
      <alignment horizontal="right"/>
    </xf>
    <xf numFmtId="2" fontId="14" fillId="5" borderId="0" xfId="12" applyNumberFormat="1" applyFill="1" applyBorder="1" applyAlignment="1"/>
    <xf numFmtId="0" fontId="25" fillId="5" borderId="0" xfId="15" applyFill="1" applyBorder="1" applyAlignment="1">
      <alignment horizontal="left"/>
    </xf>
    <xf numFmtId="2" fontId="14" fillId="5" borderId="0" xfId="11" applyNumberFormat="1" applyFill="1" applyBorder="1" applyAlignment="1"/>
    <xf numFmtId="0" fontId="41" fillId="5" borderId="0" xfId="19" applyFill="1" applyBorder="1" applyAlignment="1">
      <alignment horizontal="left"/>
    </xf>
    <xf numFmtId="0" fontId="25" fillId="5" borderId="0" xfId="15" applyFill="1" applyBorder="1" applyAlignment="1">
      <alignment horizontal="left" vertical="top" wrapText="1"/>
    </xf>
    <xf numFmtId="0" fontId="25" fillId="5" borderId="0" xfId="15" applyFill="1"/>
    <xf numFmtId="1" fontId="14" fillId="0" borderId="3" xfId="12" applyNumberFormat="1" applyAlignment="1">
      <alignment horizontal="right"/>
    </xf>
    <xf numFmtId="172" fontId="14" fillId="0" borderId="3" xfId="12" applyNumberFormat="1" applyAlignment="1">
      <alignment horizontal="right"/>
    </xf>
    <xf numFmtId="1" fontId="14" fillId="14" borderId="3" xfId="11" applyNumberFormat="1" applyAlignment="1">
      <alignment horizontal="right"/>
    </xf>
    <xf numFmtId="172" fontId="14" fillId="14" borderId="3" xfId="11" applyNumberFormat="1" applyAlignment="1">
      <alignment horizontal="right"/>
    </xf>
    <xf numFmtId="0" fontId="20" fillId="5" borderId="0" xfId="15" applyFont="1" applyFill="1"/>
    <xf numFmtId="0" fontId="14" fillId="0" borderId="3" xfId="12" applyNumberFormat="1" applyAlignment="1">
      <alignment horizontal="right"/>
    </xf>
    <xf numFmtId="0" fontId="14" fillId="14" borderId="3" xfId="11" applyNumberFormat="1" applyAlignment="1">
      <alignment horizontal="right"/>
    </xf>
    <xf numFmtId="0" fontId="54" fillId="13" borderId="0" xfId="0" applyFont="1" applyFill="1"/>
    <xf numFmtId="1" fontId="26" fillId="13" borderId="0" xfId="14" applyNumberFormat="1" applyFont="1" applyFill="1"/>
    <xf numFmtId="0" fontId="9" fillId="5" borderId="0" xfId="0" applyFont="1" applyFill="1" applyAlignment="1"/>
    <xf numFmtId="164" fontId="14" fillId="0" borderId="3" xfId="12">
      <alignment horizontal="center"/>
    </xf>
    <xf numFmtId="164" fontId="14" fillId="14" borderId="3" xfId="11">
      <alignment horizontal="center"/>
    </xf>
    <xf numFmtId="9" fontId="14" fillId="0" borderId="3" xfId="12" applyNumberFormat="1" applyAlignment="1"/>
    <xf numFmtId="9" fontId="14" fillId="14" borderId="3" xfId="11" applyNumberFormat="1" applyAlignment="1"/>
    <xf numFmtId="0" fontId="13" fillId="5" borderId="0" xfId="10" applyFont="1"/>
    <xf numFmtId="1" fontId="26" fillId="13" borderId="0" xfId="0" applyNumberFormat="1" applyFont="1" applyFill="1"/>
    <xf numFmtId="173" fontId="26" fillId="13" borderId="0" xfId="0" applyNumberFormat="1" applyFont="1" applyFill="1"/>
    <xf numFmtId="44" fontId="26" fillId="13" borderId="0" xfId="0" applyNumberFormat="1" applyFont="1" applyFill="1"/>
    <xf numFmtId="10" fontId="14" fillId="0" borderId="3" xfId="12" applyNumberFormat="1" applyAlignment="1"/>
    <xf numFmtId="10" fontId="0" fillId="5" borderId="0" xfId="0" applyNumberFormat="1" applyFill="1"/>
    <xf numFmtId="10" fontId="14" fillId="14" borderId="3" xfId="11" applyNumberFormat="1" applyAlignment="1"/>
    <xf numFmtId="10" fontId="0" fillId="5" borderId="0" xfId="14" applyNumberFormat="1" applyFont="1" applyFill="1"/>
    <xf numFmtId="2" fontId="0" fillId="5" borderId="0" xfId="0" applyNumberFormat="1" applyFill="1"/>
    <xf numFmtId="10" fontId="14" fillId="0" borderId="3" xfId="12" applyNumberFormat="1" applyAlignment="1">
      <alignment horizontal="right"/>
    </xf>
    <xf numFmtId="17" fontId="26" fillId="5" borderId="0" xfId="0" applyNumberFormat="1" applyFont="1" applyFill="1"/>
    <xf numFmtId="17" fontId="26" fillId="13" borderId="0" xfId="0" applyNumberFormat="1" applyFont="1" applyFill="1"/>
    <xf numFmtId="14" fontId="0" fillId="13" borderId="0" xfId="0" applyNumberFormat="1" applyFill="1"/>
    <xf numFmtId="0" fontId="25" fillId="5" borderId="0" xfId="10" applyFont="1" applyAlignment="1"/>
    <xf numFmtId="174" fontId="0" fillId="5" borderId="0" xfId="0" applyNumberFormat="1" applyFill="1"/>
    <xf numFmtId="14" fontId="26" fillId="13" borderId="0" xfId="0" applyNumberFormat="1" applyFont="1" applyFill="1"/>
    <xf numFmtId="165" fontId="14" fillId="0" borderId="3" xfId="1" applyNumberFormat="1" applyFont="1" applyBorder="1" applyAlignment="1"/>
    <xf numFmtId="10" fontId="0" fillId="5" borderId="0" xfId="0" applyNumberFormat="1" applyFont="1" applyFill="1"/>
    <xf numFmtId="165" fontId="14" fillId="0" borderId="3" xfId="1" applyNumberFormat="1" applyFont="1" applyBorder="1" applyAlignment="1">
      <alignment horizontal="center"/>
    </xf>
    <xf numFmtId="165" fontId="14" fillId="14" borderId="3" xfId="1" applyNumberFormat="1" applyFont="1" applyFill="1" applyBorder="1" applyAlignment="1">
      <alignment horizontal="center"/>
    </xf>
    <xf numFmtId="167" fontId="14" fillId="0" borderId="3" xfId="14" applyNumberFormat="1" applyFont="1" applyBorder="1" applyAlignment="1">
      <alignment horizontal="right"/>
    </xf>
    <xf numFmtId="167" fontId="14" fillId="14" borderId="3" xfId="14" applyNumberFormat="1" applyFont="1" applyFill="1" applyBorder="1" applyAlignment="1">
      <alignment horizontal="right"/>
    </xf>
    <xf numFmtId="0" fontId="5" fillId="2" borderId="3" xfId="4" applyBorder="1" applyAlignment="1">
      <alignment horizontal="center" vertical="center" wrapText="1"/>
    </xf>
    <xf numFmtId="44" fontId="26" fillId="0" borderId="0" xfId="13" applyFont="1" applyBorder="1"/>
    <xf numFmtId="44" fontId="14" fillId="0" borderId="0" xfId="12" applyNumberFormat="1" applyFont="1" applyBorder="1" applyAlignment="1"/>
    <xf numFmtId="44" fontId="26" fillId="14" borderId="0" xfId="13" applyFont="1" applyFill="1" applyBorder="1"/>
    <xf numFmtId="44" fontId="14" fillId="14" borderId="0" xfId="12" applyNumberFormat="1" applyFont="1" applyFill="1" applyBorder="1" applyAlignment="1"/>
    <xf numFmtId="0" fontId="5" fillId="8" borderId="12" xfId="5" applyFont="1" applyFill="1" applyBorder="1" applyAlignment="1">
      <alignment horizontal="left"/>
    </xf>
    <xf numFmtId="0" fontId="5" fillId="8" borderId="5" xfId="5" applyFont="1" applyFill="1" applyBorder="1" applyAlignment="1">
      <alignment horizontal="left"/>
    </xf>
    <xf numFmtId="0" fontId="5" fillId="8" borderId="4" xfId="5" applyFont="1" applyFill="1" applyBorder="1" applyAlignment="1">
      <alignment horizontal="left"/>
    </xf>
    <xf numFmtId="0" fontId="5" fillId="8" borderId="4" xfId="0" applyFont="1" applyFill="1" applyBorder="1" applyAlignment="1">
      <alignment horizontal="left"/>
    </xf>
    <xf numFmtId="0" fontId="5" fillId="8" borderId="4" xfId="17" applyFont="1" applyFill="1" applyBorder="1" applyAlignment="1">
      <alignment horizontal="left"/>
    </xf>
    <xf numFmtId="167" fontId="0" fillId="5" borderId="0" xfId="14" applyNumberFormat="1" applyFont="1" applyFill="1"/>
    <xf numFmtId="165" fontId="0" fillId="5" borderId="0" xfId="0" applyNumberFormat="1" applyFont="1" applyFill="1"/>
    <xf numFmtId="49" fontId="8" fillId="14" borderId="3" xfId="1" applyNumberFormat="1" applyFont="1" applyFill="1" applyBorder="1" applyAlignment="1">
      <alignment horizontal="left" vertical="center"/>
    </xf>
    <xf numFmtId="164" fontId="8" fillId="0" borderId="3" xfId="1" applyNumberFormat="1" applyFont="1" applyBorder="1" applyAlignment="1">
      <alignment horizontal="left" wrapText="1"/>
    </xf>
    <xf numFmtId="3" fontId="23" fillId="5" borderId="0" xfId="0" applyNumberFormat="1" applyFont="1" applyFill="1" applyBorder="1"/>
    <xf numFmtId="3" fontId="0" fillId="0" borderId="0" xfId="0" applyNumberFormat="1"/>
    <xf numFmtId="3" fontId="0" fillId="0" borderId="14" xfId="0" applyNumberFormat="1" applyBorder="1"/>
    <xf numFmtId="164" fontId="14" fillId="14" borderId="3" xfId="11" quotePrefix="1">
      <alignment horizontal="center"/>
    </xf>
    <xf numFmtId="164" fontId="14" fillId="0" borderId="3" xfId="12" quotePrefix="1">
      <alignment horizontal="center"/>
    </xf>
    <xf numFmtId="0" fontId="0" fillId="5" borderId="0" xfId="0" applyFill="1" applyAlignment="1">
      <alignment horizontal="left" wrapText="1"/>
    </xf>
    <xf numFmtId="0" fontId="10" fillId="0" borderId="0" xfId="8"/>
    <xf numFmtId="0" fontId="55" fillId="5" borderId="0" xfId="10" applyFont="1"/>
    <xf numFmtId="0" fontId="57" fillId="5" borderId="0" xfId="0" applyFont="1" applyFill="1"/>
    <xf numFmtId="0" fontId="52" fillId="5" borderId="0" xfId="10" applyFont="1" applyAlignment="1">
      <alignment vertical="top" wrapText="1"/>
    </xf>
    <xf numFmtId="0" fontId="0" fillId="0" borderId="15" xfId="0" applyBorder="1"/>
    <xf numFmtId="0" fontId="59" fillId="5" borderId="0" xfId="8" applyFont="1" applyFill="1" applyAlignment="1">
      <alignment horizontal="left"/>
    </xf>
    <xf numFmtId="0" fontId="5" fillId="2" borderId="4" xfId="4" applyBorder="1" applyAlignment="1">
      <alignment horizontal="center" vertical="center" wrapText="1"/>
    </xf>
    <xf numFmtId="0" fontId="5" fillId="2" borderId="5" xfId="4" applyBorder="1" applyAlignment="1">
      <alignment horizontal="center" vertical="center" wrapText="1"/>
    </xf>
    <xf numFmtId="0" fontId="5" fillId="2" borderId="6" xfId="4" applyBorder="1" applyAlignment="1">
      <alignment horizontal="center" vertical="center" wrapText="1"/>
    </xf>
    <xf numFmtId="0" fontId="0" fillId="12" borderId="18" xfId="0" applyFont="1" applyFill="1" applyBorder="1" applyAlignment="1">
      <alignment horizontal="center"/>
    </xf>
    <xf numFmtId="0" fontId="0" fillId="12" borderId="10" xfId="0" applyFont="1" applyFill="1" applyBorder="1" applyAlignment="1">
      <alignment horizontal="center"/>
    </xf>
    <xf numFmtId="0" fontId="0" fillId="7" borderId="0" xfId="0" applyFont="1" applyFill="1" applyAlignment="1">
      <alignment horizontal="center"/>
    </xf>
    <xf numFmtId="0" fontId="8" fillId="8" borderId="0" xfId="0" applyFont="1" applyFill="1" applyAlignment="1">
      <alignment horizontal="center"/>
    </xf>
    <xf numFmtId="0" fontId="0" fillId="10" borderId="0" xfId="0" applyFont="1" applyFill="1" applyAlignment="1">
      <alignment horizontal="center"/>
    </xf>
    <xf numFmtId="0" fontId="0" fillId="11" borderId="0" xfId="0" applyFont="1" applyFill="1" applyAlignment="1">
      <alignment horizontal="center"/>
    </xf>
    <xf numFmtId="0" fontId="0" fillId="6" borderId="0" xfId="0" applyFont="1" applyFill="1" applyAlignment="1">
      <alignment horizontal="center"/>
    </xf>
    <xf numFmtId="0" fontId="8" fillId="14" borderId="4" xfId="11" applyNumberFormat="1" applyFont="1" applyBorder="1" applyAlignment="1">
      <alignment horizontal="center" vertical="center" wrapText="1"/>
    </xf>
    <xf numFmtId="0" fontId="8" fillId="14" borderId="5" xfId="11" applyNumberFormat="1" applyFont="1" applyBorder="1" applyAlignment="1">
      <alignment horizontal="center" vertical="center" wrapText="1"/>
    </xf>
    <xf numFmtId="0" fontId="8" fillId="14" borderId="6" xfId="11" applyNumberFormat="1" applyFont="1" applyBorder="1" applyAlignment="1">
      <alignment horizontal="center" vertical="center" wrapText="1"/>
    </xf>
    <xf numFmtId="0" fontId="8" fillId="0" borderId="4" xfId="12" applyNumberFormat="1" applyFont="1" applyBorder="1" applyAlignment="1">
      <alignment horizontal="center" vertical="center" wrapText="1"/>
    </xf>
    <xf numFmtId="0" fontId="8" fillId="0" borderId="5" xfId="12" applyNumberFormat="1" applyFont="1" applyBorder="1" applyAlignment="1">
      <alignment horizontal="center" vertical="center" wrapText="1"/>
    </xf>
    <xf numFmtId="0" fontId="8" fillId="0" borderId="6" xfId="12" applyNumberFormat="1" applyFont="1" applyBorder="1" applyAlignment="1">
      <alignment horizontal="center" vertical="center" wrapText="1"/>
    </xf>
    <xf numFmtId="0" fontId="8" fillId="14" borderId="4" xfId="11" applyNumberFormat="1" applyFont="1" applyBorder="1" applyAlignment="1">
      <alignment horizontal="center" vertical="center"/>
    </xf>
    <xf numFmtId="0" fontId="8" fillId="14" borderId="6" xfId="11" applyNumberFormat="1" applyFont="1" applyBorder="1" applyAlignment="1">
      <alignment horizontal="center" vertical="center"/>
    </xf>
    <xf numFmtId="0" fontId="8" fillId="0" borderId="4" xfId="12" applyNumberFormat="1" applyFont="1" applyBorder="1" applyAlignment="1">
      <alignment horizontal="center" vertical="center"/>
    </xf>
    <xf numFmtId="0" fontId="8" fillId="0" borderId="6" xfId="12" applyNumberFormat="1" applyFont="1" applyBorder="1" applyAlignment="1">
      <alignment horizontal="center" vertical="center"/>
    </xf>
    <xf numFmtId="0" fontId="5" fillId="2" borderId="4" xfId="4" applyFont="1" applyBorder="1" applyAlignment="1">
      <alignment horizontal="center" vertical="center" wrapText="1"/>
    </xf>
    <xf numFmtId="0" fontId="5" fillId="2" borderId="5" xfId="4" applyFont="1" applyBorder="1" applyAlignment="1">
      <alignment horizontal="center" vertical="center" wrapText="1"/>
    </xf>
    <xf numFmtId="0" fontId="5" fillId="2" borderId="6" xfId="4" applyFont="1" applyBorder="1" applyAlignment="1">
      <alignment horizontal="center" vertical="center" wrapText="1"/>
    </xf>
    <xf numFmtId="0" fontId="8" fillId="0" borderId="5" xfId="12" applyNumberFormat="1" applyFont="1" applyBorder="1" applyAlignment="1">
      <alignment horizontal="center" vertical="center"/>
    </xf>
    <xf numFmtId="0" fontId="8" fillId="14" borderId="5" xfId="11" applyNumberFormat="1" applyFont="1" applyBorder="1" applyAlignment="1">
      <alignment horizontal="center" vertical="center"/>
    </xf>
    <xf numFmtId="0" fontId="55" fillId="5" borderId="0" xfId="0" applyFont="1" applyFill="1" applyBorder="1" applyAlignment="1">
      <alignment horizontal="left" wrapText="1"/>
    </xf>
    <xf numFmtId="0" fontId="55" fillId="5" borderId="0" xfId="10" applyFont="1" applyAlignment="1">
      <alignment horizontal="left" wrapText="1"/>
    </xf>
    <xf numFmtId="0" fontId="5" fillId="2" borderId="7" xfId="4" applyBorder="1" applyAlignment="1">
      <alignment horizontal="center" vertical="center" wrapText="1"/>
    </xf>
    <xf numFmtId="0" fontId="5" fillId="2" borderId="8" xfId="4" applyBorder="1" applyAlignment="1">
      <alignment horizontal="center" vertical="center" wrapText="1"/>
    </xf>
    <xf numFmtId="0" fontId="25" fillId="5" borderId="0" xfId="0" applyFont="1" applyFill="1" applyAlignment="1">
      <alignment wrapText="1"/>
    </xf>
    <xf numFmtId="0" fontId="0" fillId="0" borderId="0" xfId="0" applyFont="1" applyAlignment="1">
      <alignment wrapText="1"/>
    </xf>
    <xf numFmtId="0" fontId="52" fillId="5" borderId="0" xfId="10" applyFont="1" applyAlignment="1">
      <alignment vertical="top" wrapText="1"/>
    </xf>
    <xf numFmtId="0" fontId="30" fillId="5" borderId="0" xfId="10" applyFont="1" applyFill="1" applyAlignment="1">
      <alignment horizontal="left" wrapText="1"/>
    </xf>
    <xf numFmtId="0" fontId="31" fillId="5" borderId="0" xfId="15" applyFont="1" applyFill="1" applyAlignment="1">
      <alignment horizontal="left" vertical="top" wrapText="1"/>
    </xf>
    <xf numFmtId="0" fontId="5" fillId="2" borderId="9" xfId="4" applyBorder="1" applyAlignment="1">
      <alignment horizontal="center" vertical="center" wrapText="1"/>
    </xf>
    <xf numFmtId="0" fontId="0" fillId="0" borderId="8" xfId="0" applyBorder="1" applyAlignment="1">
      <alignment horizontal="center" vertical="center" wrapText="1"/>
    </xf>
    <xf numFmtId="0" fontId="5" fillId="2" borderId="10" xfId="4" applyBorder="1" applyAlignment="1">
      <alignment horizontal="center" vertical="center" wrapText="1"/>
    </xf>
    <xf numFmtId="0" fontId="0" fillId="0" borderId="0" xfId="0" applyAlignment="1"/>
    <xf numFmtId="0" fontId="52" fillId="5" borderId="0" xfId="0" applyFont="1" applyFill="1" applyAlignment="1">
      <alignment horizontal="left" wrapText="1"/>
    </xf>
    <xf numFmtId="0" fontId="5" fillId="2" borderId="7" xfId="4" applyFont="1" applyBorder="1" applyAlignment="1">
      <alignment horizontal="center" vertical="center" wrapText="1"/>
    </xf>
    <xf numFmtId="0" fontId="0" fillId="0" borderId="8" xfId="0" applyFont="1" applyBorder="1" applyAlignment="1">
      <alignment horizontal="center" vertical="center" wrapText="1"/>
    </xf>
    <xf numFmtId="0" fontId="5" fillId="2" borderId="19" xfId="4" applyFont="1" applyBorder="1" applyAlignment="1">
      <alignment horizontal="center" vertical="center" wrapText="1"/>
    </xf>
    <xf numFmtId="0" fontId="5" fillId="2" borderId="12" xfId="4" applyFont="1" applyBorder="1" applyAlignment="1">
      <alignment horizontal="center" vertical="center" wrapText="1"/>
    </xf>
    <xf numFmtId="0" fontId="5" fillId="2" borderId="7" xfId="4" applyFont="1" applyBorder="1" applyAlignment="1">
      <alignment vertical="center" wrapText="1"/>
    </xf>
    <xf numFmtId="0" fontId="0" fillId="0" borderId="8" xfId="0" applyFont="1" applyBorder="1" applyAlignment="1">
      <alignment vertical="center" wrapText="1"/>
    </xf>
    <xf numFmtId="0" fontId="0" fillId="0" borderId="17" xfId="0" applyFont="1" applyBorder="1" applyAlignment="1">
      <alignment horizontal="center" vertical="center" wrapText="1"/>
    </xf>
    <xf numFmtId="0" fontId="5" fillId="18" borderId="18" xfId="0" applyFont="1" applyFill="1" applyBorder="1" applyAlignment="1">
      <alignment horizontal="center" vertical="center"/>
    </xf>
    <xf numFmtId="0" fontId="5" fillId="2" borderId="8" xfId="4" applyFont="1" applyBorder="1" applyAlignment="1">
      <alignment horizontal="center" vertical="center" wrapText="1"/>
    </xf>
    <xf numFmtId="0" fontId="5" fillId="2" borderId="3" xfId="4" applyFont="1" applyBorder="1" applyAlignment="1">
      <alignment horizontal="center" vertical="center" wrapText="1"/>
    </xf>
    <xf numFmtId="0" fontId="5" fillId="18" borderId="4" xfId="4" applyFont="1" applyFill="1" applyBorder="1" applyAlignment="1">
      <alignment horizontal="center" vertical="center" wrapText="1"/>
    </xf>
    <xf numFmtId="0" fontId="5" fillId="18" borderId="6" xfId="4" applyFont="1" applyFill="1" applyBorder="1" applyAlignment="1">
      <alignment horizontal="center" vertical="center" wrapText="1"/>
    </xf>
    <xf numFmtId="0" fontId="25" fillId="5" borderId="0" xfId="10" applyFont="1" applyFill="1" applyBorder="1" applyAlignment="1">
      <alignment wrapText="1"/>
    </xf>
    <xf numFmtId="0" fontId="5" fillId="2" borderId="7" xfId="4" applyBorder="1" applyAlignment="1">
      <alignment horizontal="center" vertical="center"/>
    </xf>
    <xf numFmtId="0" fontId="0" fillId="0" borderId="8" xfId="0" applyBorder="1" applyAlignment="1">
      <alignment horizontal="center" vertical="center"/>
    </xf>
    <xf numFmtId="0" fontId="25" fillId="5" borderId="21" xfId="10" applyFont="1" applyBorder="1" applyAlignment="1">
      <alignment horizontal="left" wrapText="1"/>
    </xf>
    <xf numFmtId="0" fontId="25" fillId="5" borderId="0" xfId="10" applyFont="1" applyAlignment="1">
      <alignment wrapText="1"/>
    </xf>
    <xf numFmtId="0" fontId="25" fillId="5" borderId="0" xfId="0" applyFont="1" applyFill="1" applyAlignment="1">
      <alignment horizontal="left" vertical="top" wrapText="1"/>
    </xf>
    <xf numFmtId="0" fontId="52" fillId="5" borderId="0" xfId="0" applyFont="1" applyFill="1" applyBorder="1" applyAlignment="1">
      <alignment horizontal="left" wrapText="1"/>
    </xf>
    <xf numFmtId="0" fontId="25" fillId="5" borderId="0" xfId="10" applyFont="1" applyFill="1" applyBorder="1" applyAlignment="1">
      <alignment horizontal="left" wrapText="1"/>
    </xf>
    <xf numFmtId="0" fontId="20" fillId="5" borderId="0" xfId="0" applyFont="1" applyFill="1" applyAlignment="1">
      <alignment horizontal="left" vertical="top" wrapText="1"/>
    </xf>
    <xf numFmtId="0" fontId="5" fillId="3" borderId="7" xfId="5" applyFont="1" applyBorder="1" applyAlignment="1">
      <alignment horizontal="center" vertical="center" wrapText="1"/>
    </xf>
    <xf numFmtId="0" fontId="5" fillId="3" borderId="17" xfId="5" applyFont="1" applyBorder="1" applyAlignment="1">
      <alignment horizontal="center" vertical="center"/>
    </xf>
    <xf numFmtId="0" fontId="5" fillId="3" borderId="7" xfId="5" applyFont="1" applyBorder="1" applyAlignment="1">
      <alignment horizontal="center" vertical="center"/>
    </xf>
    <xf numFmtId="0" fontId="5" fillId="3" borderId="8" xfId="5" applyFont="1" applyBorder="1" applyAlignment="1">
      <alignment horizontal="center" vertical="center"/>
    </xf>
    <xf numFmtId="0" fontId="49" fillId="5" borderId="0" xfId="0" applyFont="1" applyFill="1" applyAlignment="1">
      <alignment horizontal="left" vertical="top" wrapText="1"/>
    </xf>
    <xf numFmtId="0" fontId="34" fillId="2" borderId="7" xfId="4" applyFont="1" applyBorder="1" applyAlignment="1">
      <alignment horizontal="center" vertical="center" wrapText="1"/>
    </xf>
    <xf numFmtId="0" fontId="34" fillId="2" borderId="8" xfId="4" applyFont="1" applyBorder="1" applyAlignment="1">
      <alignment horizontal="center" vertical="center" wrapText="1"/>
    </xf>
    <xf numFmtId="0" fontId="34" fillId="2" borderId="4" xfId="4" applyFont="1" applyBorder="1" applyAlignment="1">
      <alignment horizontal="center" vertical="center" wrapText="1"/>
    </xf>
    <xf numFmtId="0" fontId="34" fillId="2" borderId="6" xfId="4" applyFont="1" applyBorder="1" applyAlignment="1">
      <alignment horizontal="center" vertical="center" wrapText="1"/>
    </xf>
    <xf numFmtId="0" fontId="20" fillId="5" borderId="0" xfId="15" applyFont="1" applyFill="1" applyAlignment="1">
      <alignment horizontal="left" vertical="center" wrapText="1"/>
    </xf>
    <xf numFmtId="0" fontId="25" fillId="5" borderId="0" xfId="10" applyFont="1" applyAlignment="1">
      <alignment horizontal="center" wrapText="1"/>
    </xf>
    <xf numFmtId="0" fontId="20" fillId="5" borderId="0" xfId="0" applyFont="1" applyFill="1" applyAlignment="1">
      <alignment wrapText="1"/>
    </xf>
    <xf numFmtId="0" fontId="20" fillId="0" borderId="0" xfId="0" applyFont="1" applyAlignment="1">
      <alignment wrapText="1"/>
    </xf>
    <xf numFmtId="0" fontId="13" fillId="5" borderId="0" xfId="10" applyAlignment="1">
      <alignment horizontal="left"/>
    </xf>
    <xf numFmtId="0" fontId="25" fillId="5" borderId="0" xfId="15" applyFill="1" applyAlignment="1">
      <alignment horizontal="left" vertical="top" wrapText="1"/>
    </xf>
    <xf numFmtId="0" fontId="5" fillId="2" borderId="3" xfId="4" applyBorder="1" applyAlignment="1">
      <alignment horizontal="center" vertical="center" wrapText="1"/>
    </xf>
    <xf numFmtId="0" fontId="5" fillId="2" borderId="19" xfId="4" applyBorder="1" applyAlignment="1">
      <alignment horizontal="center" vertical="center" wrapText="1"/>
    </xf>
    <xf numFmtId="0" fontId="25" fillId="5" borderId="0" xfId="10" applyFont="1" applyAlignment="1">
      <alignment horizontal="left" wrapText="1"/>
    </xf>
    <xf numFmtId="0" fontId="25" fillId="5" borderId="0" xfId="10" applyFont="1" applyAlignment="1">
      <alignment horizontal="left" vertical="top" wrapText="1"/>
    </xf>
    <xf numFmtId="0" fontId="0" fillId="5" borderId="0" xfId="0" applyFill="1" applyAlignment="1">
      <alignment horizontal="left" wrapText="1"/>
    </xf>
    <xf numFmtId="0" fontId="4" fillId="5" borderId="0" xfId="0" applyFont="1" applyFill="1" applyAlignment="1">
      <alignment horizontal="center" wrapText="1"/>
    </xf>
    <xf numFmtId="164" fontId="14" fillId="14" borderId="4" xfId="11" quotePrefix="1" applyBorder="1" applyAlignment="1">
      <alignment horizontal="center"/>
    </xf>
    <xf numFmtId="164" fontId="14" fillId="14" borderId="5" xfId="11" quotePrefix="1" applyBorder="1" applyAlignment="1">
      <alignment horizontal="center"/>
    </xf>
    <xf numFmtId="164" fontId="14" fillId="14" borderId="6" xfId="11" quotePrefix="1" applyBorder="1" applyAlignment="1">
      <alignment horizontal="center"/>
    </xf>
    <xf numFmtId="164" fontId="14" fillId="0" borderId="4" xfId="12" quotePrefix="1" applyBorder="1" applyAlignment="1">
      <alignment horizontal="center" wrapText="1"/>
    </xf>
    <xf numFmtId="164" fontId="14" fillId="0" borderId="5" xfId="12" quotePrefix="1" applyBorder="1" applyAlignment="1">
      <alignment horizontal="center"/>
    </xf>
    <xf numFmtId="164" fontId="14" fillId="0" borderId="6" xfId="12" quotePrefix="1" applyBorder="1" applyAlignment="1">
      <alignment horizontal="center"/>
    </xf>
    <xf numFmtId="1" fontId="14" fillId="0" borderId="4" xfId="12" quotePrefix="1" applyNumberFormat="1" applyBorder="1" applyAlignment="1">
      <alignment horizontal="center"/>
    </xf>
    <xf numFmtId="1" fontId="14" fillId="0" borderId="6" xfId="12" quotePrefix="1" applyNumberFormat="1" applyBorder="1" applyAlignment="1">
      <alignment horizontal="center"/>
    </xf>
    <xf numFmtId="164" fontId="14" fillId="0" borderId="4" xfId="12" quotePrefix="1" applyBorder="1" applyAlignment="1">
      <alignment horizontal="center"/>
    </xf>
    <xf numFmtId="164" fontId="14" fillId="14" borderId="4" xfId="11" quotePrefix="1" applyBorder="1" applyAlignment="1">
      <alignment horizontal="center" wrapText="1"/>
    </xf>
  </cellXfs>
  <cellStyles count="20">
    <cellStyle name="Accent1" xfId="4" builtinId="29"/>
    <cellStyle name="Accent2" xfId="5" builtinId="33"/>
    <cellStyle name="CellLabel" xfId="19"/>
    <cellStyle name="CellNum" xfId="12"/>
    <cellStyle name="CellNumalt" xfId="11"/>
    <cellStyle name="Comma" xfId="1" builtinId="3"/>
    <cellStyle name="Comma 2" xfId="18"/>
    <cellStyle name="Currency" xfId="13" builtinId="4"/>
    <cellStyle name="Footnote" xfId="15"/>
    <cellStyle name="Heading 1" xfId="2" builtinId="16"/>
    <cellStyle name="Heading 2" xfId="3" builtinId="17"/>
    <cellStyle name="Hyperlink" xfId="8" builtinId="8"/>
    <cellStyle name="Hyperlink 2" xfId="6"/>
    <cellStyle name="Hyperlink 3" xfId="9"/>
    <cellStyle name="Normal" xfId="0" builtinId="0"/>
    <cellStyle name="Normal 11" xfId="17"/>
    <cellStyle name="Normal 2" xfId="16"/>
    <cellStyle name="Percent" xfId="14" builtinId="5"/>
    <cellStyle name="Subtitle" xfId="10"/>
    <cellStyle name="TableTitle" xfId="7"/>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8" Type="http://schemas.openxmlformats.org/officeDocument/2006/relationships/customXml" Target="../customXml/item3.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customXml" Target="../customXml/item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60" Type="http://schemas.openxmlformats.org/officeDocument/2006/relationships/customXml" Target="../customXml/item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'Energy forecasts'!$B$12</c:f>
              <c:strCache>
                <c:ptCount val="1"/>
                <c:pt idx="0">
                  <c:v>Stong NSW</c:v>
                </c:pt>
              </c:strCache>
            </c:strRef>
          </c:tx>
          <c:spPr>
            <a:ln>
              <a:solidFill>
                <a:srgbClr val="F04C3E"/>
              </a:solidFill>
              <a:prstDash val="lg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forecasts'!$C$12:$T$12</c:f>
              <c:numCache>
                <c:formatCode>_-* #,##0_-;\-* #,##0_-;_-* "-"??_-;_-@_-</c:formatCode>
                <c:ptCount val="18"/>
                <c:pt idx="0">
                  <c:v>71184.007949999999</c:v>
                </c:pt>
                <c:pt idx="1">
                  <c:v>71404.007249999995</c:v>
                </c:pt>
                <c:pt idx="2">
                  <c:v>72161.999299999996</c:v>
                </c:pt>
                <c:pt idx="3">
                  <c:v>72767.873850000004</c:v>
                </c:pt>
                <c:pt idx="4">
                  <c:v>74089.001929999999</c:v>
                </c:pt>
                <c:pt idx="5">
                  <c:v>75681.997050000005</c:v>
                </c:pt>
                <c:pt idx="6">
                  <c:v>77420.991020000001</c:v>
                </c:pt>
                <c:pt idx="7">
                  <c:v>79346.238540000006</c:v>
                </c:pt>
                <c:pt idx="8">
                  <c:v>81217.591289999997</c:v>
                </c:pt>
                <c:pt idx="9">
                  <c:v>83273.467499999999</c:v>
                </c:pt>
                <c:pt idx="10">
                  <c:v>85316.013149999999</c:v>
                </c:pt>
                <c:pt idx="11">
                  <c:v>87008.330489999993</c:v>
                </c:pt>
                <c:pt idx="12">
                  <c:v>88977.007769999997</c:v>
                </c:pt>
                <c:pt idx="13">
                  <c:v>90975.010389999996</c:v>
                </c:pt>
                <c:pt idx="14">
                  <c:v>92962.925390000004</c:v>
                </c:pt>
                <c:pt idx="15">
                  <c:v>95041.068969999993</c:v>
                </c:pt>
                <c:pt idx="16">
                  <c:v>97101.010590000005</c:v>
                </c:pt>
                <c:pt idx="17">
                  <c:v>99188.003639999995</c:v>
                </c:pt>
              </c:numCache>
            </c:numRef>
          </c:val>
          <c:smooth val="0"/>
          <c:extLst>
            <c:ext xmlns:c16="http://schemas.microsoft.com/office/drawing/2014/chart" uri="{C3380CC4-5D6E-409C-BE32-E72D297353CC}">
              <c16:uniqueId val="{00000000-D469-4AB6-B781-A5ECCF9D1840}"/>
            </c:ext>
          </c:extLst>
        </c:ser>
        <c:ser>
          <c:idx val="1"/>
          <c:order val="1"/>
          <c:tx>
            <c:strRef>
              <c:f>'Energy forecasts'!$B$13</c:f>
              <c:strCache>
                <c:ptCount val="1"/>
                <c:pt idx="0">
                  <c:v>Stong QLD</c:v>
                </c:pt>
              </c:strCache>
            </c:strRef>
          </c:tx>
          <c:spPr>
            <a:ln>
              <a:solidFill>
                <a:srgbClr val="00A3BB"/>
              </a:solidFill>
              <a:prstDash val="lg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forecasts'!$C$13:$T$13</c:f>
              <c:numCache>
                <c:formatCode>_-* #,##0_-;\-* #,##0_-;_-* "-"??_-;_-@_-</c:formatCode>
                <c:ptCount val="18"/>
                <c:pt idx="0">
                  <c:v>54792.002780000003</c:v>
                </c:pt>
                <c:pt idx="1">
                  <c:v>56611.443149999999</c:v>
                </c:pt>
                <c:pt idx="2">
                  <c:v>57186.440470000001</c:v>
                </c:pt>
                <c:pt idx="3">
                  <c:v>57668.436139999998</c:v>
                </c:pt>
                <c:pt idx="4">
                  <c:v>58710.437519999999</c:v>
                </c:pt>
                <c:pt idx="5">
                  <c:v>59375.449480000003</c:v>
                </c:pt>
                <c:pt idx="6">
                  <c:v>60473.00071</c:v>
                </c:pt>
                <c:pt idx="7">
                  <c:v>61363.835919999998</c:v>
                </c:pt>
                <c:pt idx="8">
                  <c:v>62237.73472</c:v>
                </c:pt>
                <c:pt idx="9">
                  <c:v>63165.665699999998</c:v>
                </c:pt>
                <c:pt idx="10">
                  <c:v>63988.999479999999</c:v>
                </c:pt>
                <c:pt idx="11">
                  <c:v>64950.5942</c:v>
                </c:pt>
                <c:pt idx="12">
                  <c:v>65420.999069999998</c:v>
                </c:pt>
                <c:pt idx="13">
                  <c:v>66295.000580000007</c:v>
                </c:pt>
                <c:pt idx="14">
                  <c:v>67239.294429999994</c:v>
                </c:pt>
                <c:pt idx="15">
                  <c:v>68340.258489999993</c:v>
                </c:pt>
                <c:pt idx="16">
                  <c:v>69307.00344</c:v>
                </c:pt>
                <c:pt idx="17">
                  <c:v>70345.000740000003</c:v>
                </c:pt>
              </c:numCache>
            </c:numRef>
          </c:val>
          <c:smooth val="0"/>
          <c:extLst>
            <c:ext xmlns:c16="http://schemas.microsoft.com/office/drawing/2014/chart" uri="{C3380CC4-5D6E-409C-BE32-E72D297353CC}">
              <c16:uniqueId val="{00000001-D469-4AB6-B781-A5ECCF9D1840}"/>
            </c:ext>
          </c:extLst>
        </c:ser>
        <c:ser>
          <c:idx val="2"/>
          <c:order val="2"/>
          <c:tx>
            <c:strRef>
              <c:f>'Energy forecasts'!$B$14</c:f>
              <c:strCache>
                <c:ptCount val="1"/>
                <c:pt idx="0">
                  <c:v>Stong SA</c:v>
                </c:pt>
              </c:strCache>
            </c:strRef>
          </c:tx>
          <c:spPr>
            <a:ln>
              <a:solidFill>
                <a:srgbClr val="FFD200"/>
              </a:solidFill>
              <a:prstDash val="lg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forecasts'!$C$14:$T$14</c:f>
              <c:numCache>
                <c:formatCode>_-* #,##0_-;\-* #,##0_-;_-* "-"??_-;_-@_-</c:formatCode>
                <c:ptCount val="18"/>
                <c:pt idx="0">
                  <c:v>13882.990690000001</c:v>
                </c:pt>
                <c:pt idx="1">
                  <c:v>14423.99927</c:v>
                </c:pt>
                <c:pt idx="2">
                  <c:v>14581.00057</c:v>
                </c:pt>
                <c:pt idx="3">
                  <c:v>14645.18217</c:v>
                </c:pt>
                <c:pt idx="4">
                  <c:v>14865.000609999999</c:v>
                </c:pt>
                <c:pt idx="5">
                  <c:v>15018.99986</c:v>
                </c:pt>
                <c:pt idx="6">
                  <c:v>15293.00042</c:v>
                </c:pt>
                <c:pt idx="7">
                  <c:v>15591.175939999999</c:v>
                </c:pt>
                <c:pt idx="8">
                  <c:v>15905.923199999999</c:v>
                </c:pt>
                <c:pt idx="9">
                  <c:v>16214.904</c:v>
                </c:pt>
                <c:pt idx="10">
                  <c:v>16502.001420000001</c:v>
                </c:pt>
                <c:pt idx="11">
                  <c:v>16788.73027</c:v>
                </c:pt>
                <c:pt idx="12">
                  <c:v>17093.001100000001</c:v>
                </c:pt>
                <c:pt idx="13">
                  <c:v>17280.996800000001</c:v>
                </c:pt>
                <c:pt idx="14">
                  <c:v>17582.807239999998</c:v>
                </c:pt>
                <c:pt idx="15">
                  <c:v>17873.066459999998</c:v>
                </c:pt>
                <c:pt idx="16">
                  <c:v>18172.002240000002</c:v>
                </c:pt>
                <c:pt idx="17">
                  <c:v>18497.000940000002</c:v>
                </c:pt>
              </c:numCache>
            </c:numRef>
          </c:val>
          <c:smooth val="0"/>
          <c:extLst>
            <c:ext xmlns:c16="http://schemas.microsoft.com/office/drawing/2014/chart" uri="{C3380CC4-5D6E-409C-BE32-E72D297353CC}">
              <c16:uniqueId val="{00000002-D469-4AB6-B781-A5ECCF9D1840}"/>
            </c:ext>
          </c:extLst>
        </c:ser>
        <c:ser>
          <c:idx val="3"/>
          <c:order val="3"/>
          <c:tx>
            <c:strRef>
              <c:f>'Energy forecasts'!$B$15</c:f>
              <c:strCache>
                <c:ptCount val="1"/>
                <c:pt idx="0">
                  <c:v>Stong TAS1</c:v>
                </c:pt>
              </c:strCache>
            </c:strRef>
          </c:tx>
          <c:spPr>
            <a:ln>
              <a:solidFill>
                <a:srgbClr val="7F7E82"/>
              </a:solidFill>
              <a:prstDash val="lg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forecasts'!$C$15:$T$15</c:f>
              <c:numCache>
                <c:formatCode>_-* #,##0_-;\-* #,##0_-;_-* "-"??_-;_-@_-</c:formatCode>
                <c:ptCount val="18"/>
                <c:pt idx="0">
                  <c:v>11328.692697099999</c:v>
                </c:pt>
                <c:pt idx="1">
                  <c:v>11422.978741299999</c:v>
                </c:pt>
                <c:pt idx="2">
                  <c:v>11428.3314398</c:v>
                </c:pt>
                <c:pt idx="3">
                  <c:v>11571.4396588</c:v>
                </c:pt>
                <c:pt idx="4">
                  <c:v>11616.3078694</c:v>
                </c:pt>
                <c:pt idx="5">
                  <c:v>11651.449179900001</c:v>
                </c:pt>
                <c:pt idx="6">
                  <c:v>11796.4546484</c:v>
                </c:pt>
                <c:pt idx="7">
                  <c:v>12033.656186799999</c:v>
                </c:pt>
                <c:pt idx="8">
                  <c:v>12181.729721299998</c:v>
                </c:pt>
                <c:pt idx="9">
                  <c:v>12248.248976600002</c:v>
                </c:pt>
                <c:pt idx="10">
                  <c:v>12283.993169199999</c:v>
                </c:pt>
                <c:pt idx="11">
                  <c:v>12511.547852700001</c:v>
                </c:pt>
                <c:pt idx="12">
                  <c:v>12604.734753499999</c:v>
                </c:pt>
                <c:pt idx="13">
                  <c:v>12777.376854599999</c:v>
                </c:pt>
                <c:pt idx="14">
                  <c:v>12920.185467699999</c:v>
                </c:pt>
                <c:pt idx="15">
                  <c:v>13157.6428378</c:v>
                </c:pt>
                <c:pt idx="16">
                  <c:v>13330.6033823</c:v>
                </c:pt>
                <c:pt idx="17">
                  <c:v>13481.290754400001</c:v>
                </c:pt>
              </c:numCache>
            </c:numRef>
          </c:val>
          <c:smooth val="0"/>
          <c:extLst>
            <c:ext xmlns:c16="http://schemas.microsoft.com/office/drawing/2014/chart" uri="{C3380CC4-5D6E-409C-BE32-E72D297353CC}">
              <c16:uniqueId val="{00000003-D469-4AB6-B781-A5ECCF9D1840}"/>
            </c:ext>
          </c:extLst>
        </c:ser>
        <c:ser>
          <c:idx val="4"/>
          <c:order val="4"/>
          <c:tx>
            <c:strRef>
              <c:f>'Energy forecasts'!$B$16</c:f>
              <c:strCache>
                <c:ptCount val="1"/>
                <c:pt idx="0">
                  <c:v>Stong VIC</c:v>
                </c:pt>
              </c:strCache>
            </c:strRef>
          </c:tx>
          <c:spPr>
            <a:ln>
              <a:solidFill>
                <a:srgbClr val="439639"/>
              </a:solidFill>
              <a:prstDash val="lg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forecasts'!$C$16:$T$16</c:f>
              <c:numCache>
                <c:formatCode>_-* #,##0_-;\-* #,##0_-;_-* "-"??_-;_-@_-</c:formatCode>
                <c:ptCount val="18"/>
                <c:pt idx="0">
                  <c:v>47360.88536</c:v>
                </c:pt>
                <c:pt idx="1">
                  <c:v>48117.874060000002</c:v>
                </c:pt>
                <c:pt idx="2">
                  <c:v>49014.877650000002</c:v>
                </c:pt>
                <c:pt idx="3">
                  <c:v>49506.849770000001</c:v>
                </c:pt>
                <c:pt idx="4">
                  <c:v>50737.872940000001</c:v>
                </c:pt>
                <c:pt idx="5">
                  <c:v>51613.892030000003</c:v>
                </c:pt>
                <c:pt idx="6">
                  <c:v>53049.880440000001</c:v>
                </c:pt>
                <c:pt idx="7">
                  <c:v>54658.791850000001</c:v>
                </c:pt>
                <c:pt idx="8">
                  <c:v>56343.490760000001</c:v>
                </c:pt>
                <c:pt idx="9">
                  <c:v>58083.3796</c:v>
                </c:pt>
                <c:pt idx="10">
                  <c:v>59799.878649999999</c:v>
                </c:pt>
                <c:pt idx="11">
                  <c:v>61441.070879999999</c:v>
                </c:pt>
                <c:pt idx="12">
                  <c:v>63179.877899999999</c:v>
                </c:pt>
                <c:pt idx="13">
                  <c:v>64938.877030000003</c:v>
                </c:pt>
                <c:pt idx="14">
                  <c:v>66678.861220000006</c:v>
                </c:pt>
                <c:pt idx="15">
                  <c:v>68472.333830000003</c:v>
                </c:pt>
                <c:pt idx="16">
                  <c:v>70155.881120000005</c:v>
                </c:pt>
                <c:pt idx="17">
                  <c:v>71862.881779999996</c:v>
                </c:pt>
              </c:numCache>
            </c:numRef>
          </c:val>
          <c:smooth val="0"/>
          <c:extLst>
            <c:ext xmlns:c16="http://schemas.microsoft.com/office/drawing/2014/chart" uri="{C3380CC4-5D6E-409C-BE32-E72D297353CC}">
              <c16:uniqueId val="{00000004-D469-4AB6-B781-A5ECCF9D1840}"/>
            </c:ext>
          </c:extLst>
        </c:ser>
        <c:ser>
          <c:idx val="5"/>
          <c:order val="5"/>
          <c:tx>
            <c:strRef>
              <c:f>'Energy forecasts'!$B$17</c:f>
              <c:strCache>
                <c:ptCount val="1"/>
                <c:pt idx="0">
                  <c:v>Neutral NSW</c:v>
                </c:pt>
              </c:strCache>
            </c:strRef>
          </c:tx>
          <c:spPr>
            <a:ln w="22225">
              <a:solidFill>
                <a:srgbClr val="F04C3E"/>
              </a:solidFill>
              <a:prstDash val="solid"/>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forecasts'!$C$17:$T$17</c:f>
              <c:numCache>
                <c:formatCode>_-* #,##0_-;\-* #,##0_-;_-* "-"??_-;_-@_-</c:formatCode>
                <c:ptCount val="18"/>
                <c:pt idx="0">
                  <c:v>71318.346103714997</c:v>
                </c:pt>
                <c:pt idx="1">
                  <c:v>71714.050831522007</c:v>
                </c:pt>
                <c:pt idx="2">
                  <c:v>71555.650213948</c:v>
                </c:pt>
                <c:pt idx="3">
                  <c:v>72101.790860726003</c:v>
                </c:pt>
                <c:pt idx="4">
                  <c:v>72996.316329729991</c:v>
                </c:pt>
                <c:pt idx="5">
                  <c:v>74088.177104011003</c:v>
                </c:pt>
                <c:pt idx="6">
                  <c:v>75234.278981778014</c:v>
                </c:pt>
                <c:pt idx="7">
                  <c:v>76428.229193895007</c:v>
                </c:pt>
                <c:pt idx="8">
                  <c:v>77685.360081990002</c:v>
                </c:pt>
                <c:pt idx="9">
                  <c:v>79169.945656242009</c:v>
                </c:pt>
                <c:pt idx="10">
                  <c:v>80661.432366318986</c:v>
                </c:pt>
                <c:pt idx="11">
                  <c:v>81991.921890619007</c:v>
                </c:pt>
                <c:pt idx="12">
                  <c:v>83168.135785161998</c:v>
                </c:pt>
                <c:pt idx="13">
                  <c:v>84552.219255803997</c:v>
                </c:pt>
                <c:pt idx="14">
                  <c:v>85914.837908943999</c:v>
                </c:pt>
                <c:pt idx="15">
                  <c:v>87273.597516392008</c:v>
                </c:pt>
                <c:pt idx="16">
                  <c:v>88627.902742237988</c:v>
                </c:pt>
                <c:pt idx="17">
                  <c:v>89976.3445306699</c:v>
                </c:pt>
              </c:numCache>
            </c:numRef>
          </c:val>
          <c:smooth val="0"/>
          <c:extLst>
            <c:ext xmlns:c16="http://schemas.microsoft.com/office/drawing/2014/chart" uri="{C3380CC4-5D6E-409C-BE32-E72D297353CC}">
              <c16:uniqueId val="{00000005-D469-4AB6-B781-A5ECCF9D1840}"/>
            </c:ext>
          </c:extLst>
        </c:ser>
        <c:ser>
          <c:idx val="6"/>
          <c:order val="6"/>
          <c:tx>
            <c:strRef>
              <c:f>'Energy forecasts'!$B$18</c:f>
              <c:strCache>
                <c:ptCount val="1"/>
                <c:pt idx="0">
                  <c:v>Neutral QLD</c:v>
                </c:pt>
              </c:strCache>
            </c:strRef>
          </c:tx>
          <c:spPr>
            <a:ln w="22225">
              <a:solidFill>
                <a:srgbClr val="00A3BB"/>
              </a:solidFill>
              <a:prstDash val="solid"/>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forecasts'!$C$18:$T$18</c:f>
              <c:numCache>
                <c:formatCode>_-* #,##0_-;\-* #,##0_-;_-* "-"??_-;_-@_-</c:formatCode>
                <c:ptCount val="18"/>
                <c:pt idx="0">
                  <c:v>54175.566819403997</c:v>
                </c:pt>
                <c:pt idx="1">
                  <c:v>54782.302753539996</c:v>
                </c:pt>
                <c:pt idx="2">
                  <c:v>55379.872400895998</c:v>
                </c:pt>
                <c:pt idx="3">
                  <c:v>55990.193741607996</c:v>
                </c:pt>
                <c:pt idx="4">
                  <c:v>56474.020397444998</c:v>
                </c:pt>
                <c:pt idx="5">
                  <c:v>56836.021418506003</c:v>
                </c:pt>
                <c:pt idx="6">
                  <c:v>57193.828871507998</c:v>
                </c:pt>
                <c:pt idx="7">
                  <c:v>57762.023816806002</c:v>
                </c:pt>
                <c:pt idx="8">
                  <c:v>58321.070909280003</c:v>
                </c:pt>
                <c:pt idx="9">
                  <c:v>58993.479298260005</c:v>
                </c:pt>
                <c:pt idx="10">
                  <c:v>59687.997123505003</c:v>
                </c:pt>
                <c:pt idx="11">
                  <c:v>60356.503215139004</c:v>
                </c:pt>
                <c:pt idx="12">
                  <c:v>60960.880767827002</c:v>
                </c:pt>
                <c:pt idx="13">
                  <c:v>61602.884224556998</c:v>
                </c:pt>
                <c:pt idx="14">
                  <c:v>62283.439281536004</c:v>
                </c:pt>
                <c:pt idx="15">
                  <c:v>63053.619661628996</c:v>
                </c:pt>
                <c:pt idx="16">
                  <c:v>63672.208372959998</c:v>
                </c:pt>
                <c:pt idx="17">
                  <c:v>64326.002687599001</c:v>
                </c:pt>
              </c:numCache>
            </c:numRef>
          </c:val>
          <c:smooth val="0"/>
          <c:extLst>
            <c:ext xmlns:c16="http://schemas.microsoft.com/office/drawing/2014/chart" uri="{C3380CC4-5D6E-409C-BE32-E72D297353CC}">
              <c16:uniqueId val="{00000006-D469-4AB6-B781-A5ECCF9D1840}"/>
            </c:ext>
          </c:extLst>
        </c:ser>
        <c:ser>
          <c:idx val="7"/>
          <c:order val="7"/>
          <c:tx>
            <c:strRef>
              <c:f>'Energy forecasts'!$B$19</c:f>
              <c:strCache>
                <c:ptCount val="1"/>
                <c:pt idx="0">
                  <c:v>Neutral SA</c:v>
                </c:pt>
              </c:strCache>
            </c:strRef>
          </c:tx>
          <c:spPr>
            <a:ln w="22225">
              <a:solidFill>
                <a:srgbClr val="FFD200"/>
              </a:solidFill>
              <a:prstDash val="solid"/>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forecasts'!$C$19:$T$19</c:f>
              <c:numCache>
                <c:formatCode>_-* #,##0_-;\-* #,##0_-;_-* "-"??_-;_-@_-</c:formatCode>
                <c:ptCount val="18"/>
                <c:pt idx="0">
                  <c:v>13795.485299565</c:v>
                </c:pt>
                <c:pt idx="1">
                  <c:v>14262.330946958</c:v>
                </c:pt>
                <c:pt idx="2">
                  <c:v>14296.876506478999</c:v>
                </c:pt>
                <c:pt idx="3">
                  <c:v>14396.392501158</c:v>
                </c:pt>
                <c:pt idx="4">
                  <c:v>14524.973342862999</c:v>
                </c:pt>
                <c:pt idx="5">
                  <c:v>14416.946660881</c:v>
                </c:pt>
                <c:pt idx="6">
                  <c:v>14350.041776808001</c:v>
                </c:pt>
                <c:pt idx="7">
                  <c:v>14501.120924308001</c:v>
                </c:pt>
                <c:pt idx="8">
                  <c:v>14624.028828815</c:v>
                </c:pt>
                <c:pt idx="9">
                  <c:v>14790.563677762999</c:v>
                </c:pt>
                <c:pt idx="10">
                  <c:v>14984.167351148999</c:v>
                </c:pt>
                <c:pt idx="11">
                  <c:v>15137.504527065001</c:v>
                </c:pt>
                <c:pt idx="12">
                  <c:v>15323.499492937999</c:v>
                </c:pt>
                <c:pt idx="13">
                  <c:v>15378.487163433001</c:v>
                </c:pt>
                <c:pt idx="14">
                  <c:v>15554.803687</c:v>
                </c:pt>
                <c:pt idx="15">
                  <c:v>15721.444973038</c:v>
                </c:pt>
                <c:pt idx="16">
                  <c:v>15880.989703753999</c:v>
                </c:pt>
                <c:pt idx="17">
                  <c:v>16058.199675796001</c:v>
                </c:pt>
              </c:numCache>
            </c:numRef>
          </c:val>
          <c:smooth val="0"/>
          <c:extLst>
            <c:ext xmlns:c16="http://schemas.microsoft.com/office/drawing/2014/chart" uri="{C3380CC4-5D6E-409C-BE32-E72D297353CC}">
              <c16:uniqueId val="{00000007-D469-4AB6-B781-A5ECCF9D1840}"/>
            </c:ext>
          </c:extLst>
        </c:ser>
        <c:ser>
          <c:idx val="8"/>
          <c:order val="8"/>
          <c:tx>
            <c:strRef>
              <c:f>'Energy forecasts'!$B$20</c:f>
              <c:strCache>
                <c:ptCount val="1"/>
                <c:pt idx="0">
                  <c:v>Neutral TAS1</c:v>
                </c:pt>
              </c:strCache>
            </c:strRef>
          </c:tx>
          <c:spPr>
            <a:ln w="22225">
              <a:solidFill>
                <a:srgbClr val="7F7E82"/>
              </a:solidFill>
              <a:prstDash val="solid"/>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forecasts'!$C$20:$T$20</c:f>
              <c:numCache>
                <c:formatCode>_-* #,##0_-;\-* #,##0_-;_-* "-"??_-;_-@_-</c:formatCode>
                <c:ptCount val="18"/>
                <c:pt idx="0">
                  <c:v>11265.501168360001</c:v>
                </c:pt>
                <c:pt idx="1">
                  <c:v>11321.583958644</c:v>
                </c:pt>
                <c:pt idx="2">
                  <c:v>11140.072763763999</c:v>
                </c:pt>
                <c:pt idx="3">
                  <c:v>11275.738945596</c:v>
                </c:pt>
                <c:pt idx="4">
                  <c:v>11290.292422693999</c:v>
                </c:pt>
                <c:pt idx="5">
                  <c:v>11243.460849298999</c:v>
                </c:pt>
                <c:pt idx="6">
                  <c:v>11196.200116821999</c:v>
                </c:pt>
                <c:pt idx="7">
                  <c:v>11353.720855114001</c:v>
                </c:pt>
                <c:pt idx="8">
                  <c:v>11411.742684108</c:v>
                </c:pt>
                <c:pt idx="9">
                  <c:v>11394.094415278001</c:v>
                </c:pt>
                <c:pt idx="10">
                  <c:v>11332.256198801999</c:v>
                </c:pt>
                <c:pt idx="11">
                  <c:v>11481.916198235002</c:v>
                </c:pt>
                <c:pt idx="12">
                  <c:v>11496.344241644998</c:v>
                </c:pt>
                <c:pt idx="13">
                  <c:v>11584.150263746998</c:v>
                </c:pt>
                <c:pt idx="14">
                  <c:v>11651.924128692001</c:v>
                </c:pt>
                <c:pt idx="15">
                  <c:v>11797.289974649</c:v>
                </c:pt>
                <c:pt idx="16">
                  <c:v>11873.969820994</c:v>
                </c:pt>
                <c:pt idx="17">
                  <c:v>11925.903197004998</c:v>
                </c:pt>
              </c:numCache>
            </c:numRef>
          </c:val>
          <c:smooth val="0"/>
          <c:extLst>
            <c:ext xmlns:c16="http://schemas.microsoft.com/office/drawing/2014/chart" uri="{C3380CC4-5D6E-409C-BE32-E72D297353CC}">
              <c16:uniqueId val="{00000008-D469-4AB6-B781-A5ECCF9D1840}"/>
            </c:ext>
          </c:extLst>
        </c:ser>
        <c:ser>
          <c:idx val="9"/>
          <c:order val="9"/>
          <c:tx>
            <c:strRef>
              <c:f>'Energy forecasts'!$B$21</c:f>
              <c:strCache>
                <c:ptCount val="1"/>
                <c:pt idx="0">
                  <c:v>Neutral VIC</c:v>
                </c:pt>
              </c:strCache>
            </c:strRef>
          </c:tx>
          <c:spPr>
            <a:ln w="22225">
              <a:solidFill>
                <a:srgbClr val="439639"/>
              </a:solidFill>
              <a:prstDash val="solid"/>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forecasts'!$C$21:$T$21</c:f>
              <c:numCache>
                <c:formatCode>_-* #,##0_-;\-* #,##0_-;_-* "-"??_-;_-@_-</c:formatCode>
                <c:ptCount val="18"/>
                <c:pt idx="0">
                  <c:v>46736.823525529006</c:v>
                </c:pt>
                <c:pt idx="1">
                  <c:v>47338.901288519999</c:v>
                </c:pt>
                <c:pt idx="2">
                  <c:v>47588.983744220001</c:v>
                </c:pt>
                <c:pt idx="3">
                  <c:v>48110.950552589005</c:v>
                </c:pt>
                <c:pt idx="4">
                  <c:v>48938.821528234002</c:v>
                </c:pt>
                <c:pt idx="5">
                  <c:v>49082.839919749997</c:v>
                </c:pt>
                <c:pt idx="6">
                  <c:v>49322.388258252999</c:v>
                </c:pt>
                <c:pt idx="7">
                  <c:v>50291.848040095996</c:v>
                </c:pt>
                <c:pt idx="8">
                  <c:v>51205.153176220003</c:v>
                </c:pt>
                <c:pt idx="9">
                  <c:v>52203.458517838008</c:v>
                </c:pt>
                <c:pt idx="10">
                  <c:v>53296.073737687999</c:v>
                </c:pt>
                <c:pt idx="11">
                  <c:v>54496.733580868</c:v>
                </c:pt>
                <c:pt idx="12">
                  <c:v>55736.663157011004</c:v>
                </c:pt>
                <c:pt idx="13">
                  <c:v>56959.956703581003</c:v>
                </c:pt>
                <c:pt idx="14">
                  <c:v>58157.206502986999</c:v>
                </c:pt>
                <c:pt idx="15">
                  <c:v>59327.072342260006</c:v>
                </c:pt>
                <c:pt idx="16">
                  <c:v>60411.892128824999</c:v>
                </c:pt>
                <c:pt idx="17">
                  <c:v>61478.293612618902</c:v>
                </c:pt>
              </c:numCache>
            </c:numRef>
          </c:val>
          <c:smooth val="0"/>
          <c:extLst>
            <c:ext xmlns:c16="http://schemas.microsoft.com/office/drawing/2014/chart" uri="{C3380CC4-5D6E-409C-BE32-E72D297353CC}">
              <c16:uniqueId val="{00000009-D469-4AB6-B781-A5ECCF9D1840}"/>
            </c:ext>
          </c:extLst>
        </c:ser>
        <c:ser>
          <c:idx val="10"/>
          <c:order val="10"/>
          <c:tx>
            <c:strRef>
              <c:f>'Energy forecasts'!$B$22</c:f>
              <c:strCache>
                <c:ptCount val="1"/>
                <c:pt idx="0">
                  <c:v>Weak NSW</c:v>
                </c:pt>
              </c:strCache>
            </c:strRef>
          </c:tx>
          <c:spPr>
            <a:ln>
              <a:solidFill>
                <a:srgbClr val="F04C3E"/>
              </a:solidFill>
              <a:prstDash val="sys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forecasts'!$C$22:$T$22</c:f>
              <c:numCache>
                <c:formatCode>_-* #,##0_-;\-* #,##0_-;_-* "-"??_-;_-@_-</c:formatCode>
                <c:ptCount val="18"/>
                <c:pt idx="0">
                  <c:v>71561.006080000006</c:v>
                </c:pt>
                <c:pt idx="1">
                  <c:v>71790.008440000005</c:v>
                </c:pt>
                <c:pt idx="2">
                  <c:v>72216.021609999996</c:v>
                </c:pt>
                <c:pt idx="3">
                  <c:v>70625.028550000003</c:v>
                </c:pt>
                <c:pt idx="4">
                  <c:v>71217.002829999998</c:v>
                </c:pt>
                <c:pt idx="5">
                  <c:v>71938.993130000003</c:v>
                </c:pt>
                <c:pt idx="6">
                  <c:v>72643.005160000001</c:v>
                </c:pt>
                <c:pt idx="7">
                  <c:v>73293.668380000003</c:v>
                </c:pt>
                <c:pt idx="8">
                  <c:v>70973.974159999998</c:v>
                </c:pt>
                <c:pt idx="9">
                  <c:v>68327.957179999998</c:v>
                </c:pt>
                <c:pt idx="10">
                  <c:v>65627.081300000005</c:v>
                </c:pt>
                <c:pt idx="11">
                  <c:v>64834.697180000003</c:v>
                </c:pt>
                <c:pt idx="12">
                  <c:v>65051.003940000002</c:v>
                </c:pt>
                <c:pt idx="13">
                  <c:v>65887.013309999995</c:v>
                </c:pt>
                <c:pt idx="14">
                  <c:v>66819.700500000006</c:v>
                </c:pt>
                <c:pt idx="15">
                  <c:v>67725.470790000007</c:v>
                </c:pt>
                <c:pt idx="16">
                  <c:v>68597.008839999995</c:v>
                </c:pt>
                <c:pt idx="17">
                  <c:v>69475.005919999996</c:v>
                </c:pt>
              </c:numCache>
            </c:numRef>
          </c:val>
          <c:smooth val="0"/>
          <c:extLst>
            <c:ext xmlns:c16="http://schemas.microsoft.com/office/drawing/2014/chart" uri="{C3380CC4-5D6E-409C-BE32-E72D297353CC}">
              <c16:uniqueId val="{0000000A-D469-4AB6-B781-A5ECCF9D1840}"/>
            </c:ext>
          </c:extLst>
        </c:ser>
        <c:ser>
          <c:idx val="11"/>
          <c:order val="11"/>
          <c:tx>
            <c:strRef>
              <c:f>'Energy forecasts'!$B$23</c:f>
              <c:strCache>
                <c:ptCount val="1"/>
                <c:pt idx="0">
                  <c:v>Weak QLD</c:v>
                </c:pt>
              </c:strCache>
            </c:strRef>
          </c:tx>
          <c:spPr>
            <a:ln>
              <a:solidFill>
                <a:srgbClr val="00A3BB"/>
              </a:solidFill>
              <a:prstDash val="sys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forecasts'!$C$23:$T$23</c:f>
              <c:numCache>
                <c:formatCode>_-* #,##0_-;\-* #,##0_-;_-* "-"??_-;_-@_-</c:formatCode>
                <c:ptCount val="18"/>
                <c:pt idx="0">
                  <c:v>52853.00404</c:v>
                </c:pt>
                <c:pt idx="1">
                  <c:v>52972.001620000003</c:v>
                </c:pt>
                <c:pt idx="2">
                  <c:v>53308.020709999997</c:v>
                </c:pt>
                <c:pt idx="3">
                  <c:v>53075.065719999999</c:v>
                </c:pt>
                <c:pt idx="4">
                  <c:v>52887.006459999997</c:v>
                </c:pt>
                <c:pt idx="5">
                  <c:v>52355.9974</c:v>
                </c:pt>
                <c:pt idx="6">
                  <c:v>52292.00434</c:v>
                </c:pt>
                <c:pt idx="7">
                  <c:v>52234.406280000003</c:v>
                </c:pt>
                <c:pt idx="8">
                  <c:v>44573.952160000001</c:v>
                </c:pt>
                <c:pt idx="9">
                  <c:v>44574.963920000002</c:v>
                </c:pt>
                <c:pt idx="10">
                  <c:v>44077.99626</c:v>
                </c:pt>
                <c:pt idx="11">
                  <c:v>44613.646139999997</c:v>
                </c:pt>
                <c:pt idx="12">
                  <c:v>44779.002009999997</c:v>
                </c:pt>
                <c:pt idx="13">
                  <c:v>45336.006009999997</c:v>
                </c:pt>
                <c:pt idx="14">
                  <c:v>46005.80502</c:v>
                </c:pt>
                <c:pt idx="15">
                  <c:v>46625.5461</c:v>
                </c:pt>
                <c:pt idx="16">
                  <c:v>47172.003900000003</c:v>
                </c:pt>
                <c:pt idx="17">
                  <c:v>47733.001909999999</c:v>
                </c:pt>
              </c:numCache>
            </c:numRef>
          </c:val>
          <c:smooth val="0"/>
          <c:extLst>
            <c:ext xmlns:c16="http://schemas.microsoft.com/office/drawing/2014/chart" uri="{C3380CC4-5D6E-409C-BE32-E72D297353CC}">
              <c16:uniqueId val="{0000000B-D469-4AB6-B781-A5ECCF9D1840}"/>
            </c:ext>
          </c:extLst>
        </c:ser>
        <c:ser>
          <c:idx val="12"/>
          <c:order val="12"/>
          <c:tx>
            <c:strRef>
              <c:f>'Energy forecasts'!$B$24</c:f>
              <c:strCache>
                <c:ptCount val="1"/>
                <c:pt idx="0">
                  <c:v>Weak SA</c:v>
                </c:pt>
              </c:strCache>
            </c:strRef>
          </c:tx>
          <c:spPr>
            <a:ln>
              <a:solidFill>
                <a:srgbClr val="FFD200"/>
              </a:solidFill>
              <a:prstDash val="sys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forecasts'!$C$24:$T$24</c:f>
              <c:numCache>
                <c:formatCode>_-* #,##0_-;\-* #,##0_-;_-* "-"??_-;_-@_-</c:formatCode>
                <c:ptCount val="18"/>
                <c:pt idx="0">
                  <c:v>13450.98834</c:v>
                </c:pt>
                <c:pt idx="1">
                  <c:v>13898.00107</c:v>
                </c:pt>
                <c:pt idx="2">
                  <c:v>13795.001490000001</c:v>
                </c:pt>
                <c:pt idx="3">
                  <c:v>13579.02303</c:v>
                </c:pt>
                <c:pt idx="4">
                  <c:v>13646.00052</c:v>
                </c:pt>
                <c:pt idx="5">
                  <c:v>13474.00088</c:v>
                </c:pt>
                <c:pt idx="6">
                  <c:v>13405.998390000001</c:v>
                </c:pt>
                <c:pt idx="7">
                  <c:v>13465.14423</c:v>
                </c:pt>
                <c:pt idx="8">
                  <c:v>13524.997799999999</c:v>
                </c:pt>
                <c:pt idx="9">
                  <c:v>13471.98806</c:v>
                </c:pt>
                <c:pt idx="10">
                  <c:v>13281.0072</c:v>
                </c:pt>
                <c:pt idx="11">
                  <c:v>12987.55631</c:v>
                </c:pt>
                <c:pt idx="12">
                  <c:v>13038.00527</c:v>
                </c:pt>
                <c:pt idx="13">
                  <c:v>12998.00078</c:v>
                </c:pt>
                <c:pt idx="14">
                  <c:v>13108.941860000001</c:v>
                </c:pt>
                <c:pt idx="15">
                  <c:v>13190.383390000001</c:v>
                </c:pt>
                <c:pt idx="16">
                  <c:v>13277.00289</c:v>
                </c:pt>
                <c:pt idx="17">
                  <c:v>13383.002479999999</c:v>
                </c:pt>
              </c:numCache>
            </c:numRef>
          </c:val>
          <c:smooth val="0"/>
          <c:extLst>
            <c:ext xmlns:c16="http://schemas.microsoft.com/office/drawing/2014/chart" uri="{C3380CC4-5D6E-409C-BE32-E72D297353CC}">
              <c16:uniqueId val="{0000000C-D469-4AB6-B781-A5ECCF9D1840}"/>
            </c:ext>
          </c:extLst>
        </c:ser>
        <c:ser>
          <c:idx val="13"/>
          <c:order val="13"/>
          <c:tx>
            <c:strRef>
              <c:f>'Energy forecasts'!$B$25</c:f>
              <c:strCache>
                <c:ptCount val="1"/>
                <c:pt idx="0">
                  <c:v>Weak TAS1, 2</c:v>
                </c:pt>
              </c:strCache>
            </c:strRef>
          </c:tx>
          <c:spPr>
            <a:ln>
              <a:solidFill>
                <a:srgbClr val="7F7E82"/>
              </a:solidFill>
              <a:prstDash val="sys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forecasts'!$C$25:$T$25</c:f>
              <c:numCache>
                <c:formatCode>_-* #,##0_-;\-* #,##0_-;_-* "-"??_-;_-@_-</c:formatCode>
                <c:ptCount val="18"/>
                <c:pt idx="0">
                  <c:v>10785.692707099999</c:v>
                </c:pt>
                <c:pt idx="1">
                  <c:v>10800.978751299999</c:v>
                </c:pt>
                <c:pt idx="2">
                  <c:v>10622.3211698</c:v>
                </c:pt>
                <c:pt idx="3">
                  <c:v>10551.394628799999</c:v>
                </c:pt>
                <c:pt idx="4">
                  <c:v>10509.327409399999</c:v>
                </c:pt>
                <c:pt idx="5">
                  <c:v>8322.2891168999995</c:v>
                </c:pt>
                <c:pt idx="6">
                  <c:v>8340.2942924000017</c:v>
                </c:pt>
                <c:pt idx="7">
                  <c:v>8433.2360747999992</c:v>
                </c:pt>
                <c:pt idx="8">
                  <c:v>8463.5935762999979</c:v>
                </c:pt>
                <c:pt idx="9">
                  <c:v>8313.1098435999993</c:v>
                </c:pt>
                <c:pt idx="10">
                  <c:v>7951.8314701999998</c:v>
                </c:pt>
                <c:pt idx="11">
                  <c:v>7744.8756647000009</c:v>
                </c:pt>
                <c:pt idx="12">
                  <c:v>7603.5812405000006</c:v>
                </c:pt>
                <c:pt idx="13">
                  <c:v>7625.2186695999999</c:v>
                </c:pt>
                <c:pt idx="14">
                  <c:v>7509.0582877000006</c:v>
                </c:pt>
                <c:pt idx="15">
                  <c:v>7575.8185088000009</c:v>
                </c:pt>
                <c:pt idx="16">
                  <c:v>7593.4682182999995</c:v>
                </c:pt>
                <c:pt idx="17">
                  <c:v>7581.1129563999993</c:v>
                </c:pt>
              </c:numCache>
            </c:numRef>
          </c:val>
          <c:smooth val="0"/>
          <c:extLst>
            <c:ext xmlns:c16="http://schemas.microsoft.com/office/drawing/2014/chart" uri="{C3380CC4-5D6E-409C-BE32-E72D297353CC}">
              <c16:uniqueId val="{0000000D-D469-4AB6-B781-A5ECCF9D1840}"/>
            </c:ext>
          </c:extLst>
        </c:ser>
        <c:ser>
          <c:idx val="14"/>
          <c:order val="14"/>
          <c:tx>
            <c:strRef>
              <c:f>'Energy forecasts'!$B$26</c:f>
              <c:strCache>
                <c:ptCount val="1"/>
                <c:pt idx="0">
                  <c:v>Weak VIC</c:v>
                </c:pt>
              </c:strCache>
            </c:strRef>
          </c:tx>
          <c:spPr>
            <a:ln>
              <a:solidFill>
                <a:srgbClr val="439639"/>
              </a:solidFill>
              <a:prstDash val="sysDash"/>
            </a:ln>
          </c:spPr>
          <c:marker>
            <c:symbol val="none"/>
          </c:marker>
          <c:cat>
            <c:strRef>
              <c:f>'Energy forecasts'!$C$10:$T$10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'Energy forecasts'!$C$26:$T$26</c:f>
              <c:numCache>
                <c:formatCode>_-* #,##0_-;\-* #,##0_-;_-* "-"??_-;_-@_-</c:formatCode>
                <c:ptCount val="18"/>
                <c:pt idx="0">
                  <c:v>46782.887170000002</c:v>
                </c:pt>
                <c:pt idx="1">
                  <c:v>45030.891920000002</c:v>
                </c:pt>
                <c:pt idx="2">
                  <c:v>42814.915930000003</c:v>
                </c:pt>
                <c:pt idx="3">
                  <c:v>42021.960809999997</c:v>
                </c:pt>
                <c:pt idx="4">
                  <c:v>42595.871579999999</c:v>
                </c:pt>
                <c:pt idx="5">
                  <c:v>42369.883800000003</c:v>
                </c:pt>
                <c:pt idx="6">
                  <c:v>42530.875169999999</c:v>
                </c:pt>
                <c:pt idx="7">
                  <c:v>43119.534370000001</c:v>
                </c:pt>
                <c:pt idx="8">
                  <c:v>43697.859850000001</c:v>
                </c:pt>
                <c:pt idx="9">
                  <c:v>43864.822820000001</c:v>
                </c:pt>
                <c:pt idx="10">
                  <c:v>43454.882010000001</c:v>
                </c:pt>
                <c:pt idx="11">
                  <c:v>43271.648990000002</c:v>
                </c:pt>
                <c:pt idx="12">
                  <c:v>44103.87831</c:v>
                </c:pt>
                <c:pt idx="13">
                  <c:v>44989.880700000002</c:v>
                </c:pt>
                <c:pt idx="14">
                  <c:v>45940.570529999997</c:v>
                </c:pt>
                <c:pt idx="15">
                  <c:v>46787.095379999999</c:v>
                </c:pt>
                <c:pt idx="16">
                  <c:v>47600.88089</c:v>
                </c:pt>
                <c:pt idx="17">
                  <c:v>48405.88394</c:v>
                </c:pt>
              </c:numCache>
            </c:numRef>
          </c:val>
          <c:smooth val="0"/>
          <c:extLst>
            <c:ext xmlns:c16="http://schemas.microsoft.com/office/drawing/2014/chart" uri="{C3380CC4-5D6E-409C-BE32-E72D297353CC}">
              <c16:uniqueId val="{0000000E-D469-4AB6-B781-A5ECCF9D1840}"/>
            </c:ext>
          </c:extLst>
        </c:ser>
        <c:dLbls>
          <c:showLegendKey val="0"/>
          <c:showVal val="0"/>
          <c:showCatName val="0"/>
          <c:showSerName val="0"/>
          <c:showPercent val="0"/>
          <c:showBubbleSize val="0"/>
        </c:dLbls>
        <c:smooth val="0"/>
        <c:axId val="-1301961408"/>
        <c:axId val="-1301960864"/>
      </c:lineChart>
      <c:catAx>
        <c:axId val="-1301961408"/>
        <c:scaling>
          <c:orientation val="minMax"/>
        </c:scaling>
        <c:delete val="0"/>
        <c:axPos val="b"/>
        <c:numFmt formatCode="General" sourceLinked="0"/>
        <c:majorTickMark val="out"/>
        <c:minorTickMark val="none"/>
        <c:tickLblPos val="nextTo"/>
        <c:txPr>
          <a:bodyPr/>
          <a:lstStyle/>
          <a:p>
            <a:pPr>
              <a:defRPr sz="1100">
                <a:latin typeface="+mn-lt"/>
              </a:defRPr>
            </a:pPr>
            <a:endParaRPr lang="en-US"/>
          </a:p>
        </c:txPr>
        <c:crossAx val="-1301960864"/>
        <c:crosses val="autoZero"/>
        <c:auto val="1"/>
        <c:lblAlgn val="ctr"/>
        <c:lblOffset val="100"/>
        <c:noMultiLvlLbl val="0"/>
      </c:catAx>
      <c:valAx>
        <c:axId val="-1301960864"/>
        <c:scaling>
          <c:orientation val="minMax"/>
        </c:scaling>
        <c:delete val="0"/>
        <c:axPos val="l"/>
        <c:majorGridlines>
          <c:spPr>
            <a:ln>
              <a:solidFill>
                <a:srgbClr val="A5A5A5"/>
              </a:solidFill>
              <a:prstDash val="dash"/>
            </a:ln>
          </c:spPr>
        </c:majorGridlines>
        <c:title>
          <c:tx>
            <c:rich>
              <a:bodyPr/>
              <a:lstStyle/>
              <a:p>
                <a:pPr>
                  <a:defRPr sz="1100">
                    <a:latin typeface="+mn-lt"/>
                  </a:defRPr>
                </a:pPr>
                <a:r>
                  <a:rPr lang="en-AU" sz="1100">
                    <a:latin typeface="+mn-lt"/>
                  </a:rPr>
                  <a:t>Underlying energy (GWh p.a. sent-out)</a:t>
                </a:r>
              </a:p>
            </c:rich>
          </c:tx>
          <c:overlay val="0"/>
        </c:title>
        <c:numFmt formatCode="_-* #,##0_-;\-* #,##0_-;_-* &quot;-&quot;??_-;_-@_-" sourceLinked="1"/>
        <c:majorTickMark val="out"/>
        <c:minorTickMark val="none"/>
        <c:tickLblPos val="nextTo"/>
        <c:txPr>
          <a:bodyPr/>
          <a:lstStyle/>
          <a:p>
            <a:pPr>
              <a:defRPr sz="1100">
                <a:latin typeface="+mn-lt"/>
              </a:defRPr>
            </a:pPr>
            <a:endParaRPr lang="en-US"/>
          </a:p>
        </c:txPr>
        <c:crossAx val="-1301961408"/>
        <c:crosses val="autoZero"/>
        <c:crossBetween val="midCat"/>
      </c:valAx>
      <c:spPr>
        <a:noFill/>
      </c:spPr>
    </c:plotArea>
    <c:legend>
      <c:legendPos val="b"/>
      <c:overlay val="0"/>
      <c:txPr>
        <a:bodyPr/>
        <a:lstStyle/>
        <a:p>
          <a:pPr>
            <a:defRPr sz="1100">
              <a:latin typeface="+mn-lt"/>
            </a:defRPr>
          </a:pPr>
          <a:endParaRPr lang="en-US"/>
        </a:p>
      </c:txPr>
    </c:legend>
    <c:plotVisOnly val="1"/>
    <c:dispBlanksAs val="gap"/>
    <c:showDLblsOverMax val="0"/>
  </c:chart>
  <c:spPr>
    <a:noFill/>
    <a:ln w="9525">
      <a:noFill/>
    </a:ln>
  </c:spPr>
  <c:txPr>
    <a:bodyPr/>
    <a:lstStyle/>
    <a:p>
      <a:pPr>
        <a:defRPr>
          <a:latin typeface="Arial Narrow"/>
          <a:ea typeface="Arial Narrow"/>
          <a:cs typeface="Arial Narrow"/>
        </a:defRPr>
      </a:pPr>
      <a:endParaRPr lang="en-US"/>
    </a:p>
  </c:txPr>
  <c:printSettings>
    <c:headerFooter/>
    <c:pageMargins b="0.75000000000000022" l="0.70000000000000018" r="0.70000000000000018" t="0.75000000000000022" header="0.3000000000000001" footer="0.300000000000000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'Rooftop PV forecast'!$B$12</c:f>
              <c:strCache>
                <c:ptCount val="1"/>
                <c:pt idx="0">
                  <c:v>Stong NSW</c:v>
                </c:pt>
              </c:strCache>
            </c:strRef>
          </c:tx>
          <c:spPr>
            <a:ln>
              <a:solidFill>
                <a:srgbClr val="F04C3E"/>
              </a:solidFill>
              <a:prstDash val="lg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forecast'!$C$12:$T$12</c:f>
              <c:numCache>
                <c:formatCode>_-* #,##0_-;\-* #,##0_-;_-* "-"??_-;_-@_-</c:formatCode>
                <c:ptCount val="18"/>
                <c:pt idx="0">
                  <c:v>3793.9</c:v>
                </c:pt>
                <c:pt idx="1">
                  <c:v>3892.25</c:v>
                </c:pt>
                <c:pt idx="2">
                  <c:v>3998.47</c:v>
                </c:pt>
                <c:pt idx="3">
                  <c:v>4206.3599999999997</c:v>
                </c:pt>
                <c:pt idx="4">
                  <c:v>4355.0200000000004</c:v>
                </c:pt>
                <c:pt idx="5">
                  <c:v>4604.6899999999996</c:v>
                </c:pt>
                <c:pt idx="6">
                  <c:v>4806.5</c:v>
                </c:pt>
                <c:pt idx="7">
                  <c:v>5018.05</c:v>
                </c:pt>
                <c:pt idx="8">
                  <c:v>5241.71</c:v>
                </c:pt>
                <c:pt idx="9">
                  <c:v>5475.13</c:v>
                </c:pt>
                <c:pt idx="10">
                  <c:v>5720.3</c:v>
                </c:pt>
                <c:pt idx="11">
                  <c:v>6208.24</c:v>
                </c:pt>
                <c:pt idx="12">
                  <c:v>6927.99</c:v>
                </c:pt>
                <c:pt idx="13">
                  <c:v>7705.02</c:v>
                </c:pt>
                <c:pt idx="14">
                  <c:v>8378.66</c:v>
                </c:pt>
                <c:pt idx="15">
                  <c:v>8674.4</c:v>
                </c:pt>
                <c:pt idx="16">
                  <c:v>8997.4699999999993</c:v>
                </c:pt>
                <c:pt idx="17">
                  <c:v>9349.15</c:v>
                </c:pt>
              </c:numCache>
            </c:numRef>
          </c:val>
          <c:smooth val="0"/>
          <c:extLst>
            <c:ext xmlns:c16="http://schemas.microsoft.com/office/drawing/2014/chart" uri="{C3380CC4-5D6E-409C-BE32-E72D297353CC}">
              <c16:uniqueId val="{00000000-D469-4AB6-B781-A5ECCF9D1840}"/>
            </c:ext>
          </c:extLst>
        </c:ser>
        <c:ser>
          <c:idx val="1"/>
          <c:order val="1"/>
          <c:tx>
            <c:strRef>
              <c:f>'Rooftop PV forecast'!$B$13</c:f>
              <c:strCache>
                <c:ptCount val="1"/>
                <c:pt idx="0">
                  <c:v>Stong QLD</c:v>
                </c:pt>
              </c:strCache>
            </c:strRef>
          </c:tx>
          <c:spPr>
            <a:ln>
              <a:solidFill>
                <a:srgbClr val="00A3BB"/>
              </a:solidFill>
              <a:prstDash val="lg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forecast'!$C$13:$T$13</c:f>
              <c:numCache>
                <c:formatCode>_-* #,##0_-;\-* #,##0_-;_-* "-"??_-;_-@_-</c:formatCode>
                <c:ptCount val="18"/>
                <c:pt idx="0">
                  <c:v>3328.85</c:v>
                </c:pt>
                <c:pt idx="1">
                  <c:v>3417.79</c:v>
                </c:pt>
                <c:pt idx="2">
                  <c:v>3511.87</c:v>
                </c:pt>
                <c:pt idx="3">
                  <c:v>3623.07</c:v>
                </c:pt>
                <c:pt idx="4">
                  <c:v>3730.15</c:v>
                </c:pt>
                <c:pt idx="5">
                  <c:v>3959.42</c:v>
                </c:pt>
                <c:pt idx="6">
                  <c:v>4154.49</c:v>
                </c:pt>
                <c:pt idx="7">
                  <c:v>4359.83</c:v>
                </c:pt>
                <c:pt idx="8">
                  <c:v>4577.91</c:v>
                </c:pt>
                <c:pt idx="9">
                  <c:v>4806.45</c:v>
                </c:pt>
                <c:pt idx="10">
                  <c:v>5047.67</c:v>
                </c:pt>
                <c:pt idx="11">
                  <c:v>5428.99</c:v>
                </c:pt>
                <c:pt idx="12">
                  <c:v>5906.07</c:v>
                </c:pt>
                <c:pt idx="13">
                  <c:v>6368.17</c:v>
                </c:pt>
                <c:pt idx="14">
                  <c:v>6809.67</c:v>
                </c:pt>
                <c:pt idx="15">
                  <c:v>7064.93</c:v>
                </c:pt>
                <c:pt idx="16">
                  <c:v>7333.99</c:v>
                </c:pt>
                <c:pt idx="17">
                  <c:v>7617.57</c:v>
                </c:pt>
              </c:numCache>
            </c:numRef>
          </c:val>
          <c:smooth val="0"/>
          <c:extLst>
            <c:ext xmlns:c16="http://schemas.microsoft.com/office/drawing/2014/chart" uri="{C3380CC4-5D6E-409C-BE32-E72D297353CC}">
              <c16:uniqueId val="{00000001-D469-4AB6-B781-A5ECCF9D1840}"/>
            </c:ext>
          </c:extLst>
        </c:ser>
        <c:ser>
          <c:idx val="2"/>
          <c:order val="2"/>
          <c:tx>
            <c:strRef>
              <c:f>'Rooftop PV forecast'!$B$14</c:f>
              <c:strCache>
                <c:ptCount val="1"/>
                <c:pt idx="0">
                  <c:v>Stong SA</c:v>
                </c:pt>
              </c:strCache>
            </c:strRef>
          </c:tx>
          <c:spPr>
            <a:ln>
              <a:solidFill>
                <a:srgbClr val="FFD200"/>
              </a:solidFill>
              <a:prstDash val="lg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forecast'!$C$14:$T$14</c:f>
              <c:numCache>
                <c:formatCode>_-* #,##0_-;\-* #,##0_-;_-* "-"??_-;_-@_-</c:formatCode>
                <c:ptCount val="18"/>
                <c:pt idx="0">
                  <c:v>1316.85</c:v>
                </c:pt>
                <c:pt idx="1">
                  <c:v>1338.14</c:v>
                </c:pt>
                <c:pt idx="2">
                  <c:v>1360.34</c:v>
                </c:pt>
                <c:pt idx="3">
                  <c:v>1389.12</c:v>
                </c:pt>
                <c:pt idx="4">
                  <c:v>1415.3</c:v>
                </c:pt>
                <c:pt idx="5">
                  <c:v>1483.29</c:v>
                </c:pt>
                <c:pt idx="6">
                  <c:v>1543.7</c:v>
                </c:pt>
                <c:pt idx="7">
                  <c:v>1606.85</c:v>
                </c:pt>
                <c:pt idx="8">
                  <c:v>1673.46</c:v>
                </c:pt>
                <c:pt idx="9">
                  <c:v>1742.73</c:v>
                </c:pt>
                <c:pt idx="10">
                  <c:v>1815.31</c:v>
                </c:pt>
                <c:pt idx="11">
                  <c:v>1941.65</c:v>
                </c:pt>
                <c:pt idx="12">
                  <c:v>2102.65</c:v>
                </c:pt>
                <c:pt idx="13">
                  <c:v>2260.84</c:v>
                </c:pt>
                <c:pt idx="14">
                  <c:v>2404.0100000000002</c:v>
                </c:pt>
                <c:pt idx="15">
                  <c:v>2482.52</c:v>
                </c:pt>
                <c:pt idx="16">
                  <c:v>2565.9899999999998</c:v>
                </c:pt>
                <c:pt idx="17">
                  <c:v>2654.54</c:v>
                </c:pt>
              </c:numCache>
            </c:numRef>
          </c:val>
          <c:smooth val="0"/>
          <c:extLst>
            <c:ext xmlns:c16="http://schemas.microsoft.com/office/drawing/2014/chart" uri="{C3380CC4-5D6E-409C-BE32-E72D297353CC}">
              <c16:uniqueId val="{00000002-D469-4AB6-B781-A5ECCF9D1840}"/>
            </c:ext>
          </c:extLst>
        </c:ser>
        <c:ser>
          <c:idx val="3"/>
          <c:order val="3"/>
          <c:tx>
            <c:strRef>
              <c:f>'Rooftop PV forecast'!$B$15</c:f>
              <c:strCache>
                <c:ptCount val="1"/>
                <c:pt idx="0">
                  <c:v>Stong TAS</c:v>
                </c:pt>
              </c:strCache>
            </c:strRef>
          </c:tx>
          <c:spPr>
            <a:ln>
              <a:solidFill>
                <a:srgbClr val="7F7E82"/>
              </a:solidFill>
              <a:prstDash val="lg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forecast'!$C$15:$T$15</c:f>
              <c:numCache>
                <c:formatCode>_-* #,##0_-;\-* #,##0_-;_-* "-"??_-;_-@_-</c:formatCode>
                <c:ptCount val="18"/>
                <c:pt idx="0">
                  <c:v>226.16</c:v>
                </c:pt>
                <c:pt idx="1">
                  <c:v>228.42</c:v>
                </c:pt>
                <c:pt idx="2">
                  <c:v>230.28</c:v>
                </c:pt>
                <c:pt idx="3">
                  <c:v>237</c:v>
                </c:pt>
                <c:pt idx="4">
                  <c:v>240.67</c:v>
                </c:pt>
                <c:pt idx="5">
                  <c:v>251.18</c:v>
                </c:pt>
                <c:pt idx="6">
                  <c:v>260.25</c:v>
                </c:pt>
                <c:pt idx="7">
                  <c:v>269.69</c:v>
                </c:pt>
                <c:pt idx="8">
                  <c:v>279.64</c:v>
                </c:pt>
                <c:pt idx="9">
                  <c:v>289.89999999999998</c:v>
                </c:pt>
                <c:pt idx="10">
                  <c:v>306.57</c:v>
                </c:pt>
                <c:pt idx="11">
                  <c:v>341.41</c:v>
                </c:pt>
                <c:pt idx="12">
                  <c:v>389.16</c:v>
                </c:pt>
                <c:pt idx="13">
                  <c:v>438.26</c:v>
                </c:pt>
                <c:pt idx="14">
                  <c:v>478.99</c:v>
                </c:pt>
                <c:pt idx="15">
                  <c:v>494.86</c:v>
                </c:pt>
                <c:pt idx="16">
                  <c:v>512.32000000000005</c:v>
                </c:pt>
                <c:pt idx="17">
                  <c:v>528.80999999999995</c:v>
                </c:pt>
              </c:numCache>
            </c:numRef>
          </c:val>
          <c:smooth val="0"/>
          <c:extLst>
            <c:ext xmlns:c16="http://schemas.microsoft.com/office/drawing/2014/chart" uri="{C3380CC4-5D6E-409C-BE32-E72D297353CC}">
              <c16:uniqueId val="{00000003-D469-4AB6-B781-A5ECCF9D1840}"/>
            </c:ext>
          </c:extLst>
        </c:ser>
        <c:ser>
          <c:idx val="4"/>
          <c:order val="4"/>
          <c:tx>
            <c:strRef>
              <c:f>'Rooftop PV forecast'!$B$16</c:f>
              <c:strCache>
                <c:ptCount val="1"/>
                <c:pt idx="0">
                  <c:v>Stong VIC</c:v>
                </c:pt>
              </c:strCache>
            </c:strRef>
          </c:tx>
          <c:spPr>
            <a:ln>
              <a:solidFill>
                <a:srgbClr val="439639"/>
              </a:solidFill>
              <a:prstDash val="lg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forecast'!$C$16:$T$16</c:f>
              <c:numCache>
                <c:formatCode>_-* #,##0_-;\-* #,##0_-;_-* "-"??_-;_-@_-</c:formatCode>
                <c:ptCount val="18"/>
                <c:pt idx="0">
                  <c:v>2901.6</c:v>
                </c:pt>
                <c:pt idx="1">
                  <c:v>2978.68</c:v>
                </c:pt>
                <c:pt idx="2">
                  <c:v>3054.41</c:v>
                </c:pt>
                <c:pt idx="3">
                  <c:v>3225.48</c:v>
                </c:pt>
                <c:pt idx="4">
                  <c:v>3484.36</c:v>
                </c:pt>
                <c:pt idx="5">
                  <c:v>3685.99</c:v>
                </c:pt>
                <c:pt idx="6">
                  <c:v>3859.21</c:v>
                </c:pt>
                <c:pt idx="7">
                  <c:v>4041.25</c:v>
                </c:pt>
                <c:pt idx="8">
                  <c:v>4234.16</c:v>
                </c:pt>
                <c:pt idx="9">
                  <c:v>4435.99</c:v>
                </c:pt>
                <c:pt idx="10">
                  <c:v>4650.76</c:v>
                </c:pt>
                <c:pt idx="11">
                  <c:v>5168.79</c:v>
                </c:pt>
                <c:pt idx="12">
                  <c:v>5849.15</c:v>
                </c:pt>
                <c:pt idx="13">
                  <c:v>6557.54</c:v>
                </c:pt>
                <c:pt idx="14">
                  <c:v>7168.92</c:v>
                </c:pt>
                <c:pt idx="15">
                  <c:v>7438.64</c:v>
                </c:pt>
                <c:pt idx="16">
                  <c:v>7725.57</c:v>
                </c:pt>
                <c:pt idx="17">
                  <c:v>8030.28</c:v>
                </c:pt>
              </c:numCache>
            </c:numRef>
          </c:val>
          <c:smooth val="0"/>
          <c:extLst>
            <c:ext xmlns:c16="http://schemas.microsoft.com/office/drawing/2014/chart" uri="{C3380CC4-5D6E-409C-BE32-E72D297353CC}">
              <c16:uniqueId val="{00000004-D469-4AB6-B781-A5ECCF9D1840}"/>
            </c:ext>
          </c:extLst>
        </c:ser>
        <c:ser>
          <c:idx val="5"/>
          <c:order val="5"/>
          <c:tx>
            <c:strRef>
              <c:f>'Rooftop PV forecast'!$B$17</c:f>
              <c:strCache>
                <c:ptCount val="1"/>
                <c:pt idx="0">
                  <c:v>Neutral NSW</c:v>
                </c:pt>
              </c:strCache>
            </c:strRef>
          </c:tx>
          <c:spPr>
            <a:ln w="22225">
              <a:solidFill>
                <a:srgbClr val="F04C3E"/>
              </a:solidFill>
              <a:prstDash val="solid"/>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forecast'!$C$17:$T$17</c:f>
              <c:numCache>
                <c:formatCode>_-* #,##0_-;\-* #,##0_-;_-* "-"??_-;_-@_-</c:formatCode>
                <c:ptCount val="18"/>
                <c:pt idx="0">
                  <c:v>3434.98</c:v>
                </c:pt>
                <c:pt idx="1">
                  <c:v>3500.83</c:v>
                </c:pt>
                <c:pt idx="2">
                  <c:v>3568.62</c:v>
                </c:pt>
                <c:pt idx="3">
                  <c:v>3638.33</c:v>
                </c:pt>
                <c:pt idx="4">
                  <c:v>3710.07</c:v>
                </c:pt>
                <c:pt idx="5">
                  <c:v>3903.36</c:v>
                </c:pt>
                <c:pt idx="6">
                  <c:v>4051.55</c:v>
                </c:pt>
                <c:pt idx="7">
                  <c:v>4206.33</c:v>
                </c:pt>
                <c:pt idx="8">
                  <c:v>4369.82</c:v>
                </c:pt>
                <c:pt idx="9">
                  <c:v>4539.5200000000004</c:v>
                </c:pt>
                <c:pt idx="10">
                  <c:v>4717.26</c:v>
                </c:pt>
                <c:pt idx="11">
                  <c:v>4939.03</c:v>
                </c:pt>
                <c:pt idx="12">
                  <c:v>5171.6099999999997</c:v>
                </c:pt>
                <c:pt idx="13">
                  <c:v>5467.13</c:v>
                </c:pt>
                <c:pt idx="14">
                  <c:v>5932.14</c:v>
                </c:pt>
                <c:pt idx="15">
                  <c:v>6088.64</c:v>
                </c:pt>
                <c:pt idx="16">
                  <c:v>6244.01</c:v>
                </c:pt>
                <c:pt idx="17">
                  <c:v>6398.2</c:v>
                </c:pt>
              </c:numCache>
            </c:numRef>
          </c:val>
          <c:smooth val="0"/>
          <c:extLst>
            <c:ext xmlns:c16="http://schemas.microsoft.com/office/drawing/2014/chart" uri="{C3380CC4-5D6E-409C-BE32-E72D297353CC}">
              <c16:uniqueId val="{00000005-D469-4AB6-B781-A5ECCF9D1840}"/>
            </c:ext>
          </c:extLst>
        </c:ser>
        <c:ser>
          <c:idx val="6"/>
          <c:order val="6"/>
          <c:tx>
            <c:strRef>
              <c:f>'Rooftop PV forecast'!$B$18</c:f>
              <c:strCache>
                <c:ptCount val="1"/>
                <c:pt idx="0">
                  <c:v>Neutral QLD</c:v>
                </c:pt>
              </c:strCache>
            </c:strRef>
          </c:tx>
          <c:spPr>
            <a:ln w="22225">
              <a:solidFill>
                <a:srgbClr val="00A3BB"/>
              </a:solidFill>
              <a:prstDash val="solid"/>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forecast'!$C$18:$T$18</c:f>
              <c:numCache>
                <c:formatCode>_-* #,##0_-;\-* #,##0_-;_-* "-"??_-;_-@_-</c:formatCode>
                <c:ptCount val="18"/>
                <c:pt idx="0">
                  <c:v>3065.32</c:v>
                </c:pt>
                <c:pt idx="1">
                  <c:v>3129.74</c:v>
                </c:pt>
                <c:pt idx="2">
                  <c:v>3196.04</c:v>
                </c:pt>
                <c:pt idx="3">
                  <c:v>3264.28</c:v>
                </c:pt>
                <c:pt idx="4">
                  <c:v>3334.58</c:v>
                </c:pt>
                <c:pt idx="5">
                  <c:v>3524.5</c:v>
                </c:pt>
                <c:pt idx="6">
                  <c:v>3680.53</c:v>
                </c:pt>
                <c:pt idx="7">
                  <c:v>3844.17</c:v>
                </c:pt>
                <c:pt idx="8">
                  <c:v>4017.61</c:v>
                </c:pt>
                <c:pt idx="9">
                  <c:v>4198.62</c:v>
                </c:pt>
                <c:pt idx="10">
                  <c:v>4389.04</c:v>
                </c:pt>
                <c:pt idx="11">
                  <c:v>4623.18</c:v>
                </c:pt>
                <c:pt idx="12">
                  <c:v>4870.17</c:v>
                </c:pt>
                <c:pt idx="13">
                  <c:v>5143.75</c:v>
                </c:pt>
                <c:pt idx="14">
                  <c:v>5503.25</c:v>
                </c:pt>
                <c:pt idx="15">
                  <c:v>5642.13</c:v>
                </c:pt>
                <c:pt idx="16">
                  <c:v>5783.42</c:v>
                </c:pt>
                <c:pt idx="17">
                  <c:v>5928.38</c:v>
                </c:pt>
              </c:numCache>
            </c:numRef>
          </c:val>
          <c:smooth val="0"/>
          <c:extLst>
            <c:ext xmlns:c16="http://schemas.microsoft.com/office/drawing/2014/chart" uri="{C3380CC4-5D6E-409C-BE32-E72D297353CC}">
              <c16:uniqueId val="{00000006-D469-4AB6-B781-A5ECCF9D1840}"/>
            </c:ext>
          </c:extLst>
        </c:ser>
        <c:ser>
          <c:idx val="7"/>
          <c:order val="7"/>
          <c:tx>
            <c:strRef>
              <c:f>'Rooftop PV forecast'!$B$19</c:f>
              <c:strCache>
                <c:ptCount val="1"/>
                <c:pt idx="0">
                  <c:v>Neutral SA</c:v>
                </c:pt>
              </c:strCache>
            </c:strRef>
          </c:tx>
          <c:spPr>
            <a:ln w="22225">
              <a:solidFill>
                <a:srgbClr val="FFD200"/>
              </a:solidFill>
              <a:prstDash val="solid"/>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forecast'!$C$19:$T$19</c:f>
              <c:numCache>
                <c:formatCode>_-* #,##0_-;\-* #,##0_-;_-* "-"??_-;_-@_-</c:formatCode>
                <c:ptCount val="18"/>
                <c:pt idx="0">
                  <c:v>1249.67</c:v>
                </c:pt>
                <c:pt idx="1">
                  <c:v>1262.1099999999999</c:v>
                </c:pt>
                <c:pt idx="2">
                  <c:v>1274.9000000000001</c:v>
                </c:pt>
                <c:pt idx="3">
                  <c:v>1288.04</c:v>
                </c:pt>
                <c:pt idx="4">
                  <c:v>1301.5899999999999</c:v>
                </c:pt>
                <c:pt idx="5">
                  <c:v>1357.6</c:v>
                </c:pt>
                <c:pt idx="6">
                  <c:v>1405.64</c:v>
                </c:pt>
                <c:pt idx="7">
                  <c:v>1455.67</c:v>
                </c:pt>
                <c:pt idx="8">
                  <c:v>1508.45</c:v>
                </c:pt>
                <c:pt idx="9">
                  <c:v>1563.07</c:v>
                </c:pt>
                <c:pt idx="10">
                  <c:v>1620.17</c:v>
                </c:pt>
                <c:pt idx="11">
                  <c:v>1692.07</c:v>
                </c:pt>
                <c:pt idx="12">
                  <c:v>1767.25</c:v>
                </c:pt>
                <c:pt idx="13">
                  <c:v>1846.38</c:v>
                </c:pt>
                <c:pt idx="14">
                  <c:v>1944.1</c:v>
                </c:pt>
                <c:pt idx="15">
                  <c:v>1976.47</c:v>
                </c:pt>
                <c:pt idx="16">
                  <c:v>2009.06</c:v>
                </c:pt>
                <c:pt idx="17">
                  <c:v>2041.79</c:v>
                </c:pt>
              </c:numCache>
            </c:numRef>
          </c:val>
          <c:smooth val="0"/>
          <c:extLst>
            <c:ext xmlns:c16="http://schemas.microsoft.com/office/drawing/2014/chart" uri="{C3380CC4-5D6E-409C-BE32-E72D297353CC}">
              <c16:uniqueId val="{00000007-D469-4AB6-B781-A5ECCF9D1840}"/>
            </c:ext>
          </c:extLst>
        </c:ser>
        <c:ser>
          <c:idx val="8"/>
          <c:order val="8"/>
          <c:tx>
            <c:strRef>
              <c:f>'Rooftop PV forecast'!$B$20</c:f>
              <c:strCache>
                <c:ptCount val="1"/>
                <c:pt idx="0">
                  <c:v>Neutral TAS</c:v>
                </c:pt>
              </c:strCache>
            </c:strRef>
          </c:tx>
          <c:spPr>
            <a:ln w="22225">
              <a:solidFill>
                <a:srgbClr val="7F7E82"/>
              </a:solidFill>
              <a:prstDash val="solid"/>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forecast'!$C$20:$T$20</c:f>
              <c:numCache>
                <c:formatCode>_-* #,##0_-;\-* #,##0_-;_-* "-"??_-;_-@_-</c:formatCode>
                <c:ptCount val="18"/>
                <c:pt idx="0">
                  <c:v>219.02</c:v>
                </c:pt>
                <c:pt idx="1">
                  <c:v>220.1</c:v>
                </c:pt>
                <c:pt idx="2">
                  <c:v>221.2</c:v>
                </c:pt>
                <c:pt idx="3">
                  <c:v>222.36</c:v>
                </c:pt>
                <c:pt idx="4">
                  <c:v>223.55</c:v>
                </c:pt>
                <c:pt idx="5">
                  <c:v>232.45</c:v>
                </c:pt>
                <c:pt idx="6">
                  <c:v>239.85</c:v>
                </c:pt>
                <c:pt idx="7">
                  <c:v>247.55</c:v>
                </c:pt>
                <c:pt idx="8">
                  <c:v>260.3</c:v>
                </c:pt>
                <c:pt idx="9">
                  <c:v>271.75</c:v>
                </c:pt>
                <c:pt idx="10">
                  <c:v>283.57</c:v>
                </c:pt>
                <c:pt idx="11">
                  <c:v>300.37</c:v>
                </c:pt>
                <c:pt idx="12">
                  <c:v>317.57</c:v>
                </c:pt>
                <c:pt idx="13">
                  <c:v>335.41</c:v>
                </c:pt>
                <c:pt idx="14">
                  <c:v>361.82</c:v>
                </c:pt>
                <c:pt idx="15">
                  <c:v>368.54</c:v>
                </c:pt>
                <c:pt idx="16">
                  <c:v>375.34</c:v>
                </c:pt>
                <c:pt idx="17">
                  <c:v>382.34</c:v>
                </c:pt>
              </c:numCache>
            </c:numRef>
          </c:val>
          <c:smooth val="0"/>
          <c:extLst>
            <c:ext xmlns:c16="http://schemas.microsoft.com/office/drawing/2014/chart" uri="{C3380CC4-5D6E-409C-BE32-E72D297353CC}">
              <c16:uniqueId val="{00000008-D469-4AB6-B781-A5ECCF9D1840}"/>
            </c:ext>
          </c:extLst>
        </c:ser>
        <c:ser>
          <c:idx val="9"/>
          <c:order val="9"/>
          <c:tx>
            <c:strRef>
              <c:f>'Rooftop PV forecast'!$B$21</c:f>
              <c:strCache>
                <c:ptCount val="1"/>
                <c:pt idx="0">
                  <c:v>Neutral VIC</c:v>
                </c:pt>
              </c:strCache>
            </c:strRef>
          </c:tx>
          <c:spPr>
            <a:ln w="22225">
              <a:solidFill>
                <a:srgbClr val="439639"/>
              </a:solidFill>
              <a:prstDash val="solid"/>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forecast'!$C$21:$T$21</c:f>
              <c:numCache>
                <c:formatCode>_-* #,##0_-;\-* #,##0_-;_-* "-"??_-;_-@_-</c:formatCode>
                <c:ptCount val="18"/>
                <c:pt idx="0">
                  <c:v>2722.86</c:v>
                </c:pt>
                <c:pt idx="1">
                  <c:v>2777.11</c:v>
                </c:pt>
                <c:pt idx="2">
                  <c:v>2832.9</c:v>
                </c:pt>
                <c:pt idx="3">
                  <c:v>2890.33</c:v>
                </c:pt>
                <c:pt idx="4">
                  <c:v>2949.4</c:v>
                </c:pt>
                <c:pt idx="5">
                  <c:v>3107.83</c:v>
                </c:pt>
                <c:pt idx="6">
                  <c:v>3235.95</c:v>
                </c:pt>
                <c:pt idx="7">
                  <c:v>3371.17</c:v>
                </c:pt>
                <c:pt idx="8">
                  <c:v>3563.75</c:v>
                </c:pt>
                <c:pt idx="9">
                  <c:v>3735.05</c:v>
                </c:pt>
                <c:pt idx="10">
                  <c:v>3926.39</c:v>
                </c:pt>
                <c:pt idx="11">
                  <c:v>4182.4799999999996</c:v>
                </c:pt>
                <c:pt idx="12">
                  <c:v>4458.09</c:v>
                </c:pt>
                <c:pt idx="13">
                  <c:v>4772.7</c:v>
                </c:pt>
                <c:pt idx="14">
                  <c:v>5209.71</c:v>
                </c:pt>
                <c:pt idx="15">
                  <c:v>5365.87</c:v>
                </c:pt>
                <c:pt idx="16">
                  <c:v>5525.62</c:v>
                </c:pt>
                <c:pt idx="17">
                  <c:v>5688.44</c:v>
                </c:pt>
              </c:numCache>
            </c:numRef>
          </c:val>
          <c:smooth val="0"/>
          <c:extLst>
            <c:ext xmlns:c16="http://schemas.microsoft.com/office/drawing/2014/chart" uri="{C3380CC4-5D6E-409C-BE32-E72D297353CC}">
              <c16:uniqueId val="{00000009-D469-4AB6-B781-A5ECCF9D1840}"/>
            </c:ext>
          </c:extLst>
        </c:ser>
        <c:ser>
          <c:idx val="10"/>
          <c:order val="10"/>
          <c:tx>
            <c:strRef>
              <c:f>'Rooftop PV forecast'!$B$22</c:f>
              <c:strCache>
                <c:ptCount val="1"/>
                <c:pt idx="0">
                  <c:v>Weak NSW</c:v>
                </c:pt>
              </c:strCache>
            </c:strRef>
          </c:tx>
          <c:spPr>
            <a:ln>
              <a:solidFill>
                <a:srgbClr val="F04C3E"/>
              </a:solidFill>
              <a:prstDash val="sys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forecast'!$C$22:$T$22</c:f>
              <c:numCache>
                <c:formatCode>_-* #,##0_-;\-* #,##0_-;_-* "-"??_-;_-@_-</c:formatCode>
                <c:ptCount val="18"/>
                <c:pt idx="0">
                  <c:v>2354.6999999999998</c:v>
                </c:pt>
                <c:pt idx="1">
                  <c:v>2396.56</c:v>
                </c:pt>
                <c:pt idx="2">
                  <c:v>2439.58</c:v>
                </c:pt>
                <c:pt idx="3">
                  <c:v>2483.7600000000002</c:v>
                </c:pt>
                <c:pt idx="4">
                  <c:v>2529.19</c:v>
                </c:pt>
                <c:pt idx="5">
                  <c:v>2623.11</c:v>
                </c:pt>
                <c:pt idx="6">
                  <c:v>2682.44</c:v>
                </c:pt>
                <c:pt idx="7">
                  <c:v>2744.1</c:v>
                </c:pt>
                <c:pt idx="8">
                  <c:v>2807.18</c:v>
                </c:pt>
                <c:pt idx="9">
                  <c:v>2872.39</c:v>
                </c:pt>
                <c:pt idx="10">
                  <c:v>2939.13</c:v>
                </c:pt>
                <c:pt idx="11">
                  <c:v>3029.76</c:v>
                </c:pt>
                <c:pt idx="12">
                  <c:v>3123.17</c:v>
                </c:pt>
                <c:pt idx="13">
                  <c:v>3219.49</c:v>
                </c:pt>
                <c:pt idx="14">
                  <c:v>3318.82</c:v>
                </c:pt>
                <c:pt idx="15">
                  <c:v>3359.53</c:v>
                </c:pt>
                <c:pt idx="16">
                  <c:v>3401.04</c:v>
                </c:pt>
                <c:pt idx="17">
                  <c:v>3443.27</c:v>
                </c:pt>
              </c:numCache>
            </c:numRef>
          </c:val>
          <c:smooth val="0"/>
          <c:extLst>
            <c:ext xmlns:c16="http://schemas.microsoft.com/office/drawing/2014/chart" uri="{C3380CC4-5D6E-409C-BE32-E72D297353CC}">
              <c16:uniqueId val="{0000000A-D469-4AB6-B781-A5ECCF9D1840}"/>
            </c:ext>
          </c:extLst>
        </c:ser>
        <c:ser>
          <c:idx val="11"/>
          <c:order val="11"/>
          <c:tx>
            <c:strRef>
              <c:f>'Rooftop PV forecast'!$B$23</c:f>
              <c:strCache>
                <c:ptCount val="1"/>
                <c:pt idx="0">
                  <c:v>Weak QLD</c:v>
                </c:pt>
              </c:strCache>
            </c:strRef>
          </c:tx>
          <c:spPr>
            <a:ln>
              <a:solidFill>
                <a:srgbClr val="00A3BB"/>
              </a:solidFill>
              <a:prstDash val="sys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forecast'!$C$23:$T$23</c:f>
              <c:numCache>
                <c:formatCode>_-* #,##0_-;\-* #,##0_-;_-* "-"??_-;_-@_-</c:formatCode>
                <c:ptCount val="18"/>
                <c:pt idx="0">
                  <c:v>2601.2600000000002</c:v>
                </c:pt>
                <c:pt idx="1">
                  <c:v>2658.5</c:v>
                </c:pt>
                <c:pt idx="2">
                  <c:v>2716.94</c:v>
                </c:pt>
                <c:pt idx="3">
                  <c:v>2770.29</c:v>
                </c:pt>
                <c:pt idx="4">
                  <c:v>2828.87</c:v>
                </c:pt>
                <c:pt idx="5">
                  <c:v>2954.48</c:v>
                </c:pt>
                <c:pt idx="6">
                  <c:v>3040.44</c:v>
                </c:pt>
                <c:pt idx="7">
                  <c:v>3127.77</c:v>
                </c:pt>
                <c:pt idx="8">
                  <c:v>3213.81</c:v>
                </c:pt>
                <c:pt idx="9">
                  <c:v>3302.56</c:v>
                </c:pt>
                <c:pt idx="10">
                  <c:v>3393.85</c:v>
                </c:pt>
                <c:pt idx="11">
                  <c:v>3513.91</c:v>
                </c:pt>
                <c:pt idx="12">
                  <c:v>3638.21</c:v>
                </c:pt>
                <c:pt idx="13">
                  <c:v>3766.9</c:v>
                </c:pt>
                <c:pt idx="14">
                  <c:v>3900.17</c:v>
                </c:pt>
                <c:pt idx="15">
                  <c:v>3959.75</c:v>
                </c:pt>
                <c:pt idx="16">
                  <c:v>4020.4</c:v>
                </c:pt>
                <c:pt idx="17">
                  <c:v>4082.16</c:v>
                </c:pt>
              </c:numCache>
            </c:numRef>
          </c:val>
          <c:smooth val="0"/>
          <c:extLst>
            <c:ext xmlns:c16="http://schemas.microsoft.com/office/drawing/2014/chart" uri="{C3380CC4-5D6E-409C-BE32-E72D297353CC}">
              <c16:uniqueId val="{0000000B-D469-4AB6-B781-A5ECCF9D1840}"/>
            </c:ext>
          </c:extLst>
        </c:ser>
        <c:ser>
          <c:idx val="12"/>
          <c:order val="12"/>
          <c:tx>
            <c:strRef>
              <c:f>'Rooftop PV forecast'!$B$24</c:f>
              <c:strCache>
                <c:ptCount val="1"/>
                <c:pt idx="0">
                  <c:v>Weak SA</c:v>
                </c:pt>
              </c:strCache>
            </c:strRef>
          </c:tx>
          <c:spPr>
            <a:ln>
              <a:solidFill>
                <a:srgbClr val="FFD200"/>
              </a:solidFill>
              <a:prstDash val="sys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forecast'!$C$24:$T$24</c:f>
              <c:numCache>
                <c:formatCode>_-* #,##0_-;\-* #,##0_-;_-* "-"??_-;_-@_-</c:formatCode>
                <c:ptCount val="18"/>
                <c:pt idx="0">
                  <c:v>1006.75</c:v>
                </c:pt>
                <c:pt idx="1">
                  <c:v>1017.14</c:v>
                </c:pt>
                <c:pt idx="2">
                  <c:v>1028.6099999999999</c:v>
                </c:pt>
                <c:pt idx="3">
                  <c:v>1038.8800000000001</c:v>
                </c:pt>
                <c:pt idx="4">
                  <c:v>1048.32</c:v>
                </c:pt>
                <c:pt idx="5">
                  <c:v>1079.52</c:v>
                </c:pt>
                <c:pt idx="6">
                  <c:v>1104.3</c:v>
                </c:pt>
                <c:pt idx="7">
                  <c:v>1127.6400000000001</c:v>
                </c:pt>
                <c:pt idx="8">
                  <c:v>1150.94</c:v>
                </c:pt>
                <c:pt idx="9">
                  <c:v>1174.6400000000001</c:v>
                </c:pt>
                <c:pt idx="10">
                  <c:v>1199.03</c:v>
                </c:pt>
                <c:pt idx="11">
                  <c:v>1233.19</c:v>
                </c:pt>
                <c:pt idx="12">
                  <c:v>1268.3</c:v>
                </c:pt>
                <c:pt idx="13">
                  <c:v>1304.42</c:v>
                </c:pt>
                <c:pt idx="14">
                  <c:v>1341.57</c:v>
                </c:pt>
                <c:pt idx="15">
                  <c:v>1354.23</c:v>
                </c:pt>
                <c:pt idx="16">
                  <c:v>1367.07</c:v>
                </c:pt>
                <c:pt idx="17">
                  <c:v>1380.12</c:v>
                </c:pt>
              </c:numCache>
            </c:numRef>
          </c:val>
          <c:smooth val="0"/>
          <c:extLst>
            <c:ext xmlns:c16="http://schemas.microsoft.com/office/drawing/2014/chart" uri="{C3380CC4-5D6E-409C-BE32-E72D297353CC}">
              <c16:uniqueId val="{0000000C-D469-4AB6-B781-A5ECCF9D1840}"/>
            </c:ext>
          </c:extLst>
        </c:ser>
        <c:ser>
          <c:idx val="13"/>
          <c:order val="13"/>
          <c:tx>
            <c:strRef>
              <c:f>'Rooftop PV forecast'!$B$25</c:f>
              <c:strCache>
                <c:ptCount val="1"/>
                <c:pt idx="0">
                  <c:v>Weak TAS</c:v>
                </c:pt>
              </c:strCache>
            </c:strRef>
          </c:tx>
          <c:spPr>
            <a:ln>
              <a:solidFill>
                <a:srgbClr val="7F7E82"/>
              </a:solidFill>
              <a:prstDash val="sys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forecast'!$C$25:$T$25</c:f>
              <c:numCache>
                <c:formatCode>_-* #,##0_-;\-* #,##0_-;_-* "-"??_-;_-@_-</c:formatCode>
                <c:ptCount val="18"/>
                <c:pt idx="0">
                  <c:v>156.08000000000001</c:v>
                </c:pt>
                <c:pt idx="1">
                  <c:v>156.68</c:v>
                </c:pt>
                <c:pt idx="2">
                  <c:v>157.28</c:v>
                </c:pt>
                <c:pt idx="3">
                  <c:v>157.88999999999999</c:v>
                </c:pt>
                <c:pt idx="4">
                  <c:v>158.53</c:v>
                </c:pt>
                <c:pt idx="5">
                  <c:v>162.34</c:v>
                </c:pt>
                <c:pt idx="6">
                  <c:v>164.95</c:v>
                </c:pt>
                <c:pt idx="7">
                  <c:v>167.65</c:v>
                </c:pt>
                <c:pt idx="8">
                  <c:v>170.43</c:v>
                </c:pt>
                <c:pt idx="9">
                  <c:v>173.27</c:v>
                </c:pt>
                <c:pt idx="10">
                  <c:v>176.17</c:v>
                </c:pt>
                <c:pt idx="11">
                  <c:v>180.46</c:v>
                </c:pt>
                <c:pt idx="12">
                  <c:v>184.86</c:v>
                </c:pt>
                <c:pt idx="13">
                  <c:v>189.37</c:v>
                </c:pt>
                <c:pt idx="14">
                  <c:v>194</c:v>
                </c:pt>
                <c:pt idx="15">
                  <c:v>194.87</c:v>
                </c:pt>
                <c:pt idx="16">
                  <c:v>200.24</c:v>
                </c:pt>
                <c:pt idx="17">
                  <c:v>205.46</c:v>
                </c:pt>
              </c:numCache>
            </c:numRef>
          </c:val>
          <c:smooth val="0"/>
          <c:extLst>
            <c:ext xmlns:c16="http://schemas.microsoft.com/office/drawing/2014/chart" uri="{C3380CC4-5D6E-409C-BE32-E72D297353CC}">
              <c16:uniqueId val="{0000000D-D469-4AB6-B781-A5ECCF9D1840}"/>
            </c:ext>
          </c:extLst>
        </c:ser>
        <c:ser>
          <c:idx val="14"/>
          <c:order val="14"/>
          <c:tx>
            <c:strRef>
              <c:f>'Rooftop PV forecast'!$B$26</c:f>
              <c:strCache>
                <c:ptCount val="1"/>
                <c:pt idx="0">
                  <c:v>Weak VIC</c:v>
                </c:pt>
              </c:strCache>
            </c:strRef>
          </c:tx>
          <c:spPr>
            <a:ln>
              <a:solidFill>
                <a:srgbClr val="439639"/>
              </a:solidFill>
              <a:prstDash val="sysDash"/>
            </a:ln>
          </c:spPr>
          <c:marker>
            <c:symbol val="none"/>
          </c:marker>
          <c:cat>
            <c:strRef>
              <c:f>'Rooftop PV forecast'!$C$10:$T$10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'Rooftop PV forecast'!$C$26:$T$26</c:f>
              <c:numCache>
                <c:formatCode>_-* #,##0_-;\-* #,##0_-;_-* "-"??_-;_-@_-</c:formatCode>
                <c:ptCount val="18"/>
                <c:pt idx="0">
                  <c:v>1889.08</c:v>
                </c:pt>
                <c:pt idx="1">
                  <c:v>1923.55</c:v>
                </c:pt>
                <c:pt idx="2">
                  <c:v>1958.99</c:v>
                </c:pt>
                <c:pt idx="3">
                  <c:v>1995.09</c:v>
                </c:pt>
                <c:pt idx="4">
                  <c:v>2032.27</c:v>
                </c:pt>
                <c:pt idx="5">
                  <c:v>2109.7800000000002</c:v>
                </c:pt>
                <c:pt idx="6">
                  <c:v>2163.0300000000002</c:v>
                </c:pt>
                <c:pt idx="7">
                  <c:v>2218.63</c:v>
                </c:pt>
                <c:pt idx="8">
                  <c:v>2275.5700000000002</c:v>
                </c:pt>
                <c:pt idx="9">
                  <c:v>2334.4299999999998</c:v>
                </c:pt>
                <c:pt idx="10">
                  <c:v>2394.5</c:v>
                </c:pt>
                <c:pt idx="11">
                  <c:v>2474.73</c:v>
                </c:pt>
                <c:pt idx="12">
                  <c:v>2557.63</c:v>
                </c:pt>
                <c:pt idx="13">
                  <c:v>2643.32</c:v>
                </c:pt>
                <c:pt idx="14">
                  <c:v>2731.88</c:v>
                </c:pt>
                <c:pt idx="15">
                  <c:v>2775.1</c:v>
                </c:pt>
                <c:pt idx="16">
                  <c:v>2850.97</c:v>
                </c:pt>
                <c:pt idx="17">
                  <c:v>2933.07</c:v>
                </c:pt>
              </c:numCache>
            </c:numRef>
          </c:val>
          <c:smooth val="0"/>
          <c:extLst>
            <c:ext xmlns:c16="http://schemas.microsoft.com/office/drawing/2014/chart" uri="{C3380CC4-5D6E-409C-BE32-E72D297353CC}">
              <c16:uniqueId val="{0000000E-D469-4AB6-B781-A5ECCF9D1840}"/>
            </c:ext>
          </c:extLst>
        </c:ser>
        <c:dLbls>
          <c:showLegendKey val="0"/>
          <c:showVal val="0"/>
          <c:showCatName val="0"/>
          <c:showSerName val="0"/>
          <c:showPercent val="0"/>
          <c:showBubbleSize val="0"/>
        </c:dLbls>
        <c:smooth val="0"/>
        <c:axId val="-1354782672"/>
        <c:axId val="-1013862672"/>
      </c:lineChart>
      <c:catAx>
        <c:axId val="-1354782672"/>
        <c:scaling>
          <c:orientation val="minMax"/>
        </c:scaling>
        <c:delete val="0"/>
        <c:axPos val="b"/>
        <c:numFmt formatCode="General" sourceLinked="0"/>
        <c:majorTickMark val="out"/>
        <c:minorTickMark val="none"/>
        <c:tickLblPos val="nextTo"/>
        <c:txPr>
          <a:bodyPr/>
          <a:lstStyle/>
          <a:p>
            <a:pPr>
              <a:defRPr sz="1100">
                <a:latin typeface="+mn-lt"/>
              </a:defRPr>
            </a:pPr>
            <a:endParaRPr lang="en-US"/>
          </a:p>
        </c:txPr>
        <c:crossAx val="-1013862672"/>
        <c:crosses val="autoZero"/>
        <c:auto val="1"/>
        <c:lblAlgn val="ctr"/>
        <c:lblOffset val="100"/>
        <c:noMultiLvlLbl val="0"/>
      </c:catAx>
      <c:valAx>
        <c:axId val="-1013862672"/>
        <c:scaling>
          <c:orientation val="minMax"/>
        </c:scaling>
        <c:delete val="0"/>
        <c:axPos val="l"/>
        <c:majorGridlines>
          <c:spPr>
            <a:ln>
              <a:solidFill>
                <a:srgbClr val="A5A5A5"/>
              </a:solidFill>
              <a:prstDash val="dash"/>
            </a:ln>
          </c:spPr>
        </c:majorGridlines>
        <c:title>
          <c:tx>
            <c:rich>
              <a:bodyPr/>
              <a:lstStyle/>
              <a:p>
                <a:pPr>
                  <a:defRPr sz="1100">
                    <a:latin typeface="+mn-lt"/>
                  </a:defRPr>
                </a:pPr>
                <a:r>
                  <a:rPr lang="en-AU" sz="1100">
                    <a:latin typeface="+mn-lt"/>
                  </a:rPr>
                  <a:t>Capacity (MW)</a:t>
                </a:r>
              </a:p>
            </c:rich>
          </c:tx>
          <c:overlay val="0"/>
        </c:title>
        <c:numFmt formatCode="_-* #,##0_-;\-* #,##0_-;_-* &quot;-&quot;??_-;_-@_-" sourceLinked="1"/>
        <c:majorTickMark val="out"/>
        <c:minorTickMark val="none"/>
        <c:tickLblPos val="nextTo"/>
        <c:txPr>
          <a:bodyPr/>
          <a:lstStyle/>
          <a:p>
            <a:pPr>
              <a:defRPr sz="1100">
                <a:latin typeface="+mn-lt"/>
              </a:defRPr>
            </a:pPr>
            <a:endParaRPr lang="en-US"/>
          </a:p>
        </c:txPr>
        <c:crossAx val="-1354782672"/>
        <c:crosses val="autoZero"/>
        <c:crossBetween val="midCat"/>
      </c:valAx>
      <c:spPr>
        <a:noFill/>
      </c:spPr>
    </c:plotArea>
    <c:legend>
      <c:legendPos val="b"/>
      <c:overlay val="0"/>
      <c:txPr>
        <a:bodyPr/>
        <a:lstStyle/>
        <a:p>
          <a:pPr>
            <a:defRPr sz="1100">
              <a:latin typeface="+mn-lt"/>
            </a:defRPr>
          </a:pPr>
          <a:endParaRPr lang="en-US"/>
        </a:p>
      </c:txPr>
    </c:legend>
    <c:plotVisOnly val="1"/>
    <c:dispBlanksAs val="gap"/>
    <c:showDLblsOverMax val="0"/>
  </c:chart>
  <c:spPr>
    <a:noFill/>
    <a:ln w="9525">
      <a:noFill/>
    </a:ln>
  </c:spPr>
  <c:txPr>
    <a:bodyPr/>
    <a:lstStyle/>
    <a:p>
      <a:pPr>
        <a:defRPr>
          <a:latin typeface="Arial Narrow"/>
          <a:ea typeface="Arial Narrow"/>
          <a:cs typeface="Arial Narrow"/>
        </a:defRPr>
      </a:pPr>
      <a:endParaRPr lang="en-US"/>
    </a:p>
  </c:txPr>
  <c:printSettings>
    <c:headerFooter/>
    <c:pageMargins b="0.75000000000000022" l="0.70000000000000018" r="0.70000000000000018" t="0.75000000000000022" header="0.3000000000000001" footer="0.300000000000000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'Small non-scheduled PV'!$B$12</c:f>
              <c:strCache>
                <c:ptCount val="1"/>
                <c:pt idx="0">
                  <c:v>Stong NSW1</c:v>
                </c:pt>
              </c:strCache>
            </c:strRef>
          </c:tx>
          <c:spPr>
            <a:ln>
              <a:solidFill>
                <a:srgbClr val="F04C3E"/>
              </a:solidFill>
              <a:prstDash val="lg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PV'!$C$12:$T$12</c:f>
              <c:numCache>
                <c:formatCode>_-* #,##0_-;\-* #,##0_-;_-* "-"??_-;_-@_-</c:formatCode>
                <c:ptCount val="18"/>
                <c:pt idx="0">
                  <c:v>260.91000000000003</c:v>
                </c:pt>
                <c:pt idx="1">
                  <c:v>323.62</c:v>
                </c:pt>
                <c:pt idx="2">
                  <c:v>385.03</c:v>
                </c:pt>
                <c:pt idx="3">
                  <c:v>445.8</c:v>
                </c:pt>
                <c:pt idx="4">
                  <c:v>505.48</c:v>
                </c:pt>
                <c:pt idx="5">
                  <c:v>563.07000000000005</c:v>
                </c:pt>
                <c:pt idx="6">
                  <c:v>616.66999999999996</c:v>
                </c:pt>
                <c:pt idx="7">
                  <c:v>667.66</c:v>
                </c:pt>
                <c:pt idx="8">
                  <c:v>716.85</c:v>
                </c:pt>
                <c:pt idx="9">
                  <c:v>767.2</c:v>
                </c:pt>
                <c:pt idx="10">
                  <c:v>796.04</c:v>
                </c:pt>
                <c:pt idx="11">
                  <c:v>828.91</c:v>
                </c:pt>
                <c:pt idx="12">
                  <c:v>843.34</c:v>
                </c:pt>
                <c:pt idx="13">
                  <c:v>861.12</c:v>
                </c:pt>
                <c:pt idx="14">
                  <c:v>879.91</c:v>
                </c:pt>
                <c:pt idx="15">
                  <c:v>898.51</c:v>
                </c:pt>
                <c:pt idx="16">
                  <c:v>942.66</c:v>
                </c:pt>
                <c:pt idx="17">
                  <c:v>986.82</c:v>
                </c:pt>
              </c:numCache>
            </c:numRef>
          </c:val>
          <c:smooth val="0"/>
          <c:extLst>
            <c:ext xmlns:c16="http://schemas.microsoft.com/office/drawing/2014/chart" uri="{C3380CC4-5D6E-409C-BE32-E72D297353CC}">
              <c16:uniqueId val="{00000000-D469-4AB6-B781-A5ECCF9D1840}"/>
            </c:ext>
          </c:extLst>
        </c:ser>
        <c:ser>
          <c:idx val="1"/>
          <c:order val="1"/>
          <c:tx>
            <c:strRef>
              <c:f>'Small non-scheduled PV'!$B$13</c:f>
              <c:strCache>
                <c:ptCount val="1"/>
                <c:pt idx="0">
                  <c:v>Stong QLD2</c:v>
                </c:pt>
              </c:strCache>
            </c:strRef>
          </c:tx>
          <c:spPr>
            <a:ln>
              <a:solidFill>
                <a:srgbClr val="00A3BB"/>
              </a:solidFill>
              <a:prstDash val="lg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PV'!$C$13:$T$13</c:f>
              <c:numCache>
                <c:formatCode>_-* #,##0_-;\-* #,##0_-;_-* "-"??_-;_-@_-</c:formatCode>
                <c:ptCount val="18"/>
                <c:pt idx="0">
                  <c:v>270.01</c:v>
                </c:pt>
                <c:pt idx="1">
                  <c:v>364.66</c:v>
                </c:pt>
                <c:pt idx="2">
                  <c:v>455.52</c:v>
                </c:pt>
                <c:pt idx="3">
                  <c:v>545.42999999999995</c:v>
                </c:pt>
                <c:pt idx="4">
                  <c:v>632.75</c:v>
                </c:pt>
                <c:pt idx="5">
                  <c:v>717.51</c:v>
                </c:pt>
                <c:pt idx="6">
                  <c:v>802.38</c:v>
                </c:pt>
                <c:pt idx="7">
                  <c:v>890.02</c:v>
                </c:pt>
                <c:pt idx="8">
                  <c:v>982.61</c:v>
                </c:pt>
                <c:pt idx="9">
                  <c:v>1081.77</c:v>
                </c:pt>
                <c:pt idx="10">
                  <c:v>1185.45</c:v>
                </c:pt>
                <c:pt idx="11">
                  <c:v>1294.68</c:v>
                </c:pt>
                <c:pt idx="12">
                  <c:v>1408.86</c:v>
                </c:pt>
                <c:pt idx="13">
                  <c:v>1525.06</c:v>
                </c:pt>
                <c:pt idx="14">
                  <c:v>1642.34</c:v>
                </c:pt>
                <c:pt idx="15">
                  <c:v>1755.11</c:v>
                </c:pt>
                <c:pt idx="16">
                  <c:v>1863.31</c:v>
                </c:pt>
                <c:pt idx="17">
                  <c:v>1968.11</c:v>
                </c:pt>
              </c:numCache>
            </c:numRef>
          </c:val>
          <c:smooth val="0"/>
          <c:extLst>
            <c:ext xmlns:c16="http://schemas.microsoft.com/office/drawing/2014/chart" uri="{C3380CC4-5D6E-409C-BE32-E72D297353CC}">
              <c16:uniqueId val="{00000001-D469-4AB6-B781-A5ECCF9D1840}"/>
            </c:ext>
          </c:extLst>
        </c:ser>
        <c:ser>
          <c:idx val="2"/>
          <c:order val="2"/>
          <c:tx>
            <c:strRef>
              <c:f>'Small non-scheduled PV'!$B$14</c:f>
              <c:strCache>
                <c:ptCount val="1"/>
                <c:pt idx="0">
                  <c:v>Stong SA</c:v>
                </c:pt>
              </c:strCache>
            </c:strRef>
          </c:tx>
          <c:spPr>
            <a:ln>
              <a:solidFill>
                <a:srgbClr val="FFD200"/>
              </a:solidFill>
              <a:prstDash val="lg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PV'!$C$14:$T$14</c:f>
              <c:numCache>
                <c:formatCode>_-* #,##0_-;\-* #,##0_-;_-* "-"??_-;_-@_-</c:formatCode>
                <c:ptCount val="18"/>
                <c:pt idx="0">
                  <c:v>79.290000000000006</c:v>
                </c:pt>
                <c:pt idx="1">
                  <c:v>105.11</c:v>
                </c:pt>
                <c:pt idx="2">
                  <c:v>129.19</c:v>
                </c:pt>
                <c:pt idx="3">
                  <c:v>152.4</c:v>
                </c:pt>
                <c:pt idx="4">
                  <c:v>175.59</c:v>
                </c:pt>
                <c:pt idx="5">
                  <c:v>197.95</c:v>
                </c:pt>
                <c:pt idx="6">
                  <c:v>218.85</c:v>
                </c:pt>
                <c:pt idx="7">
                  <c:v>239.49</c:v>
                </c:pt>
                <c:pt idx="8">
                  <c:v>260.08999999999997</c:v>
                </c:pt>
                <c:pt idx="9">
                  <c:v>281.37</c:v>
                </c:pt>
                <c:pt idx="10">
                  <c:v>287.7</c:v>
                </c:pt>
                <c:pt idx="11">
                  <c:v>302.79000000000002</c:v>
                </c:pt>
                <c:pt idx="12">
                  <c:v>319.88</c:v>
                </c:pt>
                <c:pt idx="13">
                  <c:v>338.5</c:v>
                </c:pt>
                <c:pt idx="14">
                  <c:v>357.81</c:v>
                </c:pt>
                <c:pt idx="15">
                  <c:v>377.12</c:v>
                </c:pt>
                <c:pt idx="16">
                  <c:v>396.53</c:v>
                </c:pt>
                <c:pt idx="17">
                  <c:v>416.16</c:v>
                </c:pt>
              </c:numCache>
            </c:numRef>
          </c:val>
          <c:smooth val="0"/>
          <c:extLst>
            <c:ext xmlns:c16="http://schemas.microsoft.com/office/drawing/2014/chart" uri="{C3380CC4-5D6E-409C-BE32-E72D297353CC}">
              <c16:uniqueId val="{00000002-D469-4AB6-B781-A5ECCF9D1840}"/>
            </c:ext>
          </c:extLst>
        </c:ser>
        <c:ser>
          <c:idx val="3"/>
          <c:order val="3"/>
          <c:tx>
            <c:strRef>
              <c:f>'Small non-scheduled PV'!$B$15</c:f>
              <c:strCache>
                <c:ptCount val="1"/>
                <c:pt idx="0">
                  <c:v>Stong TAS</c:v>
                </c:pt>
              </c:strCache>
            </c:strRef>
          </c:tx>
          <c:spPr>
            <a:ln>
              <a:solidFill>
                <a:srgbClr val="7F7E82"/>
              </a:solidFill>
              <a:prstDash val="lg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PV'!$C$15:$T$15</c:f>
              <c:numCache>
                <c:formatCode>_-* #,##0_-;\-* #,##0_-;_-* "-"??_-;_-@_-</c:formatCode>
                <c:ptCount val="18"/>
                <c:pt idx="0">
                  <c:v>11.84</c:v>
                </c:pt>
                <c:pt idx="1">
                  <c:v>13.41</c:v>
                </c:pt>
                <c:pt idx="2">
                  <c:v>14.86</c:v>
                </c:pt>
                <c:pt idx="3">
                  <c:v>26.45</c:v>
                </c:pt>
                <c:pt idx="4">
                  <c:v>37.78</c:v>
                </c:pt>
                <c:pt idx="5">
                  <c:v>46.98</c:v>
                </c:pt>
                <c:pt idx="6">
                  <c:v>55.41</c:v>
                </c:pt>
                <c:pt idx="7">
                  <c:v>54.86</c:v>
                </c:pt>
                <c:pt idx="8">
                  <c:v>54.31</c:v>
                </c:pt>
                <c:pt idx="9">
                  <c:v>53.76</c:v>
                </c:pt>
                <c:pt idx="10">
                  <c:v>53.23</c:v>
                </c:pt>
                <c:pt idx="11">
                  <c:v>52.69</c:v>
                </c:pt>
                <c:pt idx="12">
                  <c:v>52.17</c:v>
                </c:pt>
                <c:pt idx="13">
                  <c:v>51.65</c:v>
                </c:pt>
                <c:pt idx="14">
                  <c:v>51.13</c:v>
                </c:pt>
                <c:pt idx="15">
                  <c:v>50.62</c:v>
                </c:pt>
                <c:pt idx="16">
                  <c:v>51.71</c:v>
                </c:pt>
                <c:pt idx="17">
                  <c:v>52.85</c:v>
                </c:pt>
              </c:numCache>
            </c:numRef>
          </c:val>
          <c:smooth val="0"/>
          <c:extLst>
            <c:ext xmlns:c16="http://schemas.microsoft.com/office/drawing/2014/chart" uri="{C3380CC4-5D6E-409C-BE32-E72D297353CC}">
              <c16:uniqueId val="{00000003-D469-4AB6-B781-A5ECCF9D1840}"/>
            </c:ext>
          </c:extLst>
        </c:ser>
        <c:ser>
          <c:idx val="4"/>
          <c:order val="4"/>
          <c:tx>
            <c:strRef>
              <c:f>'Small non-scheduled PV'!$B$16</c:f>
              <c:strCache>
                <c:ptCount val="1"/>
                <c:pt idx="0">
                  <c:v>Stong VIC</c:v>
                </c:pt>
              </c:strCache>
            </c:strRef>
          </c:tx>
          <c:spPr>
            <a:ln>
              <a:solidFill>
                <a:srgbClr val="439639"/>
              </a:solidFill>
              <a:prstDash val="lg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PV'!$C$16:$T$16</c:f>
              <c:numCache>
                <c:formatCode>_-* #,##0_-;\-* #,##0_-;_-* "-"??_-;_-@_-</c:formatCode>
                <c:ptCount val="18"/>
                <c:pt idx="0">
                  <c:v>94.5</c:v>
                </c:pt>
                <c:pt idx="1">
                  <c:v>97.76</c:v>
                </c:pt>
                <c:pt idx="2">
                  <c:v>112.18</c:v>
                </c:pt>
                <c:pt idx="3">
                  <c:v>126.63</c:v>
                </c:pt>
                <c:pt idx="4">
                  <c:v>141.72999999999999</c:v>
                </c:pt>
                <c:pt idx="5">
                  <c:v>156.22</c:v>
                </c:pt>
                <c:pt idx="6">
                  <c:v>170.48</c:v>
                </c:pt>
                <c:pt idx="7">
                  <c:v>185.22</c:v>
                </c:pt>
                <c:pt idx="8">
                  <c:v>200.54</c:v>
                </c:pt>
                <c:pt idx="9">
                  <c:v>216.67</c:v>
                </c:pt>
                <c:pt idx="10">
                  <c:v>234.49</c:v>
                </c:pt>
                <c:pt idx="11">
                  <c:v>253.9</c:v>
                </c:pt>
                <c:pt idx="12">
                  <c:v>274.89</c:v>
                </c:pt>
                <c:pt idx="13">
                  <c:v>297.01</c:v>
                </c:pt>
                <c:pt idx="14">
                  <c:v>319.85000000000002</c:v>
                </c:pt>
                <c:pt idx="15">
                  <c:v>342.64</c:v>
                </c:pt>
                <c:pt idx="16">
                  <c:v>365.39</c:v>
                </c:pt>
                <c:pt idx="17">
                  <c:v>388.05</c:v>
                </c:pt>
              </c:numCache>
            </c:numRef>
          </c:val>
          <c:smooth val="0"/>
          <c:extLst>
            <c:ext xmlns:c16="http://schemas.microsoft.com/office/drawing/2014/chart" uri="{C3380CC4-5D6E-409C-BE32-E72D297353CC}">
              <c16:uniqueId val="{00000004-D469-4AB6-B781-A5ECCF9D1840}"/>
            </c:ext>
          </c:extLst>
        </c:ser>
        <c:ser>
          <c:idx val="5"/>
          <c:order val="5"/>
          <c:tx>
            <c:strRef>
              <c:f>'Small non-scheduled PV'!$B$17</c:f>
              <c:strCache>
                <c:ptCount val="1"/>
                <c:pt idx="0">
                  <c:v>Neutral NSW1</c:v>
                </c:pt>
              </c:strCache>
            </c:strRef>
          </c:tx>
          <c:spPr>
            <a:ln w="22225">
              <a:solidFill>
                <a:srgbClr val="F04C3E"/>
              </a:solidFill>
              <a:prstDash val="solid"/>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PV'!$C$17:$T$17</c:f>
              <c:numCache>
                <c:formatCode>_-* #,##0_-;\-* #,##0_-;_-* "-"??_-;_-@_-</c:formatCode>
                <c:ptCount val="18"/>
                <c:pt idx="0">
                  <c:v>260.42</c:v>
                </c:pt>
                <c:pt idx="1">
                  <c:v>321.89999999999998</c:v>
                </c:pt>
                <c:pt idx="2">
                  <c:v>381.15</c:v>
                </c:pt>
                <c:pt idx="3">
                  <c:v>438.98</c:v>
                </c:pt>
                <c:pt idx="4">
                  <c:v>495.44</c:v>
                </c:pt>
                <c:pt idx="5">
                  <c:v>549.61</c:v>
                </c:pt>
                <c:pt idx="6">
                  <c:v>601.20000000000005</c:v>
                </c:pt>
                <c:pt idx="7">
                  <c:v>651.07000000000005</c:v>
                </c:pt>
                <c:pt idx="8">
                  <c:v>699.62</c:v>
                </c:pt>
                <c:pt idx="9">
                  <c:v>747.39</c:v>
                </c:pt>
                <c:pt idx="10">
                  <c:v>767.33</c:v>
                </c:pt>
                <c:pt idx="11">
                  <c:v>777.83</c:v>
                </c:pt>
                <c:pt idx="12">
                  <c:v>788.82</c:v>
                </c:pt>
                <c:pt idx="13">
                  <c:v>800.4</c:v>
                </c:pt>
                <c:pt idx="14">
                  <c:v>812.65</c:v>
                </c:pt>
                <c:pt idx="15">
                  <c:v>825.01</c:v>
                </c:pt>
                <c:pt idx="16">
                  <c:v>837.45</c:v>
                </c:pt>
                <c:pt idx="17">
                  <c:v>849.98</c:v>
                </c:pt>
              </c:numCache>
            </c:numRef>
          </c:val>
          <c:smooth val="0"/>
          <c:extLst>
            <c:ext xmlns:c16="http://schemas.microsoft.com/office/drawing/2014/chart" uri="{C3380CC4-5D6E-409C-BE32-E72D297353CC}">
              <c16:uniqueId val="{00000005-D469-4AB6-B781-A5ECCF9D1840}"/>
            </c:ext>
          </c:extLst>
        </c:ser>
        <c:ser>
          <c:idx val="6"/>
          <c:order val="6"/>
          <c:tx>
            <c:strRef>
              <c:f>'Small non-scheduled PV'!$B$18</c:f>
              <c:strCache>
                <c:ptCount val="1"/>
                <c:pt idx="0">
                  <c:v>Neutral QLD2</c:v>
                </c:pt>
              </c:strCache>
            </c:strRef>
          </c:tx>
          <c:spPr>
            <a:ln w="22225">
              <a:solidFill>
                <a:srgbClr val="00A3BB"/>
              </a:solidFill>
              <a:prstDash val="solid"/>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PV'!$C$18:$T$18</c:f>
              <c:numCache>
                <c:formatCode>_-* #,##0_-;\-* #,##0_-;_-* "-"??_-;_-@_-</c:formatCode>
                <c:ptCount val="18"/>
                <c:pt idx="0">
                  <c:v>266.27999999999997</c:v>
                </c:pt>
                <c:pt idx="1">
                  <c:v>355.72</c:v>
                </c:pt>
                <c:pt idx="2">
                  <c:v>439.98</c:v>
                </c:pt>
                <c:pt idx="3">
                  <c:v>520.48</c:v>
                </c:pt>
                <c:pt idx="4">
                  <c:v>597.97</c:v>
                </c:pt>
                <c:pt idx="5">
                  <c:v>671.71</c:v>
                </c:pt>
                <c:pt idx="6">
                  <c:v>747.57</c:v>
                </c:pt>
                <c:pt idx="7">
                  <c:v>826.82</c:v>
                </c:pt>
                <c:pt idx="8">
                  <c:v>909.74</c:v>
                </c:pt>
                <c:pt idx="9">
                  <c:v>996.02</c:v>
                </c:pt>
                <c:pt idx="10">
                  <c:v>1085.79</c:v>
                </c:pt>
                <c:pt idx="11">
                  <c:v>1177.79</c:v>
                </c:pt>
                <c:pt idx="12">
                  <c:v>1272.98</c:v>
                </c:pt>
                <c:pt idx="13">
                  <c:v>1371.55</c:v>
                </c:pt>
                <c:pt idx="14">
                  <c:v>1474.67</c:v>
                </c:pt>
                <c:pt idx="15">
                  <c:v>1579.08</c:v>
                </c:pt>
                <c:pt idx="16">
                  <c:v>1684.88</c:v>
                </c:pt>
                <c:pt idx="17">
                  <c:v>1792.02</c:v>
                </c:pt>
              </c:numCache>
            </c:numRef>
          </c:val>
          <c:smooth val="0"/>
          <c:extLst>
            <c:ext xmlns:c16="http://schemas.microsoft.com/office/drawing/2014/chart" uri="{C3380CC4-5D6E-409C-BE32-E72D297353CC}">
              <c16:uniqueId val="{00000006-D469-4AB6-B781-A5ECCF9D1840}"/>
            </c:ext>
          </c:extLst>
        </c:ser>
        <c:ser>
          <c:idx val="7"/>
          <c:order val="7"/>
          <c:tx>
            <c:strRef>
              <c:f>'Small non-scheduled PV'!$B$19</c:f>
              <c:strCache>
                <c:ptCount val="1"/>
                <c:pt idx="0">
                  <c:v>Neutral SA</c:v>
                </c:pt>
              </c:strCache>
            </c:strRef>
          </c:tx>
          <c:spPr>
            <a:ln w="22225">
              <a:solidFill>
                <a:srgbClr val="FFD200"/>
              </a:solidFill>
              <a:prstDash val="solid"/>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PV'!$C$19:$T$19</c:f>
              <c:numCache>
                <c:formatCode>_-* #,##0_-;\-* #,##0_-;_-* "-"??_-;_-@_-</c:formatCode>
                <c:ptCount val="18"/>
                <c:pt idx="0">
                  <c:v>80.28</c:v>
                </c:pt>
                <c:pt idx="1">
                  <c:v>106.23</c:v>
                </c:pt>
                <c:pt idx="2">
                  <c:v>129.82</c:v>
                </c:pt>
                <c:pt idx="3">
                  <c:v>151.97999999999999</c:v>
                </c:pt>
                <c:pt idx="4">
                  <c:v>173.67</c:v>
                </c:pt>
                <c:pt idx="5">
                  <c:v>194.76</c:v>
                </c:pt>
                <c:pt idx="6">
                  <c:v>215.56</c:v>
                </c:pt>
                <c:pt idx="7">
                  <c:v>237.03</c:v>
                </c:pt>
                <c:pt idx="8">
                  <c:v>258.83999999999997</c:v>
                </c:pt>
                <c:pt idx="9">
                  <c:v>280.54000000000002</c:v>
                </c:pt>
                <c:pt idx="10">
                  <c:v>287.58</c:v>
                </c:pt>
                <c:pt idx="11">
                  <c:v>302.20999999999998</c:v>
                </c:pt>
                <c:pt idx="12">
                  <c:v>317.27</c:v>
                </c:pt>
                <c:pt idx="13">
                  <c:v>332.85</c:v>
                </c:pt>
                <c:pt idx="14">
                  <c:v>349.04</c:v>
                </c:pt>
                <c:pt idx="15">
                  <c:v>365.3</c:v>
                </c:pt>
                <c:pt idx="16">
                  <c:v>381.66</c:v>
                </c:pt>
                <c:pt idx="17">
                  <c:v>398.12</c:v>
                </c:pt>
              </c:numCache>
            </c:numRef>
          </c:val>
          <c:smooth val="0"/>
          <c:extLst>
            <c:ext xmlns:c16="http://schemas.microsoft.com/office/drawing/2014/chart" uri="{C3380CC4-5D6E-409C-BE32-E72D297353CC}">
              <c16:uniqueId val="{00000007-D469-4AB6-B781-A5ECCF9D1840}"/>
            </c:ext>
          </c:extLst>
        </c:ser>
        <c:ser>
          <c:idx val="8"/>
          <c:order val="8"/>
          <c:tx>
            <c:strRef>
              <c:f>'Small non-scheduled PV'!$B$20</c:f>
              <c:strCache>
                <c:ptCount val="1"/>
                <c:pt idx="0">
                  <c:v>Neutral TAS</c:v>
                </c:pt>
              </c:strCache>
            </c:strRef>
          </c:tx>
          <c:spPr>
            <a:ln w="22225">
              <a:solidFill>
                <a:srgbClr val="7F7E82"/>
              </a:solidFill>
              <a:prstDash val="solid"/>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PV'!$C$20:$T$20</c:f>
              <c:numCache>
                <c:formatCode>_-* #,##0_-;\-* #,##0_-;_-* "-"??_-;_-@_-</c:formatCode>
                <c:ptCount val="18"/>
                <c:pt idx="0">
                  <c:v>12.13</c:v>
                </c:pt>
                <c:pt idx="1">
                  <c:v>13.77</c:v>
                </c:pt>
                <c:pt idx="2">
                  <c:v>25.94</c:v>
                </c:pt>
                <c:pt idx="3">
                  <c:v>37.44</c:v>
                </c:pt>
                <c:pt idx="4">
                  <c:v>48.73</c:v>
                </c:pt>
                <c:pt idx="5">
                  <c:v>58.15</c:v>
                </c:pt>
                <c:pt idx="6">
                  <c:v>67.489999999999995</c:v>
                </c:pt>
                <c:pt idx="7">
                  <c:v>78.7</c:v>
                </c:pt>
                <c:pt idx="8">
                  <c:v>90.25</c:v>
                </c:pt>
                <c:pt idx="9">
                  <c:v>101.94</c:v>
                </c:pt>
                <c:pt idx="10">
                  <c:v>100.92</c:v>
                </c:pt>
                <c:pt idx="11">
                  <c:v>99.91</c:v>
                </c:pt>
                <c:pt idx="12">
                  <c:v>98.91</c:v>
                </c:pt>
                <c:pt idx="13">
                  <c:v>97.92</c:v>
                </c:pt>
                <c:pt idx="14">
                  <c:v>96.94</c:v>
                </c:pt>
                <c:pt idx="15">
                  <c:v>95.97</c:v>
                </c:pt>
                <c:pt idx="16">
                  <c:v>95.01</c:v>
                </c:pt>
                <c:pt idx="17">
                  <c:v>94.06</c:v>
                </c:pt>
              </c:numCache>
            </c:numRef>
          </c:val>
          <c:smooth val="0"/>
          <c:extLst>
            <c:ext xmlns:c16="http://schemas.microsoft.com/office/drawing/2014/chart" uri="{C3380CC4-5D6E-409C-BE32-E72D297353CC}">
              <c16:uniqueId val="{00000008-D469-4AB6-B781-A5ECCF9D1840}"/>
            </c:ext>
          </c:extLst>
        </c:ser>
        <c:ser>
          <c:idx val="9"/>
          <c:order val="9"/>
          <c:tx>
            <c:strRef>
              <c:f>'Small non-scheduled PV'!$B$21</c:f>
              <c:strCache>
                <c:ptCount val="1"/>
                <c:pt idx="0">
                  <c:v>Neutral VIC</c:v>
                </c:pt>
              </c:strCache>
            </c:strRef>
          </c:tx>
          <c:spPr>
            <a:ln w="22225">
              <a:solidFill>
                <a:srgbClr val="439639"/>
              </a:solidFill>
              <a:prstDash val="solid"/>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PV'!$C$21:$T$21</c:f>
              <c:numCache>
                <c:formatCode>_-* #,##0_-;\-* #,##0_-;_-* "-"??_-;_-@_-</c:formatCode>
                <c:ptCount val="18"/>
                <c:pt idx="0">
                  <c:v>94.91</c:v>
                </c:pt>
                <c:pt idx="1">
                  <c:v>98.16</c:v>
                </c:pt>
                <c:pt idx="2">
                  <c:v>111.95</c:v>
                </c:pt>
                <c:pt idx="3">
                  <c:v>125.04</c:v>
                </c:pt>
                <c:pt idx="4">
                  <c:v>137.94999999999999</c:v>
                </c:pt>
                <c:pt idx="5">
                  <c:v>150.43</c:v>
                </c:pt>
                <c:pt idx="6">
                  <c:v>163.49</c:v>
                </c:pt>
                <c:pt idx="7">
                  <c:v>177.86</c:v>
                </c:pt>
                <c:pt idx="8">
                  <c:v>193.34</c:v>
                </c:pt>
                <c:pt idx="9">
                  <c:v>209.62</c:v>
                </c:pt>
                <c:pt idx="10">
                  <c:v>226.84</c:v>
                </c:pt>
                <c:pt idx="11">
                  <c:v>244.66</c:v>
                </c:pt>
                <c:pt idx="12">
                  <c:v>263.10000000000002</c:v>
                </c:pt>
                <c:pt idx="13">
                  <c:v>282.14</c:v>
                </c:pt>
                <c:pt idx="14">
                  <c:v>302.01</c:v>
                </c:pt>
                <c:pt idx="15">
                  <c:v>322.07</c:v>
                </c:pt>
                <c:pt idx="16">
                  <c:v>342.37</c:v>
                </c:pt>
                <c:pt idx="17">
                  <c:v>362.9</c:v>
                </c:pt>
              </c:numCache>
            </c:numRef>
          </c:val>
          <c:smooth val="0"/>
          <c:extLst>
            <c:ext xmlns:c16="http://schemas.microsoft.com/office/drawing/2014/chart" uri="{C3380CC4-5D6E-409C-BE32-E72D297353CC}">
              <c16:uniqueId val="{00000009-D469-4AB6-B781-A5ECCF9D1840}"/>
            </c:ext>
          </c:extLst>
        </c:ser>
        <c:ser>
          <c:idx val="10"/>
          <c:order val="10"/>
          <c:tx>
            <c:strRef>
              <c:f>'Small non-scheduled PV'!$B$22</c:f>
              <c:strCache>
                <c:ptCount val="1"/>
                <c:pt idx="0">
                  <c:v>Weak NSW1</c:v>
                </c:pt>
              </c:strCache>
            </c:strRef>
          </c:tx>
          <c:spPr>
            <a:ln>
              <a:solidFill>
                <a:srgbClr val="F04C3E"/>
              </a:solidFill>
              <a:prstDash val="sys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PV'!$C$22:$T$22</c:f>
              <c:numCache>
                <c:formatCode>_-* #,##0_-;\-* #,##0_-;_-* "-"??_-;_-@_-</c:formatCode>
                <c:ptCount val="18"/>
                <c:pt idx="0">
                  <c:v>247.08</c:v>
                </c:pt>
                <c:pt idx="1">
                  <c:v>298.7</c:v>
                </c:pt>
                <c:pt idx="2">
                  <c:v>348.54</c:v>
                </c:pt>
                <c:pt idx="3">
                  <c:v>397.3</c:v>
                </c:pt>
                <c:pt idx="4">
                  <c:v>445.22</c:v>
                </c:pt>
                <c:pt idx="5">
                  <c:v>491.72</c:v>
                </c:pt>
                <c:pt idx="6">
                  <c:v>536.26</c:v>
                </c:pt>
                <c:pt idx="7">
                  <c:v>579.13</c:v>
                </c:pt>
                <c:pt idx="8">
                  <c:v>619.01</c:v>
                </c:pt>
                <c:pt idx="9">
                  <c:v>658.36</c:v>
                </c:pt>
                <c:pt idx="10">
                  <c:v>660.55</c:v>
                </c:pt>
                <c:pt idx="11">
                  <c:v>663.14</c:v>
                </c:pt>
                <c:pt idx="12">
                  <c:v>665.91</c:v>
                </c:pt>
                <c:pt idx="13">
                  <c:v>659.25</c:v>
                </c:pt>
                <c:pt idx="14">
                  <c:v>652.66</c:v>
                </c:pt>
                <c:pt idx="15">
                  <c:v>646.13</c:v>
                </c:pt>
                <c:pt idx="16">
                  <c:v>647.70000000000005</c:v>
                </c:pt>
                <c:pt idx="17">
                  <c:v>649.37</c:v>
                </c:pt>
              </c:numCache>
            </c:numRef>
          </c:val>
          <c:smooth val="0"/>
          <c:extLst>
            <c:ext xmlns:c16="http://schemas.microsoft.com/office/drawing/2014/chart" uri="{C3380CC4-5D6E-409C-BE32-E72D297353CC}">
              <c16:uniqueId val="{0000000A-D469-4AB6-B781-A5ECCF9D1840}"/>
            </c:ext>
          </c:extLst>
        </c:ser>
        <c:ser>
          <c:idx val="11"/>
          <c:order val="11"/>
          <c:tx>
            <c:strRef>
              <c:f>'Small non-scheduled PV'!$B$23</c:f>
              <c:strCache>
                <c:ptCount val="1"/>
                <c:pt idx="0">
                  <c:v>Weak QLD2</c:v>
                </c:pt>
              </c:strCache>
            </c:strRef>
          </c:tx>
          <c:spPr>
            <a:ln>
              <a:solidFill>
                <a:srgbClr val="00A3BB"/>
              </a:solidFill>
              <a:prstDash val="sys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PV'!$C$23:$T$23</c:f>
              <c:numCache>
                <c:formatCode>_-* #,##0_-;\-* #,##0_-;_-* "-"??_-;_-@_-</c:formatCode>
                <c:ptCount val="18"/>
                <c:pt idx="0">
                  <c:v>242.58</c:v>
                </c:pt>
                <c:pt idx="1">
                  <c:v>313.63</c:v>
                </c:pt>
                <c:pt idx="2">
                  <c:v>379.43</c:v>
                </c:pt>
                <c:pt idx="3">
                  <c:v>442.85</c:v>
                </c:pt>
                <c:pt idx="4">
                  <c:v>503.4</c:v>
                </c:pt>
                <c:pt idx="5">
                  <c:v>549.99</c:v>
                </c:pt>
                <c:pt idx="6">
                  <c:v>609.47</c:v>
                </c:pt>
                <c:pt idx="7">
                  <c:v>672.58</c:v>
                </c:pt>
                <c:pt idx="8">
                  <c:v>738.51</c:v>
                </c:pt>
                <c:pt idx="9">
                  <c:v>808.81</c:v>
                </c:pt>
                <c:pt idx="10">
                  <c:v>885.91</c:v>
                </c:pt>
                <c:pt idx="11">
                  <c:v>968.86</c:v>
                </c:pt>
                <c:pt idx="12">
                  <c:v>1053.98</c:v>
                </c:pt>
                <c:pt idx="13">
                  <c:v>1139.8900000000001</c:v>
                </c:pt>
                <c:pt idx="14">
                  <c:v>1226.19</c:v>
                </c:pt>
                <c:pt idx="15">
                  <c:v>1310.69</c:v>
                </c:pt>
                <c:pt idx="16">
                  <c:v>1393.32</c:v>
                </c:pt>
                <c:pt idx="17">
                  <c:v>1476.33</c:v>
                </c:pt>
              </c:numCache>
            </c:numRef>
          </c:val>
          <c:smooth val="0"/>
          <c:extLst>
            <c:ext xmlns:c16="http://schemas.microsoft.com/office/drawing/2014/chart" uri="{C3380CC4-5D6E-409C-BE32-E72D297353CC}">
              <c16:uniqueId val="{0000000B-D469-4AB6-B781-A5ECCF9D1840}"/>
            </c:ext>
          </c:extLst>
        </c:ser>
        <c:ser>
          <c:idx val="12"/>
          <c:order val="12"/>
          <c:tx>
            <c:strRef>
              <c:f>'Small non-scheduled PV'!$B$24</c:f>
              <c:strCache>
                <c:ptCount val="1"/>
                <c:pt idx="0">
                  <c:v>Weak SA</c:v>
                </c:pt>
              </c:strCache>
            </c:strRef>
          </c:tx>
          <c:spPr>
            <a:ln>
              <a:solidFill>
                <a:srgbClr val="FFD200"/>
              </a:solidFill>
              <a:prstDash val="sys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PV'!$C$24:$T$24</c:f>
              <c:numCache>
                <c:formatCode>_-* #,##0_-;\-* #,##0_-;_-* "-"??_-;_-@_-</c:formatCode>
                <c:ptCount val="18"/>
                <c:pt idx="0">
                  <c:v>73.37</c:v>
                </c:pt>
                <c:pt idx="1">
                  <c:v>81.23</c:v>
                </c:pt>
                <c:pt idx="2">
                  <c:v>99.27</c:v>
                </c:pt>
                <c:pt idx="3">
                  <c:v>116.32</c:v>
                </c:pt>
                <c:pt idx="4">
                  <c:v>133.12</c:v>
                </c:pt>
                <c:pt idx="5">
                  <c:v>149.08000000000001</c:v>
                </c:pt>
                <c:pt idx="6">
                  <c:v>157</c:v>
                </c:pt>
                <c:pt idx="7">
                  <c:v>164.68</c:v>
                </c:pt>
                <c:pt idx="8">
                  <c:v>163.03</c:v>
                </c:pt>
                <c:pt idx="9">
                  <c:v>161.4</c:v>
                </c:pt>
                <c:pt idx="10">
                  <c:v>159.79</c:v>
                </c:pt>
                <c:pt idx="11">
                  <c:v>158.19</c:v>
                </c:pt>
                <c:pt idx="12">
                  <c:v>156.61000000000001</c:v>
                </c:pt>
                <c:pt idx="13">
                  <c:v>155.04</c:v>
                </c:pt>
                <c:pt idx="14">
                  <c:v>153.49</c:v>
                </c:pt>
                <c:pt idx="15">
                  <c:v>151.96</c:v>
                </c:pt>
                <c:pt idx="16">
                  <c:v>150.44</c:v>
                </c:pt>
                <c:pt idx="17">
                  <c:v>148.93</c:v>
                </c:pt>
              </c:numCache>
            </c:numRef>
          </c:val>
          <c:smooth val="0"/>
          <c:extLst>
            <c:ext xmlns:c16="http://schemas.microsoft.com/office/drawing/2014/chart" uri="{C3380CC4-5D6E-409C-BE32-E72D297353CC}">
              <c16:uniqueId val="{0000000C-D469-4AB6-B781-A5ECCF9D1840}"/>
            </c:ext>
          </c:extLst>
        </c:ser>
        <c:ser>
          <c:idx val="13"/>
          <c:order val="13"/>
          <c:tx>
            <c:strRef>
              <c:f>'Small non-scheduled PV'!$B$25</c:f>
              <c:strCache>
                <c:ptCount val="1"/>
                <c:pt idx="0">
                  <c:v>Weak TAS</c:v>
                </c:pt>
              </c:strCache>
            </c:strRef>
          </c:tx>
          <c:spPr>
            <a:ln>
              <a:solidFill>
                <a:srgbClr val="7F7E82"/>
              </a:solidFill>
              <a:prstDash val="sys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PV'!$C$25:$T$25</c:f>
              <c:numCache>
                <c:formatCode>_-* #,##0_-;\-* #,##0_-;_-* "-"??_-;_-@_-</c:formatCode>
                <c:ptCount val="18"/>
                <c:pt idx="0">
                  <c:v>9.5</c:v>
                </c:pt>
                <c:pt idx="1">
                  <c:v>9.41</c:v>
                </c:pt>
                <c:pt idx="2">
                  <c:v>9.31</c:v>
                </c:pt>
                <c:pt idx="3">
                  <c:v>9.2200000000000006</c:v>
                </c:pt>
                <c:pt idx="4">
                  <c:v>9.1300000000000008</c:v>
                </c:pt>
                <c:pt idx="5">
                  <c:v>9.0399999999999991</c:v>
                </c:pt>
                <c:pt idx="6">
                  <c:v>8.9499999999999993</c:v>
                </c:pt>
                <c:pt idx="7">
                  <c:v>8.86</c:v>
                </c:pt>
                <c:pt idx="8">
                  <c:v>8.77</c:v>
                </c:pt>
                <c:pt idx="9">
                  <c:v>8.68</c:v>
                </c:pt>
                <c:pt idx="10">
                  <c:v>8.6</c:v>
                </c:pt>
                <c:pt idx="11">
                  <c:v>8.51</c:v>
                </c:pt>
                <c:pt idx="12">
                  <c:v>8.42</c:v>
                </c:pt>
                <c:pt idx="13">
                  <c:v>8.34</c:v>
                </c:pt>
                <c:pt idx="14">
                  <c:v>8.26</c:v>
                </c:pt>
                <c:pt idx="15">
                  <c:v>8.17</c:v>
                </c:pt>
                <c:pt idx="16">
                  <c:v>8.09</c:v>
                </c:pt>
                <c:pt idx="17">
                  <c:v>8.01</c:v>
                </c:pt>
              </c:numCache>
            </c:numRef>
          </c:val>
          <c:smooth val="0"/>
          <c:extLst>
            <c:ext xmlns:c16="http://schemas.microsoft.com/office/drawing/2014/chart" uri="{C3380CC4-5D6E-409C-BE32-E72D297353CC}">
              <c16:uniqueId val="{0000000D-D469-4AB6-B781-A5ECCF9D1840}"/>
            </c:ext>
          </c:extLst>
        </c:ser>
        <c:ser>
          <c:idx val="14"/>
          <c:order val="14"/>
          <c:tx>
            <c:strRef>
              <c:f>'Small non-scheduled PV'!$B$26</c:f>
              <c:strCache>
                <c:ptCount val="1"/>
                <c:pt idx="0">
                  <c:v>Weak VIC</c:v>
                </c:pt>
              </c:strCache>
            </c:strRef>
          </c:tx>
          <c:spPr>
            <a:ln>
              <a:solidFill>
                <a:srgbClr val="439639"/>
              </a:solidFill>
              <a:prstDash val="sysDash"/>
            </a:ln>
          </c:spPr>
          <c:marker>
            <c:symbol val="none"/>
          </c:marker>
          <c:cat>
            <c:strRef>
              <c:f>'Small non-scheduled PV'!$C$10:$T$10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'Small non-scheduled PV'!$C$26:$T$26</c:f>
              <c:numCache>
                <c:formatCode>_-* #,##0_-;\-* #,##0_-;_-* "-"??_-;_-@_-</c:formatCode>
                <c:ptCount val="18"/>
                <c:pt idx="0">
                  <c:v>93.37</c:v>
                </c:pt>
                <c:pt idx="1">
                  <c:v>96.14</c:v>
                </c:pt>
                <c:pt idx="2">
                  <c:v>95.18</c:v>
                </c:pt>
                <c:pt idx="3">
                  <c:v>103.8</c:v>
                </c:pt>
                <c:pt idx="4">
                  <c:v>112.16</c:v>
                </c:pt>
                <c:pt idx="5">
                  <c:v>120.51</c:v>
                </c:pt>
                <c:pt idx="6">
                  <c:v>119.31</c:v>
                </c:pt>
                <c:pt idx="7">
                  <c:v>121.94</c:v>
                </c:pt>
                <c:pt idx="8">
                  <c:v>124.73</c:v>
                </c:pt>
                <c:pt idx="9">
                  <c:v>139.66999999999999</c:v>
                </c:pt>
                <c:pt idx="10">
                  <c:v>155.26</c:v>
                </c:pt>
                <c:pt idx="11">
                  <c:v>171.55</c:v>
                </c:pt>
                <c:pt idx="12">
                  <c:v>188.05</c:v>
                </c:pt>
                <c:pt idx="13">
                  <c:v>204.77</c:v>
                </c:pt>
                <c:pt idx="14">
                  <c:v>221.66</c:v>
                </c:pt>
                <c:pt idx="15">
                  <c:v>238.77</c:v>
                </c:pt>
                <c:pt idx="16">
                  <c:v>256.17</c:v>
                </c:pt>
                <c:pt idx="17">
                  <c:v>273.92</c:v>
                </c:pt>
              </c:numCache>
            </c:numRef>
          </c:val>
          <c:smooth val="0"/>
          <c:extLst>
            <c:ext xmlns:c16="http://schemas.microsoft.com/office/drawing/2014/chart" uri="{C3380CC4-5D6E-409C-BE32-E72D297353CC}">
              <c16:uniqueId val="{0000000E-D469-4AB6-B781-A5ECCF9D1840}"/>
            </c:ext>
          </c:extLst>
        </c:ser>
        <c:dLbls>
          <c:showLegendKey val="0"/>
          <c:showVal val="0"/>
          <c:showCatName val="0"/>
          <c:showSerName val="0"/>
          <c:showPercent val="0"/>
          <c:showBubbleSize val="0"/>
        </c:dLbls>
        <c:smooth val="0"/>
        <c:axId val="-1013865936"/>
        <c:axId val="-1013858320"/>
      </c:lineChart>
      <c:catAx>
        <c:axId val="-1013865936"/>
        <c:scaling>
          <c:orientation val="minMax"/>
        </c:scaling>
        <c:delete val="0"/>
        <c:axPos val="b"/>
        <c:numFmt formatCode="General" sourceLinked="0"/>
        <c:majorTickMark val="out"/>
        <c:minorTickMark val="none"/>
        <c:tickLblPos val="nextTo"/>
        <c:txPr>
          <a:bodyPr/>
          <a:lstStyle/>
          <a:p>
            <a:pPr>
              <a:defRPr sz="1100">
                <a:latin typeface="+mn-lt"/>
              </a:defRPr>
            </a:pPr>
            <a:endParaRPr lang="en-US"/>
          </a:p>
        </c:txPr>
        <c:crossAx val="-1013858320"/>
        <c:crosses val="autoZero"/>
        <c:auto val="1"/>
        <c:lblAlgn val="ctr"/>
        <c:lblOffset val="100"/>
        <c:noMultiLvlLbl val="0"/>
      </c:catAx>
      <c:valAx>
        <c:axId val="-1013858320"/>
        <c:scaling>
          <c:orientation val="minMax"/>
        </c:scaling>
        <c:delete val="0"/>
        <c:axPos val="l"/>
        <c:majorGridlines>
          <c:spPr>
            <a:ln>
              <a:solidFill>
                <a:srgbClr val="A5A5A5"/>
              </a:solidFill>
              <a:prstDash val="dash"/>
            </a:ln>
          </c:spPr>
        </c:majorGridlines>
        <c:title>
          <c:tx>
            <c:rich>
              <a:bodyPr/>
              <a:lstStyle/>
              <a:p>
                <a:pPr>
                  <a:defRPr sz="1100">
                    <a:latin typeface="+mn-lt"/>
                  </a:defRPr>
                </a:pPr>
                <a:r>
                  <a:rPr lang="en-AU" sz="1100">
                    <a:latin typeface="+mn-lt"/>
                  </a:rPr>
                  <a:t>Capacity (MW)</a:t>
                </a:r>
              </a:p>
            </c:rich>
          </c:tx>
          <c:overlay val="0"/>
        </c:title>
        <c:numFmt formatCode="_-* #,##0_-;\-* #,##0_-;_-* &quot;-&quot;??_-;_-@_-" sourceLinked="1"/>
        <c:majorTickMark val="out"/>
        <c:minorTickMark val="none"/>
        <c:tickLblPos val="nextTo"/>
        <c:txPr>
          <a:bodyPr/>
          <a:lstStyle/>
          <a:p>
            <a:pPr>
              <a:defRPr sz="1100">
                <a:latin typeface="+mn-lt"/>
              </a:defRPr>
            </a:pPr>
            <a:endParaRPr lang="en-US"/>
          </a:p>
        </c:txPr>
        <c:crossAx val="-1013865936"/>
        <c:crosses val="autoZero"/>
        <c:crossBetween val="midCat"/>
      </c:valAx>
      <c:spPr>
        <a:noFill/>
      </c:spPr>
    </c:plotArea>
    <c:legend>
      <c:legendPos val="b"/>
      <c:overlay val="0"/>
      <c:txPr>
        <a:bodyPr/>
        <a:lstStyle/>
        <a:p>
          <a:pPr>
            <a:defRPr sz="1100">
              <a:latin typeface="+mn-lt"/>
            </a:defRPr>
          </a:pPr>
          <a:endParaRPr lang="en-US"/>
        </a:p>
      </c:txPr>
    </c:legend>
    <c:plotVisOnly val="1"/>
    <c:dispBlanksAs val="gap"/>
    <c:showDLblsOverMax val="0"/>
  </c:chart>
  <c:spPr>
    <a:noFill/>
    <a:ln w="9525">
      <a:noFill/>
    </a:ln>
  </c:spPr>
  <c:txPr>
    <a:bodyPr/>
    <a:lstStyle/>
    <a:p>
      <a:pPr>
        <a:defRPr>
          <a:latin typeface="Arial Narrow"/>
          <a:ea typeface="Arial Narrow"/>
          <a:cs typeface="Arial Narrow"/>
        </a:defRPr>
      </a:pPr>
      <a:endParaRPr lang="en-US"/>
    </a:p>
  </c:txPr>
  <c:printSettings>
    <c:headerFooter/>
    <c:pageMargins b="0.75000000000000022" l="0.70000000000000018" r="0.70000000000000018" t="0.75000000000000022" header="0.3000000000000001" footer="0.300000000000000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'Battery storage'!$B$12</c:f>
              <c:strCache>
                <c:ptCount val="1"/>
                <c:pt idx="0">
                  <c:v>Stong NSW</c:v>
                </c:pt>
              </c:strCache>
            </c:strRef>
          </c:tx>
          <c:spPr>
            <a:ln>
              <a:solidFill>
                <a:srgbClr val="F04C3E"/>
              </a:solidFill>
              <a:prstDash val="lg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storage'!$C$12:$T$12</c:f>
              <c:numCache>
                <c:formatCode>_-* #,##0_-;\-* #,##0_-;_-* "-"??_-;_-@_-</c:formatCode>
                <c:ptCount val="18"/>
                <c:pt idx="0">
                  <c:v>175.95</c:v>
                </c:pt>
                <c:pt idx="1">
                  <c:v>210.32</c:v>
                </c:pt>
                <c:pt idx="2">
                  <c:v>266.41000000000003</c:v>
                </c:pt>
                <c:pt idx="3">
                  <c:v>351.18</c:v>
                </c:pt>
                <c:pt idx="4">
                  <c:v>435.63</c:v>
                </c:pt>
                <c:pt idx="5">
                  <c:v>491.1</c:v>
                </c:pt>
                <c:pt idx="6">
                  <c:v>501.05</c:v>
                </c:pt>
                <c:pt idx="7">
                  <c:v>524.62</c:v>
                </c:pt>
                <c:pt idx="8">
                  <c:v>580.78</c:v>
                </c:pt>
                <c:pt idx="9">
                  <c:v>755.92</c:v>
                </c:pt>
                <c:pt idx="10">
                  <c:v>923.92</c:v>
                </c:pt>
                <c:pt idx="11">
                  <c:v>1153.01</c:v>
                </c:pt>
                <c:pt idx="12">
                  <c:v>1390.48</c:v>
                </c:pt>
                <c:pt idx="13">
                  <c:v>1634.68</c:v>
                </c:pt>
                <c:pt idx="14">
                  <c:v>1782.18</c:v>
                </c:pt>
                <c:pt idx="15">
                  <c:v>1861.09</c:v>
                </c:pt>
                <c:pt idx="16">
                  <c:v>1953.86</c:v>
                </c:pt>
                <c:pt idx="17">
                  <c:v>2062.4499999999998</c:v>
                </c:pt>
              </c:numCache>
            </c:numRef>
          </c:val>
          <c:smooth val="0"/>
          <c:extLst>
            <c:ext xmlns:c16="http://schemas.microsoft.com/office/drawing/2014/chart" uri="{C3380CC4-5D6E-409C-BE32-E72D297353CC}">
              <c16:uniqueId val="{00000000-D469-4AB6-B781-A5ECCF9D1840}"/>
            </c:ext>
          </c:extLst>
        </c:ser>
        <c:ser>
          <c:idx val="1"/>
          <c:order val="1"/>
          <c:tx>
            <c:strRef>
              <c:f>'Battery storage'!$B$13</c:f>
              <c:strCache>
                <c:ptCount val="1"/>
                <c:pt idx="0">
                  <c:v>Stong QLD</c:v>
                </c:pt>
              </c:strCache>
            </c:strRef>
          </c:tx>
          <c:spPr>
            <a:ln>
              <a:solidFill>
                <a:srgbClr val="00A3BB"/>
              </a:solidFill>
              <a:prstDash val="lg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storage'!$C$13:$T$13</c:f>
              <c:numCache>
                <c:formatCode>_-* #,##0_-;\-* #,##0_-;_-* "-"??_-;_-@_-</c:formatCode>
                <c:ptCount val="18"/>
                <c:pt idx="0">
                  <c:v>71.319999999999993</c:v>
                </c:pt>
                <c:pt idx="1">
                  <c:v>85.18</c:v>
                </c:pt>
                <c:pt idx="2">
                  <c:v>107.41</c:v>
                </c:pt>
                <c:pt idx="3">
                  <c:v>148.05000000000001</c:v>
                </c:pt>
                <c:pt idx="4">
                  <c:v>186.85</c:v>
                </c:pt>
                <c:pt idx="5">
                  <c:v>218.51</c:v>
                </c:pt>
                <c:pt idx="6">
                  <c:v>223.72</c:v>
                </c:pt>
                <c:pt idx="7">
                  <c:v>242.87</c:v>
                </c:pt>
                <c:pt idx="8">
                  <c:v>283.82</c:v>
                </c:pt>
                <c:pt idx="9">
                  <c:v>376.63</c:v>
                </c:pt>
                <c:pt idx="10">
                  <c:v>450.1</c:v>
                </c:pt>
                <c:pt idx="11">
                  <c:v>571.5</c:v>
                </c:pt>
                <c:pt idx="12">
                  <c:v>691.73</c:v>
                </c:pt>
                <c:pt idx="13">
                  <c:v>790.89</c:v>
                </c:pt>
                <c:pt idx="14">
                  <c:v>846.44</c:v>
                </c:pt>
                <c:pt idx="15">
                  <c:v>882</c:v>
                </c:pt>
                <c:pt idx="16">
                  <c:v>922.53</c:v>
                </c:pt>
                <c:pt idx="17">
                  <c:v>968.79</c:v>
                </c:pt>
              </c:numCache>
            </c:numRef>
          </c:val>
          <c:smooth val="0"/>
          <c:extLst>
            <c:ext xmlns:c16="http://schemas.microsoft.com/office/drawing/2014/chart" uri="{C3380CC4-5D6E-409C-BE32-E72D297353CC}">
              <c16:uniqueId val="{00000001-D469-4AB6-B781-A5ECCF9D1840}"/>
            </c:ext>
          </c:extLst>
        </c:ser>
        <c:ser>
          <c:idx val="2"/>
          <c:order val="2"/>
          <c:tx>
            <c:strRef>
              <c:f>'Battery storage'!$B$14</c:f>
              <c:strCache>
                <c:ptCount val="1"/>
                <c:pt idx="0">
                  <c:v>Stong SA</c:v>
                </c:pt>
              </c:strCache>
            </c:strRef>
          </c:tx>
          <c:spPr>
            <a:ln>
              <a:solidFill>
                <a:srgbClr val="FFD200"/>
              </a:solidFill>
              <a:prstDash val="lg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storage'!$C$14:$T$14</c:f>
              <c:numCache>
                <c:formatCode>_-* #,##0_-;\-* #,##0_-;_-* "-"??_-;_-@_-</c:formatCode>
                <c:ptCount val="18"/>
                <c:pt idx="0">
                  <c:v>169.81</c:v>
                </c:pt>
                <c:pt idx="1">
                  <c:v>171.21</c:v>
                </c:pt>
                <c:pt idx="2">
                  <c:v>172.82</c:v>
                </c:pt>
                <c:pt idx="3">
                  <c:v>175.21</c:v>
                </c:pt>
                <c:pt idx="4">
                  <c:v>178.24</c:v>
                </c:pt>
                <c:pt idx="5">
                  <c:v>180.52</c:v>
                </c:pt>
                <c:pt idx="6">
                  <c:v>182.01</c:v>
                </c:pt>
                <c:pt idx="7">
                  <c:v>184.4</c:v>
                </c:pt>
                <c:pt idx="8">
                  <c:v>187.02</c:v>
                </c:pt>
                <c:pt idx="9">
                  <c:v>206.9</c:v>
                </c:pt>
                <c:pt idx="10">
                  <c:v>248.37</c:v>
                </c:pt>
                <c:pt idx="11">
                  <c:v>308.20999999999998</c:v>
                </c:pt>
                <c:pt idx="12">
                  <c:v>369.88</c:v>
                </c:pt>
                <c:pt idx="13">
                  <c:v>426.88</c:v>
                </c:pt>
                <c:pt idx="14">
                  <c:v>460.87</c:v>
                </c:pt>
                <c:pt idx="15">
                  <c:v>482.27</c:v>
                </c:pt>
                <c:pt idx="16">
                  <c:v>507.1</c:v>
                </c:pt>
                <c:pt idx="17">
                  <c:v>535.79999999999995</c:v>
                </c:pt>
              </c:numCache>
            </c:numRef>
          </c:val>
          <c:smooth val="0"/>
          <c:extLst>
            <c:ext xmlns:c16="http://schemas.microsoft.com/office/drawing/2014/chart" uri="{C3380CC4-5D6E-409C-BE32-E72D297353CC}">
              <c16:uniqueId val="{00000002-D469-4AB6-B781-A5ECCF9D1840}"/>
            </c:ext>
          </c:extLst>
        </c:ser>
        <c:ser>
          <c:idx val="3"/>
          <c:order val="3"/>
          <c:tx>
            <c:strRef>
              <c:f>'Battery storage'!$B$15</c:f>
              <c:strCache>
                <c:ptCount val="1"/>
                <c:pt idx="0">
                  <c:v>Stong TAS</c:v>
                </c:pt>
              </c:strCache>
            </c:strRef>
          </c:tx>
          <c:spPr>
            <a:ln>
              <a:solidFill>
                <a:srgbClr val="7F7E82"/>
              </a:solidFill>
              <a:prstDash val="lg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storage'!$C$15:$T$15</c:f>
              <c:numCache>
                <c:formatCode>_-* #,##0_-;\-* #,##0_-;_-* "-"??_-;_-@_-</c:formatCode>
                <c:ptCount val="18"/>
                <c:pt idx="0">
                  <c:v>12.8</c:v>
                </c:pt>
                <c:pt idx="1">
                  <c:v>14.75</c:v>
                </c:pt>
                <c:pt idx="2">
                  <c:v>17.920000000000002</c:v>
                </c:pt>
                <c:pt idx="3">
                  <c:v>22.93</c:v>
                </c:pt>
                <c:pt idx="4">
                  <c:v>28.47</c:v>
                </c:pt>
                <c:pt idx="5">
                  <c:v>31.77</c:v>
                </c:pt>
                <c:pt idx="6">
                  <c:v>32.28</c:v>
                </c:pt>
                <c:pt idx="7">
                  <c:v>33.81</c:v>
                </c:pt>
                <c:pt idx="8">
                  <c:v>37.69</c:v>
                </c:pt>
                <c:pt idx="9">
                  <c:v>49.58</c:v>
                </c:pt>
                <c:pt idx="10">
                  <c:v>61.64</c:v>
                </c:pt>
                <c:pt idx="11">
                  <c:v>78.069999999999993</c:v>
                </c:pt>
                <c:pt idx="12">
                  <c:v>96.21</c:v>
                </c:pt>
                <c:pt idx="13">
                  <c:v>113.71</c:v>
                </c:pt>
                <c:pt idx="14">
                  <c:v>124.49</c:v>
                </c:pt>
                <c:pt idx="15">
                  <c:v>131.05000000000001</c:v>
                </c:pt>
                <c:pt idx="16">
                  <c:v>138.78</c:v>
                </c:pt>
                <c:pt idx="17">
                  <c:v>146.21</c:v>
                </c:pt>
              </c:numCache>
            </c:numRef>
          </c:val>
          <c:smooth val="0"/>
          <c:extLst>
            <c:ext xmlns:c16="http://schemas.microsoft.com/office/drawing/2014/chart" uri="{C3380CC4-5D6E-409C-BE32-E72D297353CC}">
              <c16:uniqueId val="{00000003-D469-4AB6-B781-A5ECCF9D1840}"/>
            </c:ext>
          </c:extLst>
        </c:ser>
        <c:ser>
          <c:idx val="4"/>
          <c:order val="4"/>
          <c:tx>
            <c:strRef>
              <c:f>'Battery storage'!$B$16</c:f>
              <c:strCache>
                <c:ptCount val="1"/>
                <c:pt idx="0">
                  <c:v>Stong VIC</c:v>
                </c:pt>
              </c:strCache>
            </c:strRef>
          </c:tx>
          <c:spPr>
            <a:ln>
              <a:solidFill>
                <a:srgbClr val="439639"/>
              </a:solidFill>
              <a:prstDash val="lg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storage'!$C$16:$T$16</c:f>
              <c:numCache>
                <c:formatCode>_-* #,##0_-;\-* #,##0_-;_-* "-"??_-;_-@_-</c:formatCode>
                <c:ptCount val="18"/>
                <c:pt idx="0">
                  <c:v>80.91</c:v>
                </c:pt>
                <c:pt idx="1">
                  <c:v>96.58</c:v>
                </c:pt>
                <c:pt idx="2">
                  <c:v>125.35</c:v>
                </c:pt>
                <c:pt idx="3">
                  <c:v>175.76</c:v>
                </c:pt>
                <c:pt idx="4">
                  <c:v>239.98</c:v>
                </c:pt>
                <c:pt idx="5">
                  <c:v>277.13</c:v>
                </c:pt>
                <c:pt idx="6">
                  <c:v>283.39</c:v>
                </c:pt>
                <c:pt idx="7">
                  <c:v>301.58</c:v>
                </c:pt>
                <c:pt idx="8">
                  <c:v>341.85</c:v>
                </c:pt>
                <c:pt idx="9">
                  <c:v>452.31</c:v>
                </c:pt>
                <c:pt idx="10">
                  <c:v>575.28</c:v>
                </c:pt>
                <c:pt idx="11">
                  <c:v>749.04</c:v>
                </c:pt>
                <c:pt idx="12">
                  <c:v>932.86</c:v>
                </c:pt>
                <c:pt idx="13">
                  <c:v>1110.4000000000001</c:v>
                </c:pt>
                <c:pt idx="14">
                  <c:v>1218.3699999999999</c:v>
                </c:pt>
                <c:pt idx="15">
                  <c:v>1282.03</c:v>
                </c:pt>
                <c:pt idx="16">
                  <c:v>1353.9</c:v>
                </c:pt>
                <c:pt idx="17">
                  <c:v>1435.27</c:v>
                </c:pt>
              </c:numCache>
            </c:numRef>
          </c:val>
          <c:smooth val="0"/>
          <c:extLst>
            <c:ext xmlns:c16="http://schemas.microsoft.com/office/drawing/2014/chart" uri="{C3380CC4-5D6E-409C-BE32-E72D297353CC}">
              <c16:uniqueId val="{00000004-D469-4AB6-B781-A5ECCF9D1840}"/>
            </c:ext>
          </c:extLst>
        </c:ser>
        <c:ser>
          <c:idx val="5"/>
          <c:order val="5"/>
          <c:tx>
            <c:strRef>
              <c:f>'Battery storage'!$B$17</c:f>
              <c:strCache>
                <c:ptCount val="1"/>
                <c:pt idx="0">
                  <c:v>Neutral NSW</c:v>
                </c:pt>
              </c:strCache>
            </c:strRef>
          </c:tx>
          <c:spPr>
            <a:ln w="22225">
              <a:solidFill>
                <a:srgbClr val="F04C3E"/>
              </a:solidFill>
              <a:prstDash val="solid"/>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storage'!$C$17:$T$17</c:f>
              <c:numCache>
                <c:formatCode>_-* #,##0_-;\-* #,##0_-;_-* "-"??_-;_-@_-</c:formatCode>
                <c:ptCount val="18"/>
                <c:pt idx="0">
                  <c:v>173.08</c:v>
                </c:pt>
                <c:pt idx="1">
                  <c:v>188.9</c:v>
                </c:pt>
                <c:pt idx="2">
                  <c:v>217.27</c:v>
                </c:pt>
                <c:pt idx="3">
                  <c:v>265.19</c:v>
                </c:pt>
                <c:pt idx="4">
                  <c:v>317.37</c:v>
                </c:pt>
                <c:pt idx="5">
                  <c:v>343.03</c:v>
                </c:pt>
                <c:pt idx="6">
                  <c:v>358.91</c:v>
                </c:pt>
                <c:pt idx="7">
                  <c:v>386.92</c:v>
                </c:pt>
                <c:pt idx="8">
                  <c:v>418.19</c:v>
                </c:pt>
                <c:pt idx="9">
                  <c:v>465.33</c:v>
                </c:pt>
                <c:pt idx="10">
                  <c:v>503.45</c:v>
                </c:pt>
                <c:pt idx="11">
                  <c:v>561.19000000000005</c:v>
                </c:pt>
                <c:pt idx="12">
                  <c:v>631.5</c:v>
                </c:pt>
                <c:pt idx="13">
                  <c:v>711.63</c:v>
                </c:pt>
                <c:pt idx="14">
                  <c:v>796.67</c:v>
                </c:pt>
                <c:pt idx="15">
                  <c:v>866.26</c:v>
                </c:pt>
                <c:pt idx="16">
                  <c:v>939.04</c:v>
                </c:pt>
                <c:pt idx="17">
                  <c:v>1015.4</c:v>
                </c:pt>
              </c:numCache>
            </c:numRef>
          </c:val>
          <c:smooth val="0"/>
          <c:extLst>
            <c:ext xmlns:c16="http://schemas.microsoft.com/office/drawing/2014/chart" uri="{C3380CC4-5D6E-409C-BE32-E72D297353CC}">
              <c16:uniqueId val="{00000005-D469-4AB6-B781-A5ECCF9D1840}"/>
            </c:ext>
          </c:extLst>
        </c:ser>
        <c:ser>
          <c:idx val="6"/>
          <c:order val="6"/>
          <c:tx>
            <c:strRef>
              <c:f>'Battery storage'!$B$18</c:f>
              <c:strCache>
                <c:ptCount val="1"/>
                <c:pt idx="0">
                  <c:v>Neutral QLD</c:v>
                </c:pt>
              </c:strCache>
            </c:strRef>
          </c:tx>
          <c:spPr>
            <a:ln w="22225">
              <a:solidFill>
                <a:srgbClr val="00A3BB"/>
              </a:solidFill>
              <a:prstDash val="solid"/>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storage'!$C$18:$T$18</c:f>
              <c:numCache>
                <c:formatCode>_-* #,##0_-;\-* #,##0_-;_-* "-"??_-;_-@_-</c:formatCode>
                <c:ptCount val="18"/>
                <c:pt idx="0">
                  <c:v>66.53</c:v>
                </c:pt>
                <c:pt idx="1">
                  <c:v>71.599999999999994</c:v>
                </c:pt>
                <c:pt idx="2">
                  <c:v>80.459999999999994</c:v>
                </c:pt>
                <c:pt idx="3">
                  <c:v>98.67</c:v>
                </c:pt>
                <c:pt idx="4">
                  <c:v>120</c:v>
                </c:pt>
                <c:pt idx="5">
                  <c:v>131.54</c:v>
                </c:pt>
                <c:pt idx="6">
                  <c:v>141.76</c:v>
                </c:pt>
                <c:pt idx="7">
                  <c:v>158.91</c:v>
                </c:pt>
                <c:pt idx="8">
                  <c:v>178.04</c:v>
                </c:pt>
                <c:pt idx="9">
                  <c:v>202.49</c:v>
                </c:pt>
                <c:pt idx="10">
                  <c:v>224.26</c:v>
                </c:pt>
                <c:pt idx="11">
                  <c:v>256.44</c:v>
                </c:pt>
                <c:pt idx="12">
                  <c:v>295.2</c:v>
                </c:pt>
                <c:pt idx="13">
                  <c:v>338.28</c:v>
                </c:pt>
                <c:pt idx="14">
                  <c:v>386.99</c:v>
                </c:pt>
                <c:pt idx="15">
                  <c:v>429.03</c:v>
                </c:pt>
                <c:pt idx="16">
                  <c:v>474.52</c:v>
                </c:pt>
                <c:pt idx="17">
                  <c:v>523.91999999999996</c:v>
                </c:pt>
              </c:numCache>
            </c:numRef>
          </c:val>
          <c:smooth val="0"/>
          <c:extLst>
            <c:ext xmlns:c16="http://schemas.microsoft.com/office/drawing/2014/chart" uri="{C3380CC4-5D6E-409C-BE32-E72D297353CC}">
              <c16:uniqueId val="{00000006-D469-4AB6-B781-A5ECCF9D1840}"/>
            </c:ext>
          </c:extLst>
        </c:ser>
        <c:ser>
          <c:idx val="7"/>
          <c:order val="7"/>
          <c:tx>
            <c:strRef>
              <c:f>'Battery storage'!$B$19</c:f>
              <c:strCache>
                <c:ptCount val="1"/>
                <c:pt idx="0">
                  <c:v>Neutral SA</c:v>
                </c:pt>
              </c:strCache>
            </c:strRef>
          </c:tx>
          <c:spPr>
            <a:ln w="22225">
              <a:solidFill>
                <a:srgbClr val="FFD200"/>
              </a:solidFill>
              <a:prstDash val="solid"/>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storage'!$C$19:$T$19</c:f>
              <c:numCache>
                <c:formatCode>_-* #,##0_-;\-* #,##0_-;_-* "-"??_-;_-@_-</c:formatCode>
                <c:ptCount val="18"/>
                <c:pt idx="0">
                  <c:v>169.47</c:v>
                </c:pt>
                <c:pt idx="1">
                  <c:v>170.52</c:v>
                </c:pt>
                <c:pt idx="2">
                  <c:v>171.68</c:v>
                </c:pt>
                <c:pt idx="3">
                  <c:v>173.02</c:v>
                </c:pt>
                <c:pt idx="4">
                  <c:v>174.4</c:v>
                </c:pt>
                <c:pt idx="5">
                  <c:v>175.6</c:v>
                </c:pt>
                <c:pt idx="6">
                  <c:v>177.14</c:v>
                </c:pt>
                <c:pt idx="7">
                  <c:v>179.34</c:v>
                </c:pt>
                <c:pt idx="8">
                  <c:v>181.44</c:v>
                </c:pt>
                <c:pt idx="9">
                  <c:v>183.45</c:v>
                </c:pt>
                <c:pt idx="10">
                  <c:v>185.58</c:v>
                </c:pt>
                <c:pt idx="11">
                  <c:v>188.25</c:v>
                </c:pt>
                <c:pt idx="12">
                  <c:v>195.45</c:v>
                </c:pt>
                <c:pt idx="13">
                  <c:v>210.17</c:v>
                </c:pt>
                <c:pt idx="14">
                  <c:v>231.88</c:v>
                </c:pt>
                <c:pt idx="15">
                  <c:v>250.97</c:v>
                </c:pt>
                <c:pt idx="16">
                  <c:v>271.17</c:v>
                </c:pt>
                <c:pt idx="17">
                  <c:v>292.60000000000002</c:v>
                </c:pt>
              </c:numCache>
            </c:numRef>
          </c:val>
          <c:smooth val="0"/>
          <c:extLst>
            <c:ext xmlns:c16="http://schemas.microsoft.com/office/drawing/2014/chart" uri="{C3380CC4-5D6E-409C-BE32-E72D297353CC}">
              <c16:uniqueId val="{00000007-D469-4AB6-B781-A5ECCF9D1840}"/>
            </c:ext>
          </c:extLst>
        </c:ser>
        <c:ser>
          <c:idx val="8"/>
          <c:order val="8"/>
          <c:tx>
            <c:strRef>
              <c:f>'Battery storage'!$B$20</c:f>
              <c:strCache>
                <c:ptCount val="1"/>
                <c:pt idx="0">
                  <c:v>Neutral TAS</c:v>
                </c:pt>
              </c:strCache>
            </c:strRef>
          </c:tx>
          <c:spPr>
            <a:ln w="22225">
              <a:solidFill>
                <a:srgbClr val="7F7E82"/>
              </a:solidFill>
              <a:prstDash val="solid"/>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storage'!$C$20:$T$20</c:f>
              <c:numCache>
                <c:formatCode>_-* #,##0_-;\-* #,##0_-;_-* "-"??_-;_-@_-</c:formatCode>
                <c:ptCount val="18"/>
                <c:pt idx="0">
                  <c:v>13.42</c:v>
                </c:pt>
                <c:pt idx="1">
                  <c:v>14.3</c:v>
                </c:pt>
                <c:pt idx="2">
                  <c:v>15.92</c:v>
                </c:pt>
                <c:pt idx="3">
                  <c:v>18.649999999999999</c:v>
                </c:pt>
                <c:pt idx="4">
                  <c:v>21.74</c:v>
                </c:pt>
                <c:pt idx="5">
                  <c:v>23.71</c:v>
                </c:pt>
                <c:pt idx="6">
                  <c:v>25.58</c:v>
                </c:pt>
                <c:pt idx="7">
                  <c:v>29.01</c:v>
                </c:pt>
                <c:pt idx="8">
                  <c:v>32.81</c:v>
                </c:pt>
                <c:pt idx="9">
                  <c:v>37.22</c:v>
                </c:pt>
                <c:pt idx="10">
                  <c:v>41.01</c:v>
                </c:pt>
                <c:pt idx="11">
                  <c:v>46</c:v>
                </c:pt>
                <c:pt idx="12">
                  <c:v>51.3</c:v>
                </c:pt>
                <c:pt idx="13">
                  <c:v>56.75</c:v>
                </c:pt>
                <c:pt idx="14">
                  <c:v>62.56</c:v>
                </c:pt>
                <c:pt idx="15">
                  <c:v>67.290000000000006</c:v>
                </c:pt>
                <c:pt idx="16">
                  <c:v>72.33</c:v>
                </c:pt>
                <c:pt idx="17">
                  <c:v>77.72</c:v>
                </c:pt>
              </c:numCache>
            </c:numRef>
          </c:val>
          <c:smooth val="0"/>
          <c:extLst>
            <c:ext xmlns:c16="http://schemas.microsoft.com/office/drawing/2014/chart" uri="{C3380CC4-5D6E-409C-BE32-E72D297353CC}">
              <c16:uniqueId val="{00000008-D469-4AB6-B781-A5ECCF9D1840}"/>
            </c:ext>
          </c:extLst>
        </c:ser>
        <c:ser>
          <c:idx val="9"/>
          <c:order val="9"/>
          <c:tx>
            <c:strRef>
              <c:f>'Battery storage'!$B$21</c:f>
              <c:strCache>
                <c:ptCount val="1"/>
                <c:pt idx="0">
                  <c:v>Neutral VIC</c:v>
                </c:pt>
              </c:strCache>
            </c:strRef>
          </c:tx>
          <c:spPr>
            <a:ln w="22225">
              <a:solidFill>
                <a:srgbClr val="439639"/>
              </a:solidFill>
              <a:prstDash val="solid"/>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storage'!$C$21:$T$21</c:f>
              <c:numCache>
                <c:formatCode>_-* #,##0_-;\-* #,##0_-;_-* "-"??_-;_-@_-</c:formatCode>
                <c:ptCount val="18"/>
                <c:pt idx="0">
                  <c:v>82.96</c:v>
                </c:pt>
                <c:pt idx="1">
                  <c:v>90.25</c:v>
                </c:pt>
                <c:pt idx="2">
                  <c:v>103.36</c:v>
                </c:pt>
                <c:pt idx="3">
                  <c:v>125.77</c:v>
                </c:pt>
                <c:pt idx="4">
                  <c:v>155.02000000000001</c:v>
                </c:pt>
                <c:pt idx="5">
                  <c:v>172.19</c:v>
                </c:pt>
                <c:pt idx="6">
                  <c:v>185.72</c:v>
                </c:pt>
                <c:pt idx="7">
                  <c:v>214.04</c:v>
                </c:pt>
                <c:pt idx="8">
                  <c:v>244.17</c:v>
                </c:pt>
                <c:pt idx="9">
                  <c:v>279.82</c:v>
                </c:pt>
                <c:pt idx="10">
                  <c:v>313.73</c:v>
                </c:pt>
                <c:pt idx="11">
                  <c:v>359.88</c:v>
                </c:pt>
                <c:pt idx="12">
                  <c:v>411.76</c:v>
                </c:pt>
                <c:pt idx="13">
                  <c:v>469.07</c:v>
                </c:pt>
                <c:pt idx="14">
                  <c:v>532.1</c:v>
                </c:pt>
                <c:pt idx="15">
                  <c:v>585.15</c:v>
                </c:pt>
                <c:pt idx="16">
                  <c:v>642.01</c:v>
                </c:pt>
                <c:pt idx="17">
                  <c:v>703.23</c:v>
                </c:pt>
              </c:numCache>
            </c:numRef>
          </c:val>
          <c:smooth val="0"/>
          <c:extLst>
            <c:ext xmlns:c16="http://schemas.microsoft.com/office/drawing/2014/chart" uri="{C3380CC4-5D6E-409C-BE32-E72D297353CC}">
              <c16:uniqueId val="{00000009-D469-4AB6-B781-A5ECCF9D1840}"/>
            </c:ext>
          </c:extLst>
        </c:ser>
        <c:ser>
          <c:idx val="10"/>
          <c:order val="10"/>
          <c:tx>
            <c:strRef>
              <c:f>'Battery storage'!$B$22</c:f>
              <c:strCache>
                <c:ptCount val="1"/>
                <c:pt idx="0">
                  <c:v>Weak NSW</c:v>
                </c:pt>
              </c:strCache>
            </c:strRef>
          </c:tx>
          <c:spPr>
            <a:ln>
              <a:solidFill>
                <a:srgbClr val="F04C3E"/>
              </a:solidFill>
              <a:prstDash val="sys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storage'!$C$22:$T$22</c:f>
              <c:numCache>
                <c:formatCode>_-* #,##0_-;\-* #,##0_-;_-* "-"??_-;_-@_-</c:formatCode>
                <c:ptCount val="18"/>
                <c:pt idx="0">
                  <c:v>77.290000000000006</c:v>
                </c:pt>
                <c:pt idx="1">
                  <c:v>86.73</c:v>
                </c:pt>
                <c:pt idx="2">
                  <c:v>104.53</c:v>
                </c:pt>
                <c:pt idx="3">
                  <c:v>129.55000000000001</c:v>
                </c:pt>
                <c:pt idx="4">
                  <c:v>156.4</c:v>
                </c:pt>
                <c:pt idx="5">
                  <c:v>172.11</c:v>
                </c:pt>
                <c:pt idx="6">
                  <c:v>177</c:v>
                </c:pt>
                <c:pt idx="7">
                  <c:v>179.69</c:v>
                </c:pt>
                <c:pt idx="8">
                  <c:v>182.44</c:v>
                </c:pt>
                <c:pt idx="9">
                  <c:v>192.84</c:v>
                </c:pt>
                <c:pt idx="10">
                  <c:v>210.38</c:v>
                </c:pt>
                <c:pt idx="11">
                  <c:v>226.53</c:v>
                </c:pt>
                <c:pt idx="12">
                  <c:v>248.8</c:v>
                </c:pt>
                <c:pt idx="13">
                  <c:v>282.62</c:v>
                </c:pt>
                <c:pt idx="14">
                  <c:v>306.25</c:v>
                </c:pt>
                <c:pt idx="15">
                  <c:v>324.81</c:v>
                </c:pt>
                <c:pt idx="16">
                  <c:v>344.22</c:v>
                </c:pt>
                <c:pt idx="17">
                  <c:v>364.51</c:v>
                </c:pt>
              </c:numCache>
            </c:numRef>
          </c:val>
          <c:smooth val="0"/>
          <c:extLst>
            <c:ext xmlns:c16="http://schemas.microsoft.com/office/drawing/2014/chart" uri="{C3380CC4-5D6E-409C-BE32-E72D297353CC}">
              <c16:uniqueId val="{0000000A-D469-4AB6-B781-A5ECCF9D1840}"/>
            </c:ext>
          </c:extLst>
        </c:ser>
        <c:ser>
          <c:idx val="11"/>
          <c:order val="11"/>
          <c:tx>
            <c:strRef>
              <c:f>'Battery storage'!$B$23</c:f>
              <c:strCache>
                <c:ptCount val="1"/>
                <c:pt idx="0">
                  <c:v>Weak QLD</c:v>
                </c:pt>
              </c:strCache>
            </c:strRef>
          </c:tx>
          <c:spPr>
            <a:ln>
              <a:solidFill>
                <a:srgbClr val="00A3BB"/>
              </a:solidFill>
              <a:prstDash val="sys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storage'!$C$23:$T$23</c:f>
              <c:numCache>
                <c:formatCode>_-* #,##0_-;\-* #,##0_-;_-* "-"??_-;_-@_-</c:formatCode>
                <c:ptCount val="18"/>
                <c:pt idx="0">
                  <c:v>28.37</c:v>
                </c:pt>
                <c:pt idx="1">
                  <c:v>31.23</c:v>
                </c:pt>
                <c:pt idx="2">
                  <c:v>36.549999999999997</c:v>
                </c:pt>
                <c:pt idx="3">
                  <c:v>44.03</c:v>
                </c:pt>
                <c:pt idx="4">
                  <c:v>52.13</c:v>
                </c:pt>
                <c:pt idx="5">
                  <c:v>57.04</c:v>
                </c:pt>
                <c:pt idx="6">
                  <c:v>58.79</c:v>
                </c:pt>
                <c:pt idx="7">
                  <c:v>61.78</c:v>
                </c:pt>
                <c:pt idx="8">
                  <c:v>64.8</c:v>
                </c:pt>
                <c:pt idx="9">
                  <c:v>71.72</c:v>
                </c:pt>
                <c:pt idx="10">
                  <c:v>84.23</c:v>
                </c:pt>
                <c:pt idx="11">
                  <c:v>95.89</c:v>
                </c:pt>
                <c:pt idx="12">
                  <c:v>108.46</c:v>
                </c:pt>
                <c:pt idx="13">
                  <c:v>122.55</c:v>
                </c:pt>
                <c:pt idx="14">
                  <c:v>133.13999999999999</c:v>
                </c:pt>
                <c:pt idx="15">
                  <c:v>139.99</c:v>
                </c:pt>
                <c:pt idx="16">
                  <c:v>147.19999999999999</c:v>
                </c:pt>
                <c:pt idx="17">
                  <c:v>154.75</c:v>
                </c:pt>
              </c:numCache>
            </c:numRef>
          </c:val>
          <c:smooth val="0"/>
          <c:extLst>
            <c:ext xmlns:c16="http://schemas.microsoft.com/office/drawing/2014/chart" uri="{C3380CC4-5D6E-409C-BE32-E72D297353CC}">
              <c16:uniqueId val="{0000000B-D469-4AB6-B781-A5ECCF9D1840}"/>
            </c:ext>
          </c:extLst>
        </c:ser>
        <c:ser>
          <c:idx val="12"/>
          <c:order val="12"/>
          <c:tx>
            <c:strRef>
              <c:f>'Battery storage'!$B$24</c:f>
              <c:strCache>
                <c:ptCount val="1"/>
                <c:pt idx="0">
                  <c:v>Weak SA</c:v>
                </c:pt>
              </c:strCache>
            </c:strRef>
          </c:tx>
          <c:spPr>
            <a:ln>
              <a:solidFill>
                <a:srgbClr val="FFD200"/>
              </a:solidFill>
              <a:prstDash val="sys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storage'!$C$24:$T$24</c:f>
              <c:numCache>
                <c:formatCode>_-* #,##0_-;\-* #,##0_-;_-* "-"??_-;_-@_-</c:formatCode>
                <c:ptCount val="18"/>
                <c:pt idx="0">
                  <c:v>166.96</c:v>
                </c:pt>
                <c:pt idx="1">
                  <c:v>167.89</c:v>
                </c:pt>
                <c:pt idx="2">
                  <c:v>168.87</c:v>
                </c:pt>
                <c:pt idx="3">
                  <c:v>169.92</c:v>
                </c:pt>
                <c:pt idx="4">
                  <c:v>170.98</c:v>
                </c:pt>
                <c:pt idx="5">
                  <c:v>171.95</c:v>
                </c:pt>
                <c:pt idx="6">
                  <c:v>172.87</c:v>
                </c:pt>
                <c:pt idx="7">
                  <c:v>173.79</c:v>
                </c:pt>
                <c:pt idx="8">
                  <c:v>174.72</c:v>
                </c:pt>
                <c:pt idx="9">
                  <c:v>175.64</c:v>
                </c:pt>
                <c:pt idx="10">
                  <c:v>176.84</c:v>
                </c:pt>
                <c:pt idx="11">
                  <c:v>178.28</c:v>
                </c:pt>
                <c:pt idx="12">
                  <c:v>179.86</c:v>
                </c:pt>
                <c:pt idx="13">
                  <c:v>181.56</c:v>
                </c:pt>
                <c:pt idx="14">
                  <c:v>183.04</c:v>
                </c:pt>
                <c:pt idx="15">
                  <c:v>184.39</c:v>
                </c:pt>
                <c:pt idx="16">
                  <c:v>185.82</c:v>
                </c:pt>
                <c:pt idx="17">
                  <c:v>187.34</c:v>
                </c:pt>
              </c:numCache>
            </c:numRef>
          </c:val>
          <c:smooth val="0"/>
          <c:extLst>
            <c:ext xmlns:c16="http://schemas.microsoft.com/office/drawing/2014/chart" uri="{C3380CC4-5D6E-409C-BE32-E72D297353CC}">
              <c16:uniqueId val="{0000000C-D469-4AB6-B781-A5ECCF9D1840}"/>
            </c:ext>
          </c:extLst>
        </c:ser>
        <c:ser>
          <c:idx val="13"/>
          <c:order val="13"/>
          <c:tx>
            <c:strRef>
              <c:f>'Battery storage'!$B$25</c:f>
              <c:strCache>
                <c:ptCount val="1"/>
                <c:pt idx="0">
                  <c:v>Weak TAS</c:v>
                </c:pt>
              </c:strCache>
            </c:strRef>
          </c:tx>
          <c:spPr>
            <a:ln>
              <a:solidFill>
                <a:srgbClr val="7F7E82"/>
              </a:solidFill>
              <a:prstDash val="sys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storage'!$C$25:$T$25</c:f>
              <c:numCache>
                <c:formatCode>_-* #,##0_-;\-* #,##0_-;_-* "-"??_-;_-@_-</c:formatCode>
                <c:ptCount val="18"/>
                <c:pt idx="0">
                  <c:v>6</c:v>
                </c:pt>
                <c:pt idx="1">
                  <c:v>6.57</c:v>
                </c:pt>
                <c:pt idx="2">
                  <c:v>7.65</c:v>
                </c:pt>
                <c:pt idx="3">
                  <c:v>9.16</c:v>
                </c:pt>
                <c:pt idx="4">
                  <c:v>10.73</c:v>
                </c:pt>
                <c:pt idx="5">
                  <c:v>11.61</c:v>
                </c:pt>
                <c:pt idx="6">
                  <c:v>11.82</c:v>
                </c:pt>
                <c:pt idx="7">
                  <c:v>11.92</c:v>
                </c:pt>
                <c:pt idx="8">
                  <c:v>12.01</c:v>
                </c:pt>
                <c:pt idx="9">
                  <c:v>12.52</c:v>
                </c:pt>
                <c:pt idx="10">
                  <c:v>13.77</c:v>
                </c:pt>
                <c:pt idx="11">
                  <c:v>15.58</c:v>
                </c:pt>
                <c:pt idx="12">
                  <c:v>18.29</c:v>
                </c:pt>
                <c:pt idx="13">
                  <c:v>21.74</c:v>
                </c:pt>
                <c:pt idx="14">
                  <c:v>24.2</c:v>
                </c:pt>
                <c:pt idx="15">
                  <c:v>26.24</c:v>
                </c:pt>
                <c:pt idx="16">
                  <c:v>28.59</c:v>
                </c:pt>
                <c:pt idx="17">
                  <c:v>30.74</c:v>
                </c:pt>
              </c:numCache>
            </c:numRef>
          </c:val>
          <c:smooth val="0"/>
          <c:extLst>
            <c:ext xmlns:c16="http://schemas.microsoft.com/office/drawing/2014/chart" uri="{C3380CC4-5D6E-409C-BE32-E72D297353CC}">
              <c16:uniqueId val="{0000000D-D469-4AB6-B781-A5ECCF9D1840}"/>
            </c:ext>
          </c:extLst>
        </c:ser>
        <c:ser>
          <c:idx val="14"/>
          <c:order val="14"/>
          <c:tx>
            <c:strRef>
              <c:f>'Battery storage'!$B$26</c:f>
              <c:strCache>
                <c:ptCount val="1"/>
                <c:pt idx="0">
                  <c:v>Weak VIC</c:v>
                </c:pt>
              </c:strCache>
            </c:strRef>
          </c:tx>
          <c:spPr>
            <a:ln>
              <a:solidFill>
                <a:srgbClr val="439639"/>
              </a:solidFill>
              <a:prstDash val="sysDash"/>
            </a:ln>
          </c:spPr>
          <c:marker>
            <c:symbol val="none"/>
          </c:marker>
          <c:cat>
            <c:strRef>
              <c:f>'Battery storage'!$C$10:$T$10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'Battery storage'!$C$26:$T$26</c:f>
              <c:numCache>
                <c:formatCode>_-* #,##0_-;\-* #,##0_-;_-* "-"??_-;_-@_-</c:formatCode>
                <c:ptCount val="18"/>
                <c:pt idx="0">
                  <c:v>35.479999999999997</c:v>
                </c:pt>
                <c:pt idx="1">
                  <c:v>39.51</c:v>
                </c:pt>
                <c:pt idx="2">
                  <c:v>47.25</c:v>
                </c:pt>
                <c:pt idx="3">
                  <c:v>59.46</c:v>
                </c:pt>
                <c:pt idx="4">
                  <c:v>73.69</c:v>
                </c:pt>
                <c:pt idx="5">
                  <c:v>85.03</c:v>
                </c:pt>
                <c:pt idx="6">
                  <c:v>90.21</c:v>
                </c:pt>
                <c:pt idx="7">
                  <c:v>96.16</c:v>
                </c:pt>
                <c:pt idx="8">
                  <c:v>100.87</c:v>
                </c:pt>
                <c:pt idx="9">
                  <c:v>111.11</c:v>
                </c:pt>
                <c:pt idx="10">
                  <c:v>121.96</c:v>
                </c:pt>
                <c:pt idx="11">
                  <c:v>132.49</c:v>
                </c:pt>
                <c:pt idx="12">
                  <c:v>146.59</c:v>
                </c:pt>
                <c:pt idx="13">
                  <c:v>167.11</c:v>
                </c:pt>
                <c:pt idx="14">
                  <c:v>182.82</c:v>
                </c:pt>
                <c:pt idx="15">
                  <c:v>195.84</c:v>
                </c:pt>
                <c:pt idx="16">
                  <c:v>210.11</c:v>
                </c:pt>
                <c:pt idx="17">
                  <c:v>225.76</c:v>
                </c:pt>
              </c:numCache>
            </c:numRef>
          </c:val>
          <c:smooth val="0"/>
          <c:extLst>
            <c:ext xmlns:c16="http://schemas.microsoft.com/office/drawing/2014/chart" uri="{C3380CC4-5D6E-409C-BE32-E72D297353CC}">
              <c16:uniqueId val="{0000000E-D469-4AB6-B781-A5ECCF9D1840}"/>
            </c:ext>
          </c:extLst>
        </c:ser>
        <c:dLbls>
          <c:showLegendKey val="0"/>
          <c:showVal val="0"/>
          <c:showCatName val="0"/>
          <c:showSerName val="0"/>
          <c:showPercent val="0"/>
          <c:showBubbleSize val="0"/>
        </c:dLbls>
        <c:smooth val="0"/>
        <c:axId val="-1013857776"/>
        <c:axId val="-1013870288"/>
      </c:lineChart>
      <c:catAx>
        <c:axId val="-1013857776"/>
        <c:scaling>
          <c:orientation val="minMax"/>
        </c:scaling>
        <c:delete val="0"/>
        <c:axPos val="b"/>
        <c:numFmt formatCode="General" sourceLinked="0"/>
        <c:majorTickMark val="out"/>
        <c:minorTickMark val="none"/>
        <c:tickLblPos val="nextTo"/>
        <c:txPr>
          <a:bodyPr/>
          <a:lstStyle/>
          <a:p>
            <a:pPr>
              <a:defRPr sz="1100">
                <a:latin typeface="+mn-lt"/>
              </a:defRPr>
            </a:pPr>
            <a:endParaRPr lang="en-US"/>
          </a:p>
        </c:txPr>
        <c:crossAx val="-1013870288"/>
        <c:crosses val="autoZero"/>
        <c:auto val="1"/>
        <c:lblAlgn val="ctr"/>
        <c:lblOffset val="100"/>
        <c:noMultiLvlLbl val="0"/>
      </c:catAx>
      <c:valAx>
        <c:axId val="-1013870288"/>
        <c:scaling>
          <c:orientation val="minMax"/>
        </c:scaling>
        <c:delete val="0"/>
        <c:axPos val="l"/>
        <c:majorGridlines>
          <c:spPr>
            <a:ln>
              <a:solidFill>
                <a:srgbClr val="A5A5A5"/>
              </a:solidFill>
              <a:prstDash val="dash"/>
            </a:ln>
          </c:spPr>
        </c:majorGridlines>
        <c:title>
          <c:tx>
            <c:rich>
              <a:bodyPr/>
              <a:lstStyle/>
              <a:p>
                <a:pPr>
                  <a:defRPr sz="1100">
                    <a:latin typeface="+mn-lt"/>
                  </a:defRPr>
                </a:pPr>
                <a:r>
                  <a:rPr lang="en-AU" sz="1100">
                    <a:latin typeface="+mn-lt"/>
                  </a:rPr>
                  <a:t>Capacity (MW)</a:t>
                </a:r>
              </a:p>
            </c:rich>
          </c:tx>
          <c:overlay val="0"/>
        </c:title>
        <c:numFmt formatCode="_-* #,##0_-;\-* #,##0_-;_-* &quot;-&quot;??_-;_-@_-" sourceLinked="1"/>
        <c:majorTickMark val="out"/>
        <c:minorTickMark val="none"/>
        <c:tickLblPos val="nextTo"/>
        <c:txPr>
          <a:bodyPr/>
          <a:lstStyle/>
          <a:p>
            <a:pPr>
              <a:defRPr sz="1100">
                <a:latin typeface="+mn-lt"/>
              </a:defRPr>
            </a:pPr>
            <a:endParaRPr lang="en-US"/>
          </a:p>
        </c:txPr>
        <c:crossAx val="-1013857776"/>
        <c:crosses val="autoZero"/>
        <c:crossBetween val="midCat"/>
      </c:valAx>
      <c:spPr>
        <a:noFill/>
      </c:spPr>
    </c:plotArea>
    <c:legend>
      <c:legendPos val="b"/>
      <c:overlay val="0"/>
      <c:txPr>
        <a:bodyPr/>
        <a:lstStyle/>
        <a:p>
          <a:pPr>
            <a:defRPr sz="1100">
              <a:latin typeface="+mn-lt"/>
            </a:defRPr>
          </a:pPr>
          <a:endParaRPr lang="en-US"/>
        </a:p>
      </c:txPr>
    </c:legend>
    <c:plotVisOnly val="1"/>
    <c:dispBlanksAs val="gap"/>
    <c:showDLblsOverMax val="0"/>
  </c:chart>
  <c:spPr>
    <a:noFill/>
    <a:ln w="9525">
      <a:noFill/>
    </a:ln>
  </c:spPr>
  <c:txPr>
    <a:bodyPr/>
    <a:lstStyle/>
    <a:p>
      <a:pPr>
        <a:defRPr>
          <a:latin typeface="Arial Narrow"/>
          <a:ea typeface="Arial Narrow"/>
          <a:cs typeface="Arial Narrow"/>
        </a:defRPr>
      </a:pPr>
      <a:endParaRPr lang="en-US"/>
    </a:p>
  </c:txPr>
  <c:printSettings>
    <c:headerFooter/>
    <c:pageMargins b="0.75000000000000022" l="0.70000000000000018" r="0.70000000000000018" t="0.75000000000000022" header="0.3000000000000001" footer="0.3000000000000001"/>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'Electric Vehicles'!$B$12</c:f>
              <c:strCache>
                <c:ptCount val="1"/>
                <c:pt idx="0">
                  <c:v>Stong NSW</c:v>
                </c:pt>
              </c:strCache>
            </c:strRef>
          </c:tx>
          <c:spPr>
            <a:ln>
              <a:solidFill>
                <a:srgbClr val="F04C3E"/>
              </a:solidFill>
              <a:prstDash val="lg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Vehicles'!$C$12:$T$12</c:f>
              <c:numCache>
                <c:formatCode>_-* #,##0_-;\-* #,##0_-;_-* "-"??_-;_-@_-</c:formatCode>
                <c:ptCount val="18"/>
                <c:pt idx="0">
                  <c:v>57.949145193907597</c:v>
                </c:pt>
                <c:pt idx="1">
                  <c:v>111.01752228917761</c:v>
                </c:pt>
                <c:pt idx="2">
                  <c:v>205.87791997003012</c:v>
                </c:pt>
                <c:pt idx="3">
                  <c:v>369.946270864209</c:v>
                </c:pt>
                <c:pt idx="4">
                  <c:v>646.36295608548903</c:v>
                </c:pt>
                <c:pt idx="5">
                  <c:v>1015.2207855122159</c:v>
                </c:pt>
                <c:pt idx="6">
                  <c:v>1526.282498881455</c:v>
                </c:pt>
                <c:pt idx="7">
                  <c:v>2236.9485526875778</c:v>
                </c:pt>
                <c:pt idx="8">
                  <c:v>3082.2656943248276</c:v>
                </c:pt>
                <c:pt idx="9">
                  <c:v>3907.3872205586417</c:v>
                </c:pt>
                <c:pt idx="10">
                  <c:v>4718.2509518855204</c:v>
                </c:pt>
                <c:pt idx="11">
                  <c:v>5512.7734897945302</c:v>
                </c:pt>
                <c:pt idx="12">
                  <c:v>6306.1171338185795</c:v>
                </c:pt>
                <c:pt idx="13">
                  <c:v>7106.2903290222694</c:v>
                </c:pt>
                <c:pt idx="14">
                  <c:v>7876.6231244830306</c:v>
                </c:pt>
                <c:pt idx="15">
                  <c:v>8744.6065715822097</c:v>
                </c:pt>
                <c:pt idx="16">
                  <c:v>9628.5154874952896</c:v>
                </c:pt>
                <c:pt idx="17">
                  <c:v>10515.238051001388</c:v>
                </c:pt>
              </c:numCache>
            </c:numRef>
          </c:val>
          <c:smooth val="0"/>
          <c:extLst>
            <c:ext xmlns:c16="http://schemas.microsoft.com/office/drawing/2014/chart" uri="{C3380CC4-5D6E-409C-BE32-E72D297353CC}">
              <c16:uniqueId val="{00000000-D469-4AB6-B781-A5ECCF9D1840}"/>
            </c:ext>
          </c:extLst>
        </c:ser>
        <c:ser>
          <c:idx val="1"/>
          <c:order val="1"/>
          <c:tx>
            <c:strRef>
              <c:f>'Electric Vehicles'!$B$13</c:f>
              <c:strCache>
                <c:ptCount val="1"/>
                <c:pt idx="0">
                  <c:v>Stong QLD</c:v>
                </c:pt>
              </c:strCache>
            </c:strRef>
          </c:tx>
          <c:spPr>
            <a:ln>
              <a:solidFill>
                <a:srgbClr val="00A3BB"/>
              </a:solidFill>
              <a:prstDash val="lg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Vehicles'!$C$13:$T$13</c:f>
              <c:numCache>
                <c:formatCode>_-* #,##0_-;\-* #,##0_-;_-* "-"??_-;_-@_-</c:formatCode>
                <c:ptCount val="18"/>
                <c:pt idx="0">
                  <c:v>27.343053129375118</c:v>
                </c:pt>
                <c:pt idx="1">
                  <c:v>58.709321409007899</c:v>
                </c:pt>
                <c:pt idx="2">
                  <c:v>116.60391484499658</c:v>
                </c:pt>
                <c:pt idx="3">
                  <c:v>217.54175828588379</c:v>
                </c:pt>
                <c:pt idx="4">
                  <c:v>389.729697154733</c:v>
                </c:pt>
                <c:pt idx="5">
                  <c:v>619.31683430684996</c:v>
                </c:pt>
                <c:pt idx="6">
                  <c:v>940.93193126943106</c:v>
                </c:pt>
                <c:pt idx="7">
                  <c:v>1394.642373633839</c:v>
                </c:pt>
                <c:pt idx="8">
                  <c:v>1908.1440505355401</c:v>
                </c:pt>
                <c:pt idx="9">
                  <c:v>2419.2476092562629</c:v>
                </c:pt>
                <c:pt idx="10">
                  <c:v>2933.1568483817668</c:v>
                </c:pt>
                <c:pt idx="11">
                  <c:v>3449.3621699663995</c:v>
                </c:pt>
                <c:pt idx="12">
                  <c:v>3981.65785990625</c:v>
                </c:pt>
                <c:pt idx="13">
                  <c:v>4536.3542863471503</c:v>
                </c:pt>
                <c:pt idx="14">
                  <c:v>5091.2018972465803</c:v>
                </c:pt>
                <c:pt idx="15">
                  <c:v>5726.9914680488801</c:v>
                </c:pt>
                <c:pt idx="16">
                  <c:v>6390.1843482070599</c:v>
                </c:pt>
                <c:pt idx="17">
                  <c:v>7072.1356338238902</c:v>
                </c:pt>
              </c:numCache>
            </c:numRef>
          </c:val>
          <c:smooth val="0"/>
          <c:extLst>
            <c:ext xmlns:c16="http://schemas.microsoft.com/office/drawing/2014/chart" uri="{C3380CC4-5D6E-409C-BE32-E72D297353CC}">
              <c16:uniqueId val="{00000001-D469-4AB6-B781-A5ECCF9D1840}"/>
            </c:ext>
          </c:extLst>
        </c:ser>
        <c:ser>
          <c:idx val="2"/>
          <c:order val="2"/>
          <c:tx>
            <c:strRef>
              <c:f>'Electric Vehicles'!$B$14</c:f>
              <c:strCache>
                <c:ptCount val="1"/>
                <c:pt idx="0">
                  <c:v>Stong SA</c:v>
                </c:pt>
              </c:strCache>
            </c:strRef>
          </c:tx>
          <c:spPr>
            <a:ln>
              <a:solidFill>
                <a:srgbClr val="FFD200"/>
              </a:solidFill>
              <a:prstDash val="lg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Vehicles'!$C$14:$T$14</c:f>
              <c:numCache>
                <c:formatCode>_-* #,##0_-;\-* #,##0_-;_-* "-"??_-;_-@_-</c:formatCode>
                <c:ptCount val="18"/>
                <c:pt idx="0">
                  <c:v>9.5502778833533597</c:v>
                </c:pt>
                <c:pt idx="1">
                  <c:v>19.992457667709321</c:v>
                </c:pt>
                <c:pt idx="2">
                  <c:v>39.128754890309601</c:v>
                </c:pt>
                <c:pt idx="3">
                  <c:v>71.956227834586002</c:v>
                </c:pt>
                <c:pt idx="4">
                  <c:v>125.41672870374809</c:v>
                </c:pt>
                <c:pt idx="5">
                  <c:v>195.89894605757553</c:v>
                </c:pt>
                <c:pt idx="6">
                  <c:v>291.8162926139409</c:v>
                </c:pt>
                <c:pt idx="7">
                  <c:v>422.11313250496397</c:v>
                </c:pt>
                <c:pt idx="8">
                  <c:v>567.51927271875604</c:v>
                </c:pt>
                <c:pt idx="9">
                  <c:v>709.16478161622399</c:v>
                </c:pt>
                <c:pt idx="10">
                  <c:v>848.045131323943</c:v>
                </c:pt>
                <c:pt idx="11">
                  <c:v>982.39217548539807</c:v>
                </c:pt>
                <c:pt idx="12">
                  <c:v>1117.7315869746431</c:v>
                </c:pt>
                <c:pt idx="13">
                  <c:v>1254.587123986506</c:v>
                </c:pt>
                <c:pt idx="14">
                  <c:v>1388.0437703057848</c:v>
                </c:pt>
                <c:pt idx="15">
                  <c:v>1540.0269885985651</c:v>
                </c:pt>
                <c:pt idx="16">
                  <c:v>1697.3849019516661</c:v>
                </c:pt>
                <c:pt idx="17">
                  <c:v>1858.302997030871</c:v>
                </c:pt>
              </c:numCache>
            </c:numRef>
          </c:val>
          <c:smooth val="0"/>
          <c:extLst>
            <c:ext xmlns:c16="http://schemas.microsoft.com/office/drawing/2014/chart" uri="{C3380CC4-5D6E-409C-BE32-E72D297353CC}">
              <c16:uniqueId val="{00000002-D469-4AB6-B781-A5ECCF9D1840}"/>
            </c:ext>
          </c:extLst>
        </c:ser>
        <c:ser>
          <c:idx val="3"/>
          <c:order val="3"/>
          <c:tx>
            <c:strRef>
              <c:f>'Electric Vehicles'!$B$15</c:f>
              <c:strCache>
                <c:ptCount val="1"/>
                <c:pt idx="0">
                  <c:v>Stong TAS</c:v>
                </c:pt>
              </c:strCache>
            </c:strRef>
          </c:tx>
          <c:spPr>
            <a:ln>
              <a:solidFill>
                <a:srgbClr val="7F7E82"/>
              </a:solidFill>
              <a:prstDash val="lg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Vehicles'!$C$15:$T$15</c:f>
              <c:numCache>
                <c:formatCode>_-* #,##0_-;\-* #,##0_-;_-* "-"??_-;_-@_-</c:formatCode>
                <c:ptCount val="18"/>
                <c:pt idx="0">
                  <c:v>2.9108187567483701</c:v>
                </c:pt>
                <c:pt idx="1">
                  <c:v>5.9677001696938605</c:v>
                </c:pt>
                <c:pt idx="2">
                  <c:v>11.27493298296071</c:v>
                </c:pt>
                <c:pt idx="3">
                  <c:v>20.081435244739819</c:v>
                </c:pt>
                <c:pt idx="4">
                  <c:v>34.2675396952407</c:v>
                </c:pt>
                <c:pt idx="5">
                  <c:v>53.0126454559298</c:v>
                </c:pt>
                <c:pt idx="6">
                  <c:v>77.680568048676093</c:v>
                </c:pt>
                <c:pt idx="7">
                  <c:v>110.07533888379079</c:v>
                </c:pt>
                <c:pt idx="8">
                  <c:v>141.50120754974859</c:v>
                </c:pt>
                <c:pt idx="9">
                  <c:v>170.88963648305008</c:v>
                </c:pt>
                <c:pt idx="10">
                  <c:v>199.1616740060856</c:v>
                </c:pt>
                <c:pt idx="11">
                  <c:v>226.05510206330254</c:v>
                </c:pt>
                <c:pt idx="12">
                  <c:v>253.6468498843364</c:v>
                </c:pt>
                <c:pt idx="13">
                  <c:v>282.98672554794575</c:v>
                </c:pt>
                <c:pt idx="14">
                  <c:v>312.80082469095902</c:v>
                </c:pt>
                <c:pt idx="15">
                  <c:v>346.97990101987602</c:v>
                </c:pt>
                <c:pt idx="16">
                  <c:v>383.86648202611002</c:v>
                </c:pt>
                <c:pt idx="17">
                  <c:v>422.41414607307001</c:v>
                </c:pt>
              </c:numCache>
            </c:numRef>
          </c:val>
          <c:smooth val="0"/>
          <c:extLst>
            <c:ext xmlns:c16="http://schemas.microsoft.com/office/drawing/2014/chart" uri="{C3380CC4-5D6E-409C-BE32-E72D297353CC}">
              <c16:uniqueId val="{00000003-D469-4AB6-B781-A5ECCF9D1840}"/>
            </c:ext>
          </c:extLst>
        </c:ser>
        <c:ser>
          <c:idx val="4"/>
          <c:order val="4"/>
          <c:tx>
            <c:strRef>
              <c:f>'Electric Vehicles'!$B$16</c:f>
              <c:strCache>
                <c:ptCount val="1"/>
                <c:pt idx="0">
                  <c:v>Stong VIC</c:v>
                </c:pt>
              </c:strCache>
            </c:strRef>
          </c:tx>
          <c:spPr>
            <a:ln>
              <a:solidFill>
                <a:srgbClr val="439639"/>
              </a:solidFill>
              <a:prstDash val="lg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Vehicles'!$C$16:$T$16</c:f>
              <c:numCache>
                <c:formatCode>_-* #,##0_-;\-* #,##0_-;_-* "-"??_-;_-@_-</c:formatCode>
                <c:ptCount val="18"/>
                <c:pt idx="0">
                  <c:v>65.800964074610292</c:v>
                </c:pt>
                <c:pt idx="1">
                  <c:v>124.02228566871479</c:v>
                </c:pt>
                <c:pt idx="2">
                  <c:v>226.17427020267669</c:v>
                </c:pt>
                <c:pt idx="3">
                  <c:v>393.91662428555497</c:v>
                </c:pt>
                <c:pt idx="4">
                  <c:v>659.63959559907596</c:v>
                </c:pt>
                <c:pt idx="5">
                  <c:v>1007.5800702067711</c:v>
                </c:pt>
                <c:pt idx="6">
                  <c:v>1480.9112743641538</c:v>
                </c:pt>
                <c:pt idx="7">
                  <c:v>2126.6288127872799</c:v>
                </c:pt>
                <c:pt idx="8">
                  <c:v>2878.185739770458</c:v>
                </c:pt>
                <c:pt idx="9">
                  <c:v>3625.0068306249668</c:v>
                </c:pt>
                <c:pt idx="10">
                  <c:v>4369.2323706937304</c:v>
                </c:pt>
                <c:pt idx="11">
                  <c:v>5104.0297271615009</c:v>
                </c:pt>
                <c:pt idx="12">
                  <c:v>5843.8039366918092</c:v>
                </c:pt>
                <c:pt idx="13">
                  <c:v>6592.7289985561592</c:v>
                </c:pt>
                <c:pt idx="14">
                  <c:v>7315.9328439659703</c:v>
                </c:pt>
                <c:pt idx="15">
                  <c:v>8124.1340673691702</c:v>
                </c:pt>
                <c:pt idx="16">
                  <c:v>8943.785172371021</c:v>
                </c:pt>
                <c:pt idx="17">
                  <c:v>9767.3103896475604</c:v>
                </c:pt>
              </c:numCache>
            </c:numRef>
          </c:val>
          <c:smooth val="0"/>
          <c:extLst>
            <c:ext xmlns:c16="http://schemas.microsoft.com/office/drawing/2014/chart" uri="{C3380CC4-5D6E-409C-BE32-E72D297353CC}">
              <c16:uniqueId val="{00000004-D469-4AB6-B781-A5ECCF9D1840}"/>
            </c:ext>
          </c:extLst>
        </c:ser>
        <c:ser>
          <c:idx val="5"/>
          <c:order val="5"/>
          <c:tx>
            <c:strRef>
              <c:f>'Electric Vehicles'!$B$17</c:f>
              <c:strCache>
                <c:ptCount val="1"/>
                <c:pt idx="0">
                  <c:v>Neutral NSW</c:v>
                </c:pt>
              </c:strCache>
            </c:strRef>
          </c:tx>
          <c:spPr>
            <a:ln w="22225">
              <a:solidFill>
                <a:srgbClr val="F04C3E"/>
              </a:solidFill>
              <a:prstDash val="solid"/>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Vehicles'!$C$17:$T$17</c:f>
              <c:numCache>
                <c:formatCode>_-* #,##0_-;\-* #,##0_-;_-* "-"??_-;_-@_-</c:formatCode>
                <c:ptCount val="18"/>
                <c:pt idx="0">
                  <c:v>31.6887321217676</c:v>
                </c:pt>
                <c:pt idx="1">
                  <c:v>52.642669647169399</c:v>
                </c:pt>
                <c:pt idx="2">
                  <c:v>88.036735235111294</c:v>
                </c:pt>
                <c:pt idx="3">
                  <c:v>146.6133686092748</c:v>
                </c:pt>
                <c:pt idx="4">
                  <c:v>234.7173018929534</c:v>
                </c:pt>
                <c:pt idx="5">
                  <c:v>370.68656761476871</c:v>
                </c:pt>
                <c:pt idx="6">
                  <c:v>574.62766628522991</c:v>
                </c:pt>
                <c:pt idx="7">
                  <c:v>873.30247881290393</c:v>
                </c:pt>
                <c:pt idx="8">
                  <c:v>1305.1699268515558</c:v>
                </c:pt>
                <c:pt idx="9">
                  <c:v>1901.657394151249</c:v>
                </c:pt>
                <c:pt idx="10">
                  <c:v>2507.8799576995898</c:v>
                </c:pt>
                <c:pt idx="11">
                  <c:v>3105.0388817052003</c:v>
                </c:pt>
                <c:pt idx="12">
                  <c:v>3698.4449990466364</c:v>
                </c:pt>
                <c:pt idx="13">
                  <c:v>4289.7801065563217</c:v>
                </c:pt>
                <c:pt idx="14">
                  <c:v>4850.6954673096097</c:v>
                </c:pt>
                <c:pt idx="15">
                  <c:v>5460.9520155739601</c:v>
                </c:pt>
                <c:pt idx="16">
                  <c:v>6072.750288440091</c:v>
                </c:pt>
                <c:pt idx="17">
                  <c:v>6681.2530596329998</c:v>
                </c:pt>
              </c:numCache>
            </c:numRef>
          </c:val>
          <c:smooth val="0"/>
          <c:extLst>
            <c:ext xmlns:c16="http://schemas.microsoft.com/office/drawing/2014/chart" uri="{C3380CC4-5D6E-409C-BE32-E72D297353CC}">
              <c16:uniqueId val="{00000005-D469-4AB6-B781-A5ECCF9D1840}"/>
            </c:ext>
          </c:extLst>
        </c:ser>
        <c:ser>
          <c:idx val="6"/>
          <c:order val="6"/>
          <c:tx>
            <c:strRef>
              <c:f>'Electric Vehicles'!$B$18</c:f>
              <c:strCache>
                <c:ptCount val="1"/>
                <c:pt idx="0">
                  <c:v>Neutral QLD</c:v>
                </c:pt>
              </c:strCache>
            </c:strRef>
          </c:tx>
          <c:spPr>
            <a:ln w="22225">
              <a:solidFill>
                <a:srgbClr val="00A3BB"/>
              </a:solidFill>
              <a:prstDash val="solid"/>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Vehicles'!$C$18:$T$18</c:f>
              <c:numCache>
                <c:formatCode>_-* #,##0_-;\-* #,##0_-;_-* "-"??_-;_-@_-</c:formatCode>
                <c:ptCount val="18"/>
                <c:pt idx="0">
                  <c:v>13.498512992947639</c:v>
                </c:pt>
                <c:pt idx="1">
                  <c:v>26.284548467365649</c:v>
                </c:pt>
                <c:pt idx="2">
                  <c:v>47.568873434239393</c:v>
                </c:pt>
                <c:pt idx="3">
                  <c:v>82.357525594764994</c:v>
                </c:pt>
                <c:pt idx="4">
                  <c:v>134.95202399972561</c:v>
                </c:pt>
                <c:pt idx="5">
                  <c:v>216.43241830297859</c:v>
                </c:pt>
                <c:pt idx="6">
                  <c:v>339.79405139260507</c:v>
                </c:pt>
                <c:pt idx="7">
                  <c:v>520.54613204368195</c:v>
                </c:pt>
                <c:pt idx="8">
                  <c:v>778.21844977471108</c:v>
                </c:pt>
                <c:pt idx="9">
                  <c:v>1128.218704692255</c:v>
                </c:pt>
                <c:pt idx="10">
                  <c:v>1484.0029312099182</c:v>
                </c:pt>
                <c:pt idx="11">
                  <c:v>1841.9121757713799</c:v>
                </c:pt>
                <c:pt idx="12">
                  <c:v>2204.9440330487992</c:v>
                </c:pt>
                <c:pt idx="13">
                  <c:v>2577.1700949452852</c:v>
                </c:pt>
                <c:pt idx="14">
                  <c:v>2940.9290051021344</c:v>
                </c:pt>
                <c:pt idx="15">
                  <c:v>3341.7434492991979</c:v>
                </c:pt>
                <c:pt idx="16">
                  <c:v>3750.2611872355901</c:v>
                </c:pt>
                <c:pt idx="17">
                  <c:v>4162.6432925625795</c:v>
                </c:pt>
              </c:numCache>
            </c:numRef>
          </c:val>
          <c:smooth val="0"/>
          <c:extLst>
            <c:ext xmlns:c16="http://schemas.microsoft.com/office/drawing/2014/chart" uri="{C3380CC4-5D6E-409C-BE32-E72D297353CC}">
              <c16:uniqueId val="{00000006-D469-4AB6-B781-A5ECCF9D1840}"/>
            </c:ext>
          </c:extLst>
        </c:ser>
        <c:ser>
          <c:idx val="7"/>
          <c:order val="7"/>
          <c:tx>
            <c:strRef>
              <c:f>'Electric Vehicles'!$B$19</c:f>
              <c:strCache>
                <c:ptCount val="1"/>
                <c:pt idx="0">
                  <c:v>Neutral SA</c:v>
                </c:pt>
              </c:strCache>
            </c:strRef>
          </c:tx>
          <c:spPr>
            <a:ln w="22225">
              <a:solidFill>
                <a:srgbClr val="FFD200"/>
              </a:solidFill>
              <a:prstDash val="solid"/>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Vehicles'!$C$19:$T$19</c:f>
              <c:numCache>
                <c:formatCode>_-* #,##0_-;\-* #,##0_-;_-* "-"??_-;_-@_-</c:formatCode>
                <c:ptCount val="18"/>
                <c:pt idx="0">
                  <c:v>4.6819683620600401</c:v>
                </c:pt>
                <c:pt idx="1">
                  <c:v>8.5747464410062406</c:v>
                </c:pt>
                <c:pt idx="2">
                  <c:v>15.24109830004646</c:v>
                </c:pt>
                <c:pt idx="3">
                  <c:v>26.147527718637829</c:v>
                </c:pt>
                <c:pt idx="4">
                  <c:v>42.24712882648533</c:v>
                </c:pt>
                <c:pt idx="5">
                  <c:v>66.766859134361908</c:v>
                </c:pt>
                <c:pt idx="6">
                  <c:v>102.93479389420681</c:v>
                </c:pt>
                <c:pt idx="7">
                  <c:v>154.92902350092038</c:v>
                </c:pt>
                <c:pt idx="8">
                  <c:v>228.64372152242723</c:v>
                </c:pt>
                <c:pt idx="9">
                  <c:v>325.58438353797561</c:v>
                </c:pt>
                <c:pt idx="10">
                  <c:v>421.65641025085256</c:v>
                </c:pt>
                <c:pt idx="11">
                  <c:v>516.31501108789394</c:v>
                </c:pt>
                <c:pt idx="12">
                  <c:v>610.889633952895</c:v>
                </c:pt>
                <c:pt idx="13">
                  <c:v>706.70396375363805</c:v>
                </c:pt>
                <c:pt idx="14">
                  <c:v>798.34063415475691</c:v>
                </c:pt>
                <c:pt idx="15">
                  <c:v>899.22141897886399</c:v>
                </c:pt>
                <c:pt idx="16">
                  <c:v>1002.1924342392101</c:v>
                </c:pt>
                <c:pt idx="17">
                  <c:v>1104.7295984345969</c:v>
                </c:pt>
              </c:numCache>
            </c:numRef>
          </c:val>
          <c:smooth val="0"/>
          <c:extLst>
            <c:ext xmlns:c16="http://schemas.microsoft.com/office/drawing/2014/chart" uri="{C3380CC4-5D6E-409C-BE32-E72D297353CC}">
              <c16:uniqueId val="{00000007-D469-4AB6-B781-A5ECCF9D1840}"/>
            </c:ext>
          </c:extLst>
        </c:ser>
        <c:ser>
          <c:idx val="8"/>
          <c:order val="8"/>
          <c:tx>
            <c:strRef>
              <c:f>'Electric Vehicles'!$B$20</c:f>
              <c:strCache>
                <c:ptCount val="1"/>
                <c:pt idx="0">
                  <c:v>Neutral TAS</c:v>
                </c:pt>
              </c:strCache>
            </c:strRef>
          </c:tx>
          <c:spPr>
            <a:ln w="22225">
              <a:solidFill>
                <a:srgbClr val="7F7E82"/>
              </a:solidFill>
              <a:prstDash val="solid"/>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Vehicles'!$C$20:$T$20</c:f>
              <c:numCache>
                <c:formatCode>_-* #,##0_-;\-* #,##0_-;_-* "-"??_-;_-@_-</c:formatCode>
                <c:ptCount val="18"/>
                <c:pt idx="0">
                  <c:v>1.3562209853193159</c:v>
                </c:pt>
                <c:pt idx="1">
                  <c:v>2.3285420544871798</c:v>
                </c:pt>
                <c:pt idx="2">
                  <c:v>4.0471298527835593</c:v>
                </c:pt>
                <c:pt idx="3">
                  <c:v>6.7813644407569296</c:v>
                </c:pt>
                <c:pt idx="4">
                  <c:v>10.59847437680178</c:v>
                </c:pt>
                <c:pt idx="5">
                  <c:v>16.430893943235564</c:v>
                </c:pt>
                <c:pt idx="6">
                  <c:v>24.709829957070962</c:v>
                </c:pt>
                <c:pt idx="7">
                  <c:v>35.8162114427859</c:v>
                </c:pt>
                <c:pt idx="8">
                  <c:v>49.756920410302897</c:v>
                </c:pt>
                <c:pt idx="9">
                  <c:v>66.813702735118909</c:v>
                </c:pt>
                <c:pt idx="10">
                  <c:v>83.1544400369242</c:v>
                </c:pt>
                <c:pt idx="11">
                  <c:v>98.992182391086715</c:v>
                </c:pt>
                <c:pt idx="12">
                  <c:v>115.3777061047405</c:v>
                </c:pt>
                <c:pt idx="13">
                  <c:v>133.10804463662998</c:v>
                </c:pt>
                <c:pt idx="14">
                  <c:v>150.77513942805282</c:v>
                </c:pt>
                <c:pt idx="15">
                  <c:v>171.13117893334768</c:v>
                </c:pt>
                <c:pt idx="16">
                  <c:v>192.6107116947982</c:v>
                </c:pt>
                <c:pt idx="17">
                  <c:v>214.56560877642187</c:v>
                </c:pt>
              </c:numCache>
            </c:numRef>
          </c:val>
          <c:smooth val="0"/>
          <c:extLst>
            <c:ext xmlns:c16="http://schemas.microsoft.com/office/drawing/2014/chart" uri="{C3380CC4-5D6E-409C-BE32-E72D297353CC}">
              <c16:uniqueId val="{00000008-D469-4AB6-B781-A5ECCF9D1840}"/>
            </c:ext>
          </c:extLst>
        </c:ser>
        <c:ser>
          <c:idx val="9"/>
          <c:order val="9"/>
          <c:tx>
            <c:strRef>
              <c:f>'Electric Vehicles'!$B$21</c:f>
              <c:strCache>
                <c:ptCount val="1"/>
                <c:pt idx="0">
                  <c:v>Neutral VIC</c:v>
                </c:pt>
              </c:strCache>
            </c:strRef>
          </c:tx>
          <c:spPr>
            <a:ln w="22225">
              <a:solidFill>
                <a:srgbClr val="439639"/>
              </a:solidFill>
              <a:prstDash val="solid"/>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Vehicles'!$C$21:$T$21</c:f>
              <c:numCache>
                <c:formatCode>_-* #,##0_-;\-* #,##0_-;_-* "-"??_-;_-@_-</c:formatCode>
                <c:ptCount val="18"/>
                <c:pt idx="0">
                  <c:v>33.108474136450404</c:v>
                </c:pt>
                <c:pt idx="1">
                  <c:v>53.710676423891705</c:v>
                </c:pt>
                <c:pt idx="2">
                  <c:v>88.707710709800409</c:v>
                </c:pt>
                <c:pt idx="3">
                  <c:v>146.4625167330621</c:v>
                </c:pt>
                <c:pt idx="4">
                  <c:v>231.39582517223388</c:v>
                </c:pt>
                <c:pt idx="5">
                  <c:v>360.44873427888444</c:v>
                </c:pt>
                <c:pt idx="6">
                  <c:v>552.09087991085698</c:v>
                </c:pt>
                <c:pt idx="7">
                  <c:v>831.79785150907105</c:v>
                </c:pt>
                <c:pt idx="8">
                  <c:v>1230.190650806227</c:v>
                </c:pt>
                <c:pt idx="9">
                  <c:v>1764.3581258328031</c:v>
                </c:pt>
                <c:pt idx="10">
                  <c:v>2308.5474358311171</c:v>
                </c:pt>
                <c:pt idx="11">
                  <c:v>2850.4060374483365</c:v>
                </c:pt>
                <c:pt idx="12">
                  <c:v>3391.9283269787379</c:v>
                </c:pt>
                <c:pt idx="13">
                  <c:v>3933.6047874554602</c:v>
                </c:pt>
                <c:pt idx="14">
                  <c:v>4447.316517510576</c:v>
                </c:pt>
                <c:pt idx="15">
                  <c:v>5002.2452577026397</c:v>
                </c:pt>
                <c:pt idx="16">
                  <c:v>5553.39460457929</c:v>
                </c:pt>
                <c:pt idx="17">
                  <c:v>6095.7683250288601</c:v>
                </c:pt>
              </c:numCache>
            </c:numRef>
          </c:val>
          <c:smooth val="0"/>
          <c:extLst>
            <c:ext xmlns:c16="http://schemas.microsoft.com/office/drawing/2014/chart" uri="{C3380CC4-5D6E-409C-BE32-E72D297353CC}">
              <c16:uniqueId val="{00000009-D469-4AB6-B781-A5ECCF9D1840}"/>
            </c:ext>
          </c:extLst>
        </c:ser>
        <c:ser>
          <c:idx val="10"/>
          <c:order val="10"/>
          <c:tx>
            <c:strRef>
              <c:f>'Electric Vehicles'!$B$22</c:f>
              <c:strCache>
                <c:ptCount val="1"/>
                <c:pt idx="0">
                  <c:v>Weak NSW</c:v>
                </c:pt>
              </c:strCache>
            </c:strRef>
          </c:tx>
          <c:spPr>
            <a:ln>
              <a:solidFill>
                <a:srgbClr val="F04C3E"/>
              </a:solidFill>
              <a:prstDash val="sys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Vehicles'!$C$22:$T$22</c:f>
              <c:numCache>
                <c:formatCode>_-* #,##0_-;\-* #,##0_-;_-* "-"??_-;_-@_-</c:formatCode>
                <c:ptCount val="18"/>
                <c:pt idx="0">
                  <c:v>14.589008552983719</c:v>
                </c:pt>
                <c:pt idx="1">
                  <c:v>20.362065043607821</c:v>
                </c:pt>
                <c:pt idx="2">
                  <c:v>30.992096732644299</c:v>
                </c:pt>
                <c:pt idx="3">
                  <c:v>48.704690252100903</c:v>
                </c:pt>
                <c:pt idx="4">
                  <c:v>71.996574315236089</c:v>
                </c:pt>
                <c:pt idx="5">
                  <c:v>107.2234142156922</c:v>
                </c:pt>
                <c:pt idx="6">
                  <c:v>156.83549978873629</c:v>
                </c:pt>
                <c:pt idx="7">
                  <c:v>228.05752912618132</c:v>
                </c:pt>
                <c:pt idx="8">
                  <c:v>328.57189320872141</c:v>
                </c:pt>
                <c:pt idx="9">
                  <c:v>467.66324154262122</c:v>
                </c:pt>
                <c:pt idx="10">
                  <c:v>690.57760598202901</c:v>
                </c:pt>
                <c:pt idx="11">
                  <c:v>970.92498083473697</c:v>
                </c:pt>
                <c:pt idx="12">
                  <c:v>1325.046412848674</c:v>
                </c:pt>
                <c:pt idx="13">
                  <c:v>1763.5298496937091</c:v>
                </c:pt>
                <c:pt idx="14">
                  <c:v>2289.0673316194261</c:v>
                </c:pt>
                <c:pt idx="15">
                  <c:v>2839.4159792892028</c:v>
                </c:pt>
                <c:pt idx="16">
                  <c:v>3395.2440067442831</c:v>
                </c:pt>
                <c:pt idx="17">
                  <c:v>3954.8868560577798</c:v>
                </c:pt>
              </c:numCache>
            </c:numRef>
          </c:val>
          <c:smooth val="0"/>
          <c:extLst>
            <c:ext xmlns:c16="http://schemas.microsoft.com/office/drawing/2014/chart" uri="{C3380CC4-5D6E-409C-BE32-E72D297353CC}">
              <c16:uniqueId val="{0000000A-D469-4AB6-B781-A5ECCF9D1840}"/>
            </c:ext>
          </c:extLst>
        </c:ser>
        <c:ser>
          <c:idx val="11"/>
          <c:order val="11"/>
          <c:tx>
            <c:strRef>
              <c:f>'Electric Vehicles'!$B$23</c:f>
              <c:strCache>
                <c:ptCount val="1"/>
                <c:pt idx="0">
                  <c:v>Weak QLD</c:v>
                </c:pt>
              </c:strCache>
            </c:strRef>
          </c:tx>
          <c:spPr>
            <a:ln>
              <a:solidFill>
                <a:srgbClr val="00A3BB"/>
              </a:solidFill>
              <a:prstDash val="sys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Vehicles'!$C$23:$T$23</c:f>
              <c:numCache>
                <c:formatCode>_-* #,##0_-;\-* #,##0_-;_-* "-"??_-;_-@_-</c:formatCode>
                <c:ptCount val="18"/>
                <c:pt idx="0">
                  <c:v>3.8239117224120802</c:v>
                </c:pt>
                <c:pt idx="1">
                  <c:v>7.2081879465461096</c:v>
                </c:pt>
                <c:pt idx="2">
                  <c:v>14.001023727810908</c:v>
                </c:pt>
                <c:pt idx="3">
                  <c:v>25.597573595682192</c:v>
                </c:pt>
                <c:pt idx="4">
                  <c:v>41.252813578029603</c:v>
                </c:pt>
                <c:pt idx="5">
                  <c:v>64.442093921639099</c:v>
                </c:pt>
                <c:pt idx="6">
                  <c:v>97.43548882076179</c:v>
                </c:pt>
                <c:pt idx="7">
                  <c:v>144.41190979391661</c:v>
                </c:pt>
                <c:pt idx="8">
                  <c:v>209.94347557160771</c:v>
                </c:pt>
                <c:pt idx="9">
                  <c:v>299.23245810154179</c:v>
                </c:pt>
                <c:pt idx="10">
                  <c:v>428.43242960685399</c:v>
                </c:pt>
                <c:pt idx="11">
                  <c:v>591.38829522608501</c:v>
                </c:pt>
                <c:pt idx="12">
                  <c:v>799.35258030449495</c:v>
                </c:pt>
                <c:pt idx="13">
                  <c:v>1063.2220864486339</c:v>
                </c:pt>
                <c:pt idx="14">
                  <c:v>1386.188257530803</c:v>
                </c:pt>
                <c:pt idx="15">
                  <c:v>1728.8326665789723</c:v>
                </c:pt>
                <c:pt idx="16">
                  <c:v>2079.994758660428</c:v>
                </c:pt>
                <c:pt idx="17">
                  <c:v>2435.8257540722338</c:v>
                </c:pt>
              </c:numCache>
            </c:numRef>
          </c:val>
          <c:smooth val="0"/>
          <c:extLst>
            <c:ext xmlns:c16="http://schemas.microsoft.com/office/drawing/2014/chart" uri="{C3380CC4-5D6E-409C-BE32-E72D297353CC}">
              <c16:uniqueId val="{0000000B-D469-4AB6-B781-A5ECCF9D1840}"/>
            </c:ext>
          </c:extLst>
        </c:ser>
        <c:ser>
          <c:idx val="12"/>
          <c:order val="12"/>
          <c:tx>
            <c:strRef>
              <c:f>'Electric Vehicles'!$B$24</c:f>
              <c:strCache>
                <c:ptCount val="1"/>
                <c:pt idx="0">
                  <c:v>Weak SA</c:v>
                </c:pt>
              </c:strCache>
            </c:strRef>
          </c:tx>
          <c:spPr>
            <a:ln>
              <a:solidFill>
                <a:srgbClr val="FFD200"/>
              </a:solidFill>
              <a:prstDash val="sys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Vehicles'!$C$24:$T$24</c:f>
              <c:numCache>
                <c:formatCode>_-* #,##0_-;\-* #,##0_-;_-* "-"??_-;_-@_-</c:formatCode>
                <c:ptCount val="18"/>
                <c:pt idx="0">
                  <c:v>1.8386827147565981</c:v>
                </c:pt>
                <c:pt idx="1">
                  <c:v>2.9094964070447098</c:v>
                </c:pt>
                <c:pt idx="2">
                  <c:v>5.0948777071263001</c:v>
                </c:pt>
                <c:pt idx="3">
                  <c:v>9.1831170227507499</c:v>
                </c:pt>
                <c:pt idx="4">
                  <c:v>14.69272518349951</c:v>
                </c:pt>
                <c:pt idx="5">
                  <c:v>22.787890526426388</c:v>
                </c:pt>
                <c:pt idx="6">
                  <c:v>34.520489814627851</c:v>
                </c:pt>
                <c:pt idx="7">
                  <c:v>50.804833124710697</c:v>
                </c:pt>
                <c:pt idx="8">
                  <c:v>73.172161630291697</c:v>
                </c:pt>
                <c:pt idx="9">
                  <c:v>102.83888312349681</c:v>
                </c:pt>
                <c:pt idx="10">
                  <c:v>147.90401090282421</c:v>
                </c:pt>
                <c:pt idx="11">
                  <c:v>200.38902996096243</c:v>
                </c:pt>
                <c:pt idx="12">
                  <c:v>262.72540074056701</c:v>
                </c:pt>
                <c:pt idx="13">
                  <c:v>338.39291611219733</c:v>
                </c:pt>
                <c:pt idx="14">
                  <c:v>428.42466672698504</c:v>
                </c:pt>
                <c:pt idx="15">
                  <c:v>524.11372021215095</c:v>
                </c:pt>
                <c:pt idx="16">
                  <c:v>621.00283759569197</c:v>
                </c:pt>
                <c:pt idx="17">
                  <c:v>716.76737282161298</c:v>
                </c:pt>
              </c:numCache>
            </c:numRef>
          </c:val>
          <c:smooth val="0"/>
          <c:extLst>
            <c:ext xmlns:c16="http://schemas.microsoft.com/office/drawing/2014/chart" uri="{C3380CC4-5D6E-409C-BE32-E72D297353CC}">
              <c16:uniqueId val="{0000000C-D469-4AB6-B781-A5ECCF9D1840}"/>
            </c:ext>
          </c:extLst>
        </c:ser>
        <c:ser>
          <c:idx val="13"/>
          <c:order val="13"/>
          <c:tx>
            <c:strRef>
              <c:f>'Electric Vehicles'!$B$25</c:f>
              <c:strCache>
                <c:ptCount val="1"/>
                <c:pt idx="0">
                  <c:v>Weak TAS</c:v>
                </c:pt>
              </c:strCache>
            </c:strRef>
          </c:tx>
          <c:spPr>
            <a:ln>
              <a:solidFill>
                <a:srgbClr val="7F7E82"/>
              </a:solidFill>
              <a:prstDash val="sys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Vehicles'!$C$25:$T$25</c:f>
              <c:numCache>
                <c:formatCode>_-* #,##0_-;\-* #,##0_-;_-* "-"??_-;_-@_-</c:formatCode>
                <c:ptCount val="18"/>
                <c:pt idx="0">
                  <c:v>0.88777670417842192</c:v>
                </c:pt>
                <c:pt idx="1">
                  <c:v>0.99263629703894296</c:v>
                </c:pt>
                <c:pt idx="2">
                  <c:v>1.3666911320654869</c:v>
                </c:pt>
                <c:pt idx="3">
                  <c:v>2.26986170775757</c:v>
                </c:pt>
                <c:pt idx="4">
                  <c:v>3.4060828271326802</c:v>
                </c:pt>
                <c:pt idx="5">
                  <c:v>5.2267857770930508</c:v>
                </c:pt>
                <c:pt idx="6">
                  <c:v>7.5885261300184705</c:v>
                </c:pt>
                <c:pt idx="7">
                  <c:v>10.794194961577988</c:v>
                </c:pt>
                <c:pt idx="8">
                  <c:v>14.948687606765219</c:v>
                </c:pt>
                <c:pt idx="9">
                  <c:v>20.190922915867439</c:v>
                </c:pt>
                <c:pt idx="10">
                  <c:v>26.844969889121671</c:v>
                </c:pt>
                <c:pt idx="11">
                  <c:v>34.637239739268871</c:v>
                </c:pt>
                <c:pt idx="12">
                  <c:v>44.358115448757005</c:v>
                </c:pt>
                <c:pt idx="13">
                  <c:v>56.906757456723604</c:v>
                </c:pt>
                <c:pt idx="14">
                  <c:v>72.544771211261207</c:v>
                </c:pt>
                <c:pt idx="15">
                  <c:v>89.565237248392194</c:v>
                </c:pt>
                <c:pt idx="16">
                  <c:v>107.23711567564941</c:v>
                </c:pt>
                <c:pt idx="17">
                  <c:v>125.2254598829137</c:v>
                </c:pt>
              </c:numCache>
            </c:numRef>
          </c:val>
          <c:smooth val="0"/>
          <c:extLst>
            <c:ext xmlns:c16="http://schemas.microsoft.com/office/drawing/2014/chart" uri="{C3380CC4-5D6E-409C-BE32-E72D297353CC}">
              <c16:uniqueId val="{0000000D-D469-4AB6-B781-A5ECCF9D1840}"/>
            </c:ext>
          </c:extLst>
        </c:ser>
        <c:ser>
          <c:idx val="14"/>
          <c:order val="14"/>
          <c:tx>
            <c:strRef>
              <c:f>'Electric Vehicles'!$B$26</c:f>
              <c:strCache>
                <c:ptCount val="1"/>
                <c:pt idx="0">
                  <c:v>Weak VIC</c:v>
                </c:pt>
              </c:strCache>
            </c:strRef>
          </c:tx>
          <c:spPr>
            <a:ln>
              <a:solidFill>
                <a:srgbClr val="439639"/>
              </a:solidFill>
              <a:prstDash val="sysDash"/>
            </a:ln>
          </c:spPr>
          <c:marker>
            <c:symbol val="none"/>
          </c:marker>
          <c:cat>
            <c:strRef>
              <c:f>'Electric Vehicles'!$C$10:$T$10</c:f>
              <c:strCache>
                <c:ptCount val="18"/>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strCache>
            </c:strRef>
          </c:cat>
          <c:val>
            <c:numRef>
              <c:f>'Electric Vehicles'!$C$26:$T$26</c:f>
              <c:numCache>
                <c:formatCode>_-* #,##0_-;\-* #,##0_-;_-* "-"??_-;_-@_-</c:formatCode>
                <c:ptCount val="18"/>
                <c:pt idx="0">
                  <c:v>15.540600363666758</c:v>
                </c:pt>
                <c:pt idx="1">
                  <c:v>21.307205524957499</c:v>
                </c:pt>
                <c:pt idx="2">
                  <c:v>32.1246143698297</c:v>
                </c:pt>
                <c:pt idx="3">
                  <c:v>50.360771101730201</c:v>
                </c:pt>
                <c:pt idx="4">
                  <c:v>75.000468578325496</c:v>
                </c:pt>
                <c:pt idx="5">
                  <c:v>111.34113653921351</c:v>
                </c:pt>
                <c:pt idx="6">
                  <c:v>162.22199913964121</c:v>
                </c:pt>
                <c:pt idx="7">
                  <c:v>234.0090261502844</c:v>
                </c:pt>
                <c:pt idx="8">
                  <c:v>333.88514477195463</c:v>
                </c:pt>
                <c:pt idx="9">
                  <c:v>471.17260306793639</c:v>
                </c:pt>
                <c:pt idx="10">
                  <c:v>715.25507286063907</c:v>
                </c:pt>
                <c:pt idx="11">
                  <c:v>1007.4538209254761</c:v>
                </c:pt>
                <c:pt idx="12">
                  <c:v>1356.3550568830981</c:v>
                </c:pt>
                <c:pt idx="13">
                  <c:v>1768.0067446254141</c:v>
                </c:pt>
                <c:pt idx="14">
                  <c:v>2239.4786353187169</c:v>
                </c:pt>
                <c:pt idx="15">
                  <c:v>2731.062517466547</c:v>
                </c:pt>
                <c:pt idx="16">
                  <c:v>3223.675511284097</c:v>
                </c:pt>
                <c:pt idx="17">
                  <c:v>3713.4493584087659</c:v>
                </c:pt>
              </c:numCache>
            </c:numRef>
          </c:val>
          <c:smooth val="0"/>
          <c:extLst>
            <c:ext xmlns:c16="http://schemas.microsoft.com/office/drawing/2014/chart" uri="{C3380CC4-5D6E-409C-BE32-E72D297353CC}">
              <c16:uniqueId val="{0000000E-D469-4AB6-B781-A5ECCF9D1840}"/>
            </c:ext>
          </c:extLst>
        </c:ser>
        <c:dLbls>
          <c:showLegendKey val="0"/>
          <c:showVal val="0"/>
          <c:showCatName val="0"/>
          <c:showSerName val="0"/>
          <c:showPercent val="0"/>
          <c:showBubbleSize val="0"/>
        </c:dLbls>
        <c:smooth val="0"/>
        <c:axId val="-1013858864"/>
        <c:axId val="-1013866480"/>
      </c:lineChart>
      <c:catAx>
        <c:axId val="-1013858864"/>
        <c:scaling>
          <c:orientation val="minMax"/>
        </c:scaling>
        <c:delete val="0"/>
        <c:axPos val="b"/>
        <c:numFmt formatCode="General" sourceLinked="0"/>
        <c:majorTickMark val="out"/>
        <c:minorTickMark val="none"/>
        <c:tickLblPos val="nextTo"/>
        <c:txPr>
          <a:bodyPr/>
          <a:lstStyle/>
          <a:p>
            <a:pPr>
              <a:defRPr sz="1100">
                <a:latin typeface="+mn-lt"/>
              </a:defRPr>
            </a:pPr>
            <a:endParaRPr lang="en-US"/>
          </a:p>
        </c:txPr>
        <c:crossAx val="-1013866480"/>
        <c:crosses val="autoZero"/>
        <c:auto val="1"/>
        <c:lblAlgn val="ctr"/>
        <c:lblOffset val="100"/>
        <c:noMultiLvlLbl val="0"/>
      </c:catAx>
      <c:valAx>
        <c:axId val="-1013866480"/>
        <c:scaling>
          <c:orientation val="minMax"/>
        </c:scaling>
        <c:delete val="0"/>
        <c:axPos val="l"/>
        <c:majorGridlines>
          <c:spPr>
            <a:ln>
              <a:solidFill>
                <a:srgbClr val="A5A5A5"/>
              </a:solidFill>
              <a:prstDash val="dash"/>
            </a:ln>
          </c:spPr>
        </c:majorGridlines>
        <c:title>
          <c:tx>
            <c:rich>
              <a:bodyPr/>
              <a:lstStyle/>
              <a:p>
                <a:pPr>
                  <a:defRPr sz="1100">
                    <a:latin typeface="+mn-lt"/>
                  </a:defRPr>
                </a:pPr>
                <a:r>
                  <a:rPr lang="en-AU" sz="1100">
                    <a:latin typeface="+mn-lt"/>
                  </a:rPr>
                  <a:t>EV demand (GWh)</a:t>
                </a:r>
              </a:p>
            </c:rich>
          </c:tx>
          <c:overlay val="0"/>
        </c:title>
        <c:numFmt formatCode="_-* #,##0_-;\-* #,##0_-;_-* &quot;-&quot;??_-;_-@_-" sourceLinked="1"/>
        <c:majorTickMark val="out"/>
        <c:minorTickMark val="none"/>
        <c:tickLblPos val="nextTo"/>
        <c:txPr>
          <a:bodyPr/>
          <a:lstStyle/>
          <a:p>
            <a:pPr>
              <a:defRPr sz="1100">
                <a:latin typeface="+mn-lt"/>
              </a:defRPr>
            </a:pPr>
            <a:endParaRPr lang="en-US"/>
          </a:p>
        </c:txPr>
        <c:crossAx val="-1013858864"/>
        <c:crosses val="autoZero"/>
        <c:crossBetween val="midCat"/>
      </c:valAx>
      <c:spPr>
        <a:noFill/>
      </c:spPr>
    </c:plotArea>
    <c:legend>
      <c:legendPos val="b"/>
      <c:overlay val="0"/>
      <c:txPr>
        <a:bodyPr/>
        <a:lstStyle/>
        <a:p>
          <a:pPr>
            <a:defRPr sz="1100">
              <a:latin typeface="+mn-lt"/>
            </a:defRPr>
          </a:pPr>
          <a:endParaRPr lang="en-US"/>
        </a:p>
      </c:txPr>
    </c:legend>
    <c:plotVisOnly val="1"/>
    <c:dispBlanksAs val="gap"/>
    <c:showDLblsOverMax val="0"/>
  </c:chart>
  <c:spPr>
    <a:noFill/>
    <a:ln w="9525">
      <a:noFill/>
    </a:ln>
  </c:spPr>
  <c:txPr>
    <a:bodyPr/>
    <a:lstStyle/>
    <a:p>
      <a:pPr>
        <a:defRPr>
          <a:latin typeface="Arial Narrow"/>
          <a:ea typeface="Arial Narrow"/>
          <a:cs typeface="Arial Narrow"/>
        </a:defRPr>
      </a:pPr>
      <a:endParaRPr lang="en-US"/>
    </a:p>
  </c:txPr>
  <c:printSettings>
    <c:headerFooter/>
    <c:pageMargins b="0.75000000000000022" l="0.70000000000000018" r="0.70000000000000018" t="0.75000000000000022" header="0.3000000000000001" footer="0.300000000000000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'Emission Trajectory'!$C$9</c:f>
              <c:strCache>
                <c:ptCount val="1"/>
                <c:pt idx="0">
                  <c:v>28% to 70% Emissions Reduction Target</c:v>
                </c:pt>
              </c:strCache>
            </c:strRef>
          </c:tx>
          <c:spPr>
            <a:ln w="19050">
              <a:solidFill>
                <a:srgbClr val="FFC222"/>
              </a:solidFill>
            </a:ln>
          </c:spPr>
          <c:marker>
            <c:symbol val="none"/>
          </c:marker>
          <c:cat>
            <c:strRef>
              <c:f>'Emission Trajectory'!$B$11:$B$40</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'Emission Trajectory'!$C$11:$C$40</c:f>
              <c:numCache>
                <c:formatCode>_-* #,##0.0_-;\-* #,##0.0_-;_-* "-"??_-;_-@_-</c:formatCode>
                <c:ptCount val="30"/>
                <c:pt idx="0">
                  <c:v>140</c:v>
                </c:pt>
                <c:pt idx="1">
                  <c:v>138.69999999999999</c:v>
                </c:pt>
                <c:pt idx="2">
                  <c:v>137.5</c:v>
                </c:pt>
                <c:pt idx="3">
                  <c:v>136.19999999999999</c:v>
                </c:pt>
                <c:pt idx="4">
                  <c:v>135</c:v>
                </c:pt>
                <c:pt idx="5">
                  <c:v>133.69999999999999</c:v>
                </c:pt>
                <c:pt idx="6">
                  <c:v>132.4</c:v>
                </c:pt>
                <c:pt idx="7">
                  <c:v>131.19999999999999</c:v>
                </c:pt>
                <c:pt idx="8">
                  <c:v>129.9</c:v>
                </c:pt>
                <c:pt idx="9">
                  <c:v>128.6</c:v>
                </c:pt>
                <c:pt idx="10">
                  <c:v>127.4</c:v>
                </c:pt>
                <c:pt idx="11">
                  <c:v>123.6</c:v>
                </c:pt>
                <c:pt idx="12">
                  <c:v>119.8</c:v>
                </c:pt>
                <c:pt idx="13">
                  <c:v>116.1</c:v>
                </c:pt>
                <c:pt idx="14">
                  <c:v>112.3</c:v>
                </c:pt>
                <c:pt idx="15">
                  <c:v>108.5</c:v>
                </c:pt>
                <c:pt idx="16">
                  <c:v>104.8</c:v>
                </c:pt>
                <c:pt idx="17">
                  <c:v>101</c:v>
                </c:pt>
                <c:pt idx="18">
                  <c:v>97.2</c:v>
                </c:pt>
                <c:pt idx="19">
                  <c:v>93.5</c:v>
                </c:pt>
                <c:pt idx="20">
                  <c:v>89.7</c:v>
                </c:pt>
                <c:pt idx="21">
                  <c:v>85.9</c:v>
                </c:pt>
                <c:pt idx="22">
                  <c:v>82.1</c:v>
                </c:pt>
                <c:pt idx="23">
                  <c:v>78.400000000000006</c:v>
                </c:pt>
                <c:pt idx="24">
                  <c:v>74.599999999999994</c:v>
                </c:pt>
                <c:pt idx="25">
                  <c:v>70.8</c:v>
                </c:pt>
                <c:pt idx="26">
                  <c:v>67.099999999999994</c:v>
                </c:pt>
                <c:pt idx="27">
                  <c:v>63.3</c:v>
                </c:pt>
                <c:pt idx="28">
                  <c:v>59.5</c:v>
                </c:pt>
                <c:pt idx="29">
                  <c:v>55.7</c:v>
                </c:pt>
              </c:numCache>
            </c:numRef>
          </c:val>
          <c:smooth val="0"/>
          <c:extLst>
            <c:ext xmlns:c16="http://schemas.microsoft.com/office/drawing/2014/chart" uri="{C3380CC4-5D6E-409C-BE32-E72D297353CC}">
              <c16:uniqueId val="{00000000-1FFB-4081-B345-CB175039328A}"/>
            </c:ext>
          </c:extLst>
        </c:ser>
        <c:ser>
          <c:idx val="1"/>
          <c:order val="1"/>
          <c:tx>
            <c:strRef>
              <c:f>'Emission Trajectory'!$D$9</c:f>
              <c:strCache>
                <c:ptCount val="1"/>
                <c:pt idx="0">
                  <c:v>52% to 90% Emissions Reduction Target</c:v>
                </c:pt>
              </c:strCache>
            </c:strRef>
          </c:tx>
          <c:marker>
            <c:symbol val="none"/>
          </c:marker>
          <c:val>
            <c:numRef>
              <c:f>'Emission Trajectory'!$D$11:$D$40</c:f>
              <c:numCache>
                <c:formatCode>_-* #,##0.0_-;\-* #,##0.0_-;_-* "-"??_-;_-@_-</c:formatCode>
                <c:ptCount val="30"/>
                <c:pt idx="0">
                  <c:v>140</c:v>
                </c:pt>
                <c:pt idx="1">
                  <c:v>134.4</c:v>
                </c:pt>
                <c:pt idx="2">
                  <c:v>128.9</c:v>
                </c:pt>
                <c:pt idx="3">
                  <c:v>123.3</c:v>
                </c:pt>
                <c:pt idx="4">
                  <c:v>117.8</c:v>
                </c:pt>
                <c:pt idx="5">
                  <c:v>112.2</c:v>
                </c:pt>
                <c:pt idx="6">
                  <c:v>106.7</c:v>
                </c:pt>
                <c:pt idx="7">
                  <c:v>101.1</c:v>
                </c:pt>
                <c:pt idx="8">
                  <c:v>95.6</c:v>
                </c:pt>
                <c:pt idx="9">
                  <c:v>90</c:v>
                </c:pt>
                <c:pt idx="10">
                  <c:v>84.5</c:v>
                </c:pt>
                <c:pt idx="11">
                  <c:v>81.099999999999994</c:v>
                </c:pt>
                <c:pt idx="12">
                  <c:v>77.7</c:v>
                </c:pt>
                <c:pt idx="13">
                  <c:v>74.2</c:v>
                </c:pt>
                <c:pt idx="14">
                  <c:v>70.8</c:v>
                </c:pt>
                <c:pt idx="15">
                  <c:v>67.400000000000006</c:v>
                </c:pt>
                <c:pt idx="16">
                  <c:v>64</c:v>
                </c:pt>
                <c:pt idx="17">
                  <c:v>60.6</c:v>
                </c:pt>
                <c:pt idx="18">
                  <c:v>57.2</c:v>
                </c:pt>
                <c:pt idx="19">
                  <c:v>53.8</c:v>
                </c:pt>
                <c:pt idx="20">
                  <c:v>50.4</c:v>
                </c:pt>
                <c:pt idx="21">
                  <c:v>47</c:v>
                </c:pt>
                <c:pt idx="22">
                  <c:v>43.5</c:v>
                </c:pt>
                <c:pt idx="23">
                  <c:v>40.1</c:v>
                </c:pt>
                <c:pt idx="24">
                  <c:v>36.700000000000003</c:v>
                </c:pt>
                <c:pt idx="25">
                  <c:v>33.299999999999997</c:v>
                </c:pt>
                <c:pt idx="26">
                  <c:v>29.9</c:v>
                </c:pt>
                <c:pt idx="27">
                  <c:v>26.5</c:v>
                </c:pt>
                <c:pt idx="28">
                  <c:v>23.1</c:v>
                </c:pt>
                <c:pt idx="29">
                  <c:v>19.7</c:v>
                </c:pt>
              </c:numCache>
            </c:numRef>
          </c:val>
          <c:smooth val="0"/>
          <c:extLst>
            <c:ext xmlns:c16="http://schemas.microsoft.com/office/drawing/2014/chart" uri="{C3380CC4-5D6E-409C-BE32-E72D297353CC}">
              <c16:uniqueId val="{00000001-1FFB-4081-B345-CB175039328A}"/>
            </c:ext>
          </c:extLst>
        </c:ser>
        <c:dLbls>
          <c:showLegendKey val="0"/>
          <c:showVal val="0"/>
          <c:showCatName val="0"/>
          <c:showSerName val="0"/>
          <c:showPercent val="0"/>
          <c:showBubbleSize val="0"/>
        </c:dLbls>
        <c:smooth val="0"/>
        <c:axId val="-1013869744"/>
        <c:axId val="-1013857232"/>
      </c:lineChart>
      <c:catAx>
        <c:axId val="-1013869744"/>
        <c:scaling>
          <c:orientation val="minMax"/>
        </c:scaling>
        <c:delete val="0"/>
        <c:axPos val="b"/>
        <c:numFmt formatCode="General" sourceLinked="0"/>
        <c:majorTickMark val="out"/>
        <c:minorTickMark val="none"/>
        <c:tickLblPos val="nextTo"/>
        <c:spPr>
          <a:ln w="6350">
            <a:solidFill>
              <a:srgbClr val="000000"/>
            </a:solidFill>
          </a:ln>
        </c:spPr>
        <c:txPr>
          <a:bodyPr/>
          <a:lstStyle/>
          <a:p>
            <a:pPr>
              <a:defRPr sz="1100">
                <a:latin typeface="Calibri"/>
                <a:ea typeface="Calibri"/>
                <a:cs typeface="Calibri"/>
              </a:defRPr>
            </a:pPr>
            <a:endParaRPr lang="en-US"/>
          </a:p>
        </c:txPr>
        <c:crossAx val="-1013857232"/>
        <c:crosses val="autoZero"/>
        <c:auto val="1"/>
        <c:lblAlgn val="ctr"/>
        <c:lblOffset val="100"/>
        <c:noMultiLvlLbl val="0"/>
      </c:catAx>
      <c:valAx>
        <c:axId val="-1013857232"/>
        <c:scaling>
          <c:orientation val="minMax"/>
        </c:scaling>
        <c:delete val="0"/>
        <c:axPos val="l"/>
        <c:majorGridlines>
          <c:spPr>
            <a:ln>
              <a:solidFill>
                <a:schemeClr val="bg1">
                  <a:lumMod val="85000"/>
                </a:schemeClr>
              </a:solidFill>
            </a:ln>
          </c:spPr>
        </c:majorGridlines>
        <c:title>
          <c:tx>
            <c:rich>
              <a:bodyPr rot="-5400000" vert="horz"/>
              <a:lstStyle/>
              <a:p>
                <a:pPr>
                  <a:defRPr sz="1100">
                    <a:latin typeface="+mn-lt"/>
                  </a:defRPr>
                </a:pPr>
                <a:r>
                  <a:rPr lang="en-US" sz="1100">
                    <a:latin typeface="+mn-lt"/>
                  </a:rPr>
                  <a:t>Electricity generation emissions (Mt CO2-e)</a:t>
                </a:r>
              </a:p>
            </c:rich>
          </c:tx>
          <c:overlay val="0"/>
        </c:title>
        <c:numFmt formatCode="#,##0" sourceLinked="0"/>
        <c:majorTickMark val="out"/>
        <c:minorTickMark val="none"/>
        <c:tickLblPos val="nextTo"/>
        <c:spPr>
          <a:ln w="6350">
            <a:solidFill>
              <a:srgbClr val="000000"/>
            </a:solidFill>
          </a:ln>
        </c:spPr>
        <c:txPr>
          <a:bodyPr/>
          <a:lstStyle/>
          <a:p>
            <a:pPr>
              <a:defRPr sz="1100">
                <a:latin typeface="Calibri"/>
                <a:ea typeface="Calibri"/>
                <a:cs typeface="Calibri"/>
              </a:defRPr>
            </a:pPr>
            <a:endParaRPr lang="en-US"/>
          </a:p>
        </c:txPr>
        <c:crossAx val="-1013869744"/>
        <c:crosses val="autoZero"/>
        <c:crossBetween val="between"/>
      </c:valAx>
      <c:spPr>
        <a:solidFill>
          <a:srgbClr val="F5F6F7"/>
        </a:solidFill>
      </c:spPr>
    </c:plotArea>
    <c:legend>
      <c:legendPos val="b"/>
      <c:overlay val="0"/>
      <c:txPr>
        <a:bodyPr/>
        <a:lstStyle/>
        <a:p>
          <a:pPr>
            <a:defRPr sz="1100">
              <a:latin typeface="+mn-lt"/>
            </a:defRPr>
          </a:pPr>
          <a:endParaRPr lang="en-US"/>
        </a:p>
      </c:txPr>
    </c:legend>
    <c:plotVisOnly val="1"/>
    <c:dispBlanksAs val="gap"/>
    <c:showDLblsOverMax val="0"/>
  </c:chart>
  <c:spPr>
    <a:noFill/>
    <a:ln>
      <a:noFill/>
    </a:ln>
  </c:spPr>
  <c:txPr>
    <a:bodyPr/>
    <a:lstStyle/>
    <a:p>
      <a:pPr>
        <a:defRPr sz="800">
          <a:solidFill>
            <a:sysClr val="windowText" lastClr="000000"/>
          </a:solidFill>
          <a:latin typeface="Arial" pitchFamily="34" charset="0"/>
          <a:cs typeface="Arial" pitchFamily="34"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'Mainland hydro Inflows'!$B$13</c:f>
              <c:strCache>
                <c:ptCount val="1"/>
                <c:pt idx="0">
                  <c:v>Eildon</c:v>
                </c:pt>
              </c:strCache>
            </c:strRef>
          </c:tx>
          <c:spPr>
            <a:ln w="19050">
              <a:solidFill>
                <a:srgbClr val="FFC222"/>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Inflows'!$C$13:$N$13</c:f>
              <c:numCache>
                <c:formatCode>_-* #,##0.0_-;\-* #,##0.0_-;_-* "-"??_-;_-@_-</c:formatCode>
                <c:ptCount val="12"/>
                <c:pt idx="0">
                  <c:v>3.8</c:v>
                </c:pt>
                <c:pt idx="1">
                  <c:v>1.8</c:v>
                </c:pt>
                <c:pt idx="2">
                  <c:v>1.9</c:v>
                </c:pt>
                <c:pt idx="3">
                  <c:v>3.4</c:v>
                </c:pt>
                <c:pt idx="4">
                  <c:v>5.5</c:v>
                </c:pt>
                <c:pt idx="5">
                  <c:v>18.8</c:v>
                </c:pt>
                <c:pt idx="6">
                  <c:v>33.700000000000003</c:v>
                </c:pt>
                <c:pt idx="7">
                  <c:v>45.7</c:v>
                </c:pt>
                <c:pt idx="8">
                  <c:v>48.6</c:v>
                </c:pt>
                <c:pt idx="9">
                  <c:v>33.4</c:v>
                </c:pt>
                <c:pt idx="10">
                  <c:v>16.5</c:v>
                </c:pt>
                <c:pt idx="11">
                  <c:v>6.5</c:v>
                </c:pt>
              </c:numCache>
            </c:numRef>
          </c:val>
          <c:smooth val="1"/>
          <c:extLst>
            <c:ext xmlns:c16="http://schemas.microsoft.com/office/drawing/2014/chart" uri="{C3380CC4-5D6E-409C-BE32-E72D297353CC}">
              <c16:uniqueId val="{00000000-B17D-466F-BA0B-FF0A7E4C5847}"/>
            </c:ext>
          </c:extLst>
        </c:ser>
        <c:ser>
          <c:idx val="1"/>
          <c:order val="1"/>
          <c:tx>
            <c:strRef>
              <c:f>'Mainland hydro Inflows'!$B$14</c:f>
              <c:strCache>
                <c:ptCount val="1"/>
                <c:pt idx="0">
                  <c:v>Dartmouth</c:v>
                </c:pt>
              </c:strCache>
            </c:strRef>
          </c:tx>
          <c:spPr>
            <a:ln w="19050">
              <a:solidFill>
                <a:srgbClr val="F37421"/>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Inflows'!$C$14:$N$14</c:f>
              <c:numCache>
                <c:formatCode>_-* #,##0.0_-;\-* #,##0.0_-;_-* "-"??_-;_-@_-</c:formatCode>
                <c:ptCount val="12"/>
                <c:pt idx="0">
                  <c:v>10.1</c:v>
                </c:pt>
                <c:pt idx="1">
                  <c:v>7.7</c:v>
                </c:pt>
                <c:pt idx="2">
                  <c:v>4.0999999999999996</c:v>
                </c:pt>
                <c:pt idx="3">
                  <c:v>5</c:v>
                </c:pt>
                <c:pt idx="4">
                  <c:v>9.6999999999999993</c:v>
                </c:pt>
                <c:pt idx="5">
                  <c:v>20.9</c:v>
                </c:pt>
                <c:pt idx="6">
                  <c:v>32.1</c:v>
                </c:pt>
                <c:pt idx="7">
                  <c:v>42.7</c:v>
                </c:pt>
                <c:pt idx="8">
                  <c:v>58.8</c:v>
                </c:pt>
                <c:pt idx="9">
                  <c:v>50.8</c:v>
                </c:pt>
                <c:pt idx="10">
                  <c:v>26.4</c:v>
                </c:pt>
                <c:pt idx="11">
                  <c:v>16.7</c:v>
                </c:pt>
              </c:numCache>
            </c:numRef>
          </c:val>
          <c:smooth val="1"/>
          <c:extLst>
            <c:ext xmlns:c16="http://schemas.microsoft.com/office/drawing/2014/chart" uri="{C3380CC4-5D6E-409C-BE32-E72D297353CC}">
              <c16:uniqueId val="{00000001-B17D-466F-BA0B-FF0A7E4C5847}"/>
            </c:ext>
          </c:extLst>
        </c:ser>
        <c:dLbls>
          <c:showLegendKey val="0"/>
          <c:showVal val="0"/>
          <c:showCatName val="0"/>
          <c:showSerName val="0"/>
          <c:showPercent val="0"/>
          <c:showBubbleSize val="0"/>
        </c:dLbls>
        <c:smooth val="0"/>
        <c:axId val="-1013867568"/>
        <c:axId val="-1013869200"/>
      </c:lineChart>
      <c:catAx>
        <c:axId val="-1013867568"/>
        <c:scaling>
          <c:orientation val="minMax"/>
        </c:scaling>
        <c:delete val="0"/>
        <c:axPos val="b"/>
        <c:numFmt formatCode="General" sourceLinked="0"/>
        <c:majorTickMark val="out"/>
        <c:minorTickMark val="none"/>
        <c:tickLblPos val="nextTo"/>
        <c:spPr>
          <a:ln w="6350">
            <a:solidFill>
              <a:srgbClr val="000000"/>
            </a:solidFill>
          </a:ln>
        </c:spPr>
        <c:crossAx val="-1013869200"/>
        <c:crosses val="autoZero"/>
        <c:auto val="1"/>
        <c:lblAlgn val="ctr"/>
        <c:lblOffset val="100"/>
        <c:noMultiLvlLbl val="0"/>
      </c:catAx>
      <c:valAx>
        <c:axId val="-1013869200"/>
        <c:scaling>
          <c:orientation val="minMax"/>
          <c:min val="0"/>
        </c:scaling>
        <c:delete val="0"/>
        <c:axPos val="l"/>
        <c:majorGridlines>
          <c:spPr>
            <a:ln>
              <a:solidFill>
                <a:schemeClr val="bg1">
                  <a:lumMod val="85000"/>
                </a:schemeClr>
              </a:solidFill>
            </a:ln>
          </c:spPr>
        </c:majorGridlines>
        <c:title>
          <c:tx>
            <c:rich>
              <a:bodyPr rot="-5400000" vert="horz"/>
              <a:lstStyle/>
              <a:p>
                <a:pPr>
                  <a:defRPr/>
                </a:pPr>
                <a:r>
                  <a:rPr lang="en-US"/>
                  <a:t>Storage inflows (GWh)</a:t>
                </a:r>
              </a:p>
            </c:rich>
          </c:tx>
          <c:overlay val="0"/>
        </c:title>
        <c:numFmt formatCode="_-* #,##0.0_-;\-* #,##0.0_-;_-* &quot;-&quot;??_-;_-@_-" sourceLinked="1"/>
        <c:majorTickMark val="out"/>
        <c:minorTickMark val="none"/>
        <c:tickLblPos val="nextTo"/>
        <c:spPr>
          <a:ln w="6350">
            <a:solidFill>
              <a:srgbClr val="000000"/>
            </a:solidFill>
          </a:ln>
        </c:spPr>
        <c:crossAx val="-1013867568"/>
        <c:crosses val="autoZero"/>
        <c:crossBetween val="between"/>
      </c:valAx>
      <c:spPr>
        <a:solidFill>
          <a:srgbClr val="F5F6F7"/>
        </a:solidFill>
      </c:spPr>
    </c:plotArea>
    <c:legend>
      <c:legendPos val="b"/>
      <c:overlay val="0"/>
      <c:txPr>
        <a:bodyPr/>
        <a:lstStyle/>
        <a:p>
          <a:pPr>
            <a:defRPr sz="600"/>
          </a:pPr>
          <a:endParaRPr lang="en-US"/>
        </a:p>
      </c:txPr>
    </c:legend>
    <c:plotVisOnly val="1"/>
    <c:dispBlanksAs val="gap"/>
    <c:showDLblsOverMax val="0"/>
  </c:chart>
  <c:spPr>
    <a:solidFill>
      <a:srgbClr val="F5F6F7"/>
    </a:solidFill>
    <a:ln>
      <a:noFill/>
    </a:ln>
  </c:spPr>
  <c:txPr>
    <a:bodyPr/>
    <a:lstStyle/>
    <a:p>
      <a:pPr>
        <a:defRPr sz="800">
          <a:solidFill>
            <a:sysClr val="windowText" lastClr="000000"/>
          </a:solidFill>
          <a:latin typeface="Arial" pitchFamily="34" charset="0"/>
          <a:cs typeface="Arial" pitchFamily="34"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1"/>
          <c:tx>
            <c:strRef>
              <c:f>'Mainland hydro Inflows'!$B$7</c:f>
              <c:strCache>
                <c:ptCount val="1"/>
                <c:pt idx="0">
                  <c:v>Eucumbene</c:v>
                </c:pt>
              </c:strCache>
            </c:strRef>
          </c:tx>
          <c:spPr>
            <a:ln w="19050">
              <a:solidFill>
                <a:srgbClr val="FFC222"/>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Inflows'!$C$7:$N$7</c:f>
              <c:numCache>
                <c:formatCode>_-* #,##0.0_-;\-* #,##0.0_-;_-* "-"??_-;_-@_-</c:formatCode>
                <c:ptCount val="12"/>
                <c:pt idx="0">
                  <c:v>328</c:v>
                </c:pt>
                <c:pt idx="1">
                  <c:v>330</c:v>
                </c:pt>
                <c:pt idx="2">
                  <c:v>100</c:v>
                </c:pt>
                <c:pt idx="3">
                  <c:v>329</c:v>
                </c:pt>
                <c:pt idx="4">
                  <c:v>434</c:v>
                </c:pt>
                <c:pt idx="5">
                  <c:v>750</c:v>
                </c:pt>
                <c:pt idx="6">
                  <c:v>749</c:v>
                </c:pt>
                <c:pt idx="7">
                  <c:v>434</c:v>
                </c:pt>
                <c:pt idx="8">
                  <c:v>435</c:v>
                </c:pt>
                <c:pt idx="9">
                  <c:v>434</c:v>
                </c:pt>
                <c:pt idx="10">
                  <c:v>154</c:v>
                </c:pt>
                <c:pt idx="11">
                  <c:v>293</c:v>
                </c:pt>
              </c:numCache>
            </c:numRef>
          </c:val>
          <c:smooth val="1"/>
          <c:extLst>
            <c:ext xmlns:c16="http://schemas.microsoft.com/office/drawing/2014/chart" uri="{C3380CC4-5D6E-409C-BE32-E72D297353CC}">
              <c16:uniqueId val="{00000000-A422-49EA-955E-02C0E8C43EFE}"/>
            </c:ext>
          </c:extLst>
        </c:ser>
        <c:dLbls>
          <c:showLegendKey val="0"/>
          <c:showVal val="0"/>
          <c:showCatName val="0"/>
          <c:showSerName val="0"/>
          <c:showPercent val="0"/>
          <c:showBubbleSize val="0"/>
        </c:dLbls>
        <c:marker val="1"/>
        <c:smooth val="0"/>
        <c:axId val="-1013868656"/>
        <c:axId val="-1013855600"/>
      </c:lineChart>
      <c:lineChart>
        <c:grouping val="standard"/>
        <c:varyColors val="0"/>
        <c:ser>
          <c:idx val="0"/>
          <c:order val="0"/>
          <c:tx>
            <c:strRef>
              <c:f>'Mainland hydro Inflows'!$B$6</c:f>
              <c:strCache>
                <c:ptCount val="1"/>
                <c:pt idx="0">
                  <c:v>Blowering</c:v>
                </c:pt>
              </c:strCache>
            </c:strRef>
          </c:tx>
          <c:spPr>
            <a:ln w="19050">
              <a:solidFill>
                <a:srgbClr val="F37421"/>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Inflows'!$C$6:$N$6</c:f>
              <c:numCache>
                <c:formatCode>_-* #,##0.0_-;\-* #,##0.0_-;_-* "-"??_-;_-@_-</c:formatCode>
                <c:ptCount val="12"/>
                <c:pt idx="0">
                  <c:v>0</c:v>
                </c:pt>
                <c:pt idx="1">
                  <c:v>0</c:v>
                </c:pt>
                <c:pt idx="2">
                  <c:v>0</c:v>
                </c:pt>
                <c:pt idx="3">
                  <c:v>0</c:v>
                </c:pt>
                <c:pt idx="4">
                  <c:v>0</c:v>
                </c:pt>
                <c:pt idx="5">
                  <c:v>0</c:v>
                </c:pt>
                <c:pt idx="6">
                  <c:v>0</c:v>
                </c:pt>
                <c:pt idx="7">
                  <c:v>0</c:v>
                </c:pt>
                <c:pt idx="8">
                  <c:v>6.3</c:v>
                </c:pt>
                <c:pt idx="9">
                  <c:v>24.6</c:v>
                </c:pt>
                <c:pt idx="10">
                  <c:v>30.7</c:v>
                </c:pt>
                <c:pt idx="11">
                  <c:v>34.299999999999997</c:v>
                </c:pt>
              </c:numCache>
            </c:numRef>
          </c:val>
          <c:smooth val="1"/>
          <c:extLst>
            <c:ext xmlns:c16="http://schemas.microsoft.com/office/drawing/2014/chart" uri="{C3380CC4-5D6E-409C-BE32-E72D297353CC}">
              <c16:uniqueId val="{00000001-A422-49EA-955E-02C0E8C43EFE}"/>
            </c:ext>
          </c:extLst>
        </c:ser>
        <c:ser>
          <c:idx val="3"/>
          <c:order val="2"/>
          <c:tx>
            <c:strRef>
              <c:f>'Mainland hydro Inflows'!$B$9</c:f>
              <c:strCache>
                <c:ptCount val="1"/>
                <c:pt idx="0">
                  <c:v>Guthega</c:v>
                </c:pt>
              </c:strCache>
            </c:strRef>
          </c:tx>
          <c:spPr>
            <a:ln w="19050">
              <a:solidFill>
                <a:srgbClr val="C41230"/>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Inflows'!$C$9:$N$9</c:f>
              <c:numCache>
                <c:formatCode>_-* #,##0.0_-;\-* #,##0.0_-;_-* "-"??_-;_-@_-</c:formatCode>
                <c:ptCount val="12"/>
                <c:pt idx="0">
                  <c:v>4.5999999999999996</c:v>
                </c:pt>
                <c:pt idx="1">
                  <c:v>1.6</c:v>
                </c:pt>
                <c:pt idx="2">
                  <c:v>0.3</c:v>
                </c:pt>
                <c:pt idx="3">
                  <c:v>0.8</c:v>
                </c:pt>
                <c:pt idx="4">
                  <c:v>4</c:v>
                </c:pt>
                <c:pt idx="5">
                  <c:v>7.3</c:v>
                </c:pt>
                <c:pt idx="6">
                  <c:v>9.3000000000000007</c:v>
                </c:pt>
                <c:pt idx="7">
                  <c:v>14.8</c:v>
                </c:pt>
                <c:pt idx="8">
                  <c:v>20.6</c:v>
                </c:pt>
                <c:pt idx="9">
                  <c:v>33.5</c:v>
                </c:pt>
                <c:pt idx="10">
                  <c:v>25.3</c:v>
                </c:pt>
                <c:pt idx="11">
                  <c:v>14.2</c:v>
                </c:pt>
              </c:numCache>
            </c:numRef>
          </c:val>
          <c:smooth val="1"/>
          <c:extLst>
            <c:ext xmlns:c16="http://schemas.microsoft.com/office/drawing/2014/chart" uri="{C3380CC4-5D6E-409C-BE32-E72D297353CC}">
              <c16:uniqueId val="{00000002-A422-49EA-955E-02C0E8C43EFE}"/>
            </c:ext>
          </c:extLst>
        </c:ser>
        <c:dLbls>
          <c:showLegendKey val="0"/>
          <c:showVal val="0"/>
          <c:showCatName val="0"/>
          <c:showSerName val="0"/>
          <c:showPercent val="0"/>
          <c:showBubbleSize val="0"/>
        </c:dLbls>
        <c:marker val="1"/>
        <c:smooth val="0"/>
        <c:axId val="-1013868112"/>
        <c:axId val="-1013859408"/>
      </c:lineChart>
      <c:catAx>
        <c:axId val="-1013868656"/>
        <c:scaling>
          <c:orientation val="minMax"/>
        </c:scaling>
        <c:delete val="0"/>
        <c:axPos val="b"/>
        <c:numFmt formatCode="General" sourceLinked="0"/>
        <c:majorTickMark val="out"/>
        <c:minorTickMark val="none"/>
        <c:tickLblPos val="nextTo"/>
        <c:spPr>
          <a:ln w="6350">
            <a:solidFill>
              <a:srgbClr val="000000"/>
            </a:solidFill>
          </a:ln>
        </c:spPr>
        <c:crossAx val="-1013855600"/>
        <c:crosses val="autoZero"/>
        <c:auto val="1"/>
        <c:lblAlgn val="ctr"/>
        <c:lblOffset val="100"/>
        <c:noMultiLvlLbl val="0"/>
      </c:catAx>
      <c:valAx>
        <c:axId val="-1013855600"/>
        <c:scaling>
          <c:orientation val="minMax"/>
          <c:min val="0"/>
        </c:scaling>
        <c:delete val="0"/>
        <c:axPos val="l"/>
        <c:majorGridlines>
          <c:spPr>
            <a:ln>
              <a:solidFill>
                <a:schemeClr val="bg1">
                  <a:lumMod val="85000"/>
                </a:schemeClr>
              </a:solidFill>
            </a:ln>
          </c:spPr>
        </c:majorGridlines>
        <c:title>
          <c:tx>
            <c:rich>
              <a:bodyPr rot="-5400000" vert="horz"/>
              <a:lstStyle/>
              <a:p>
                <a:pPr>
                  <a:defRPr/>
                </a:pPr>
                <a:r>
                  <a:rPr lang="en-US"/>
                  <a:t>Eucumbene inflows (GWh)</a:t>
                </a:r>
              </a:p>
            </c:rich>
          </c:tx>
          <c:overlay val="0"/>
        </c:title>
        <c:numFmt formatCode="_-* #,##0.0_-;\-* #,##0.0_-;_-* &quot;-&quot;??_-;_-@_-" sourceLinked="1"/>
        <c:majorTickMark val="out"/>
        <c:minorTickMark val="none"/>
        <c:tickLblPos val="nextTo"/>
        <c:spPr>
          <a:ln w="6350">
            <a:solidFill>
              <a:srgbClr val="000000"/>
            </a:solidFill>
          </a:ln>
        </c:spPr>
        <c:crossAx val="-1013868656"/>
        <c:crosses val="autoZero"/>
        <c:crossBetween val="between"/>
      </c:valAx>
      <c:valAx>
        <c:axId val="-1013859408"/>
        <c:scaling>
          <c:orientation val="minMax"/>
        </c:scaling>
        <c:delete val="0"/>
        <c:axPos val="r"/>
        <c:title>
          <c:tx>
            <c:rich>
              <a:bodyPr rot="-5400000" vert="horz"/>
              <a:lstStyle/>
              <a:p>
                <a:pPr>
                  <a:defRPr/>
                </a:pPr>
                <a:r>
                  <a:rPr lang="en-US"/>
                  <a:t>Blowering, Guthega inflows (GWh)</a:t>
                </a:r>
              </a:p>
            </c:rich>
          </c:tx>
          <c:overlay val="0"/>
        </c:title>
        <c:numFmt formatCode="_-* #,##0.0_-;\-* #,##0.0_-;_-* &quot;-&quot;??_-;_-@_-" sourceLinked="1"/>
        <c:majorTickMark val="out"/>
        <c:minorTickMark val="none"/>
        <c:tickLblPos val="nextTo"/>
        <c:crossAx val="-1013868112"/>
        <c:crosses val="max"/>
        <c:crossBetween val="between"/>
      </c:valAx>
      <c:catAx>
        <c:axId val="-1013868112"/>
        <c:scaling>
          <c:orientation val="minMax"/>
        </c:scaling>
        <c:delete val="1"/>
        <c:axPos val="b"/>
        <c:numFmt formatCode="General" sourceLinked="1"/>
        <c:majorTickMark val="out"/>
        <c:minorTickMark val="none"/>
        <c:tickLblPos val="nextTo"/>
        <c:crossAx val="-1013859408"/>
        <c:crosses val="autoZero"/>
        <c:auto val="1"/>
        <c:lblAlgn val="ctr"/>
        <c:lblOffset val="100"/>
        <c:noMultiLvlLbl val="0"/>
      </c:catAx>
      <c:spPr>
        <a:solidFill>
          <a:srgbClr val="F5F6F7"/>
        </a:solidFill>
      </c:spPr>
    </c:plotArea>
    <c:legend>
      <c:legendPos val="b"/>
      <c:overlay val="0"/>
      <c:txPr>
        <a:bodyPr/>
        <a:lstStyle/>
        <a:p>
          <a:pPr>
            <a:defRPr sz="600"/>
          </a:pPr>
          <a:endParaRPr lang="en-US"/>
        </a:p>
      </c:txPr>
    </c:legend>
    <c:plotVisOnly val="1"/>
    <c:dispBlanksAs val="gap"/>
    <c:showDLblsOverMax val="0"/>
  </c:chart>
  <c:spPr>
    <a:solidFill>
      <a:srgbClr val="F5F6F7"/>
    </a:solidFill>
    <a:ln>
      <a:noFill/>
    </a:ln>
  </c:spPr>
  <c:txPr>
    <a:bodyPr/>
    <a:lstStyle/>
    <a:p>
      <a:pPr>
        <a:defRPr sz="800">
          <a:solidFill>
            <a:sysClr val="windowText" lastClr="000000"/>
          </a:solidFill>
          <a:latin typeface="Arial" pitchFamily="34" charset="0"/>
          <a:cs typeface="Arial" pitchFamily="34"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'Mainland hydro Inflows'!$B$10</c:f>
              <c:strCache>
                <c:ptCount val="1"/>
                <c:pt idx="0">
                  <c:v>Koombooloomba Dam</c:v>
                </c:pt>
              </c:strCache>
            </c:strRef>
          </c:tx>
          <c:spPr>
            <a:ln w="19050">
              <a:solidFill>
                <a:srgbClr val="FFC222"/>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Inflows'!$C$10:$N$10</c:f>
              <c:numCache>
                <c:formatCode>_-* #,##0.0_-;\-* #,##0.0_-;_-* "-"??_-;_-@_-</c:formatCode>
                <c:ptCount val="12"/>
                <c:pt idx="0">
                  <c:v>15.6</c:v>
                </c:pt>
                <c:pt idx="1">
                  <c:v>21.5</c:v>
                </c:pt>
                <c:pt idx="2">
                  <c:v>22.6</c:v>
                </c:pt>
                <c:pt idx="3">
                  <c:v>16.8</c:v>
                </c:pt>
                <c:pt idx="4">
                  <c:v>22.5</c:v>
                </c:pt>
                <c:pt idx="5">
                  <c:v>40</c:v>
                </c:pt>
                <c:pt idx="6">
                  <c:v>35.9</c:v>
                </c:pt>
                <c:pt idx="7">
                  <c:v>72.8</c:v>
                </c:pt>
                <c:pt idx="8">
                  <c:v>62.7</c:v>
                </c:pt>
                <c:pt idx="9">
                  <c:v>50.7</c:v>
                </c:pt>
                <c:pt idx="10">
                  <c:v>35.9</c:v>
                </c:pt>
                <c:pt idx="11">
                  <c:v>44.5</c:v>
                </c:pt>
              </c:numCache>
            </c:numRef>
          </c:val>
          <c:smooth val="1"/>
          <c:extLst>
            <c:ext xmlns:c16="http://schemas.microsoft.com/office/drawing/2014/chart" uri="{C3380CC4-5D6E-409C-BE32-E72D297353CC}">
              <c16:uniqueId val="{00000000-E864-49E8-9026-C233C66570AA}"/>
            </c:ext>
          </c:extLst>
        </c:ser>
        <c:ser>
          <c:idx val="1"/>
          <c:order val="1"/>
          <c:tx>
            <c:strRef>
              <c:f>'Mainland hydro Inflows'!$B$11</c:f>
              <c:strCache>
                <c:ptCount val="1"/>
                <c:pt idx="0">
                  <c:v>Kuranda Weir</c:v>
                </c:pt>
              </c:strCache>
            </c:strRef>
          </c:tx>
          <c:spPr>
            <a:ln w="19050">
              <a:solidFill>
                <a:srgbClr val="F37421"/>
              </a:solidFill>
            </a:ln>
          </c:spPr>
          <c:marker>
            <c:symbol val="none"/>
          </c:marker>
          <c:cat>
            <c:strRef>
              <c:f>'Mainland hydro Inflows'!$C$5:$N$5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'Mainland hydro Inflows'!$C$11:$N$11</c:f>
              <c:numCache>
                <c:formatCode>_-* #,##0.0_-;\-* #,##0.0_-;_-* "-"??_-;_-@_-</c:formatCode>
                <c:ptCount val="12"/>
                <c:pt idx="0">
                  <c:v>31.2</c:v>
                </c:pt>
                <c:pt idx="1">
                  <c:v>25.3</c:v>
                </c:pt>
                <c:pt idx="2">
                  <c:v>29.4</c:v>
                </c:pt>
                <c:pt idx="3">
                  <c:v>17</c:v>
                </c:pt>
                <c:pt idx="4">
                  <c:v>28.7</c:v>
                </c:pt>
                <c:pt idx="5">
                  <c:v>27.3</c:v>
                </c:pt>
                <c:pt idx="6">
                  <c:v>17.399999999999999</c:v>
                </c:pt>
                <c:pt idx="7">
                  <c:v>12.5</c:v>
                </c:pt>
                <c:pt idx="8">
                  <c:v>30</c:v>
                </c:pt>
                <c:pt idx="9">
                  <c:v>18.5</c:v>
                </c:pt>
                <c:pt idx="10">
                  <c:v>16.3</c:v>
                </c:pt>
                <c:pt idx="11">
                  <c:v>12.6</c:v>
                </c:pt>
              </c:numCache>
            </c:numRef>
          </c:val>
          <c:smooth val="1"/>
          <c:extLst>
            <c:ext xmlns:c16="http://schemas.microsoft.com/office/drawing/2014/chart" uri="{C3380CC4-5D6E-409C-BE32-E72D297353CC}">
              <c16:uniqueId val="{00000001-E864-49E8-9026-C233C66570AA}"/>
            </c:ext>
          </c:extLst>
        </c:ser>
        <c:dLbls>
          <c:showLegendKey val="0"/>
          <c:showVal val="0"/>
          <c:showCatName val="0"/>
          <c:showSerName val="0"/>
          <c:showPercent val="0"/>
          <c:showBubbleSize val="0"/>
        </c:dLbls>
        <c:smooth val="0"/>
        <c:axId val="-1013860496"/>
        <c:axId val="-1013867024"/>
      </c:lineChart>
      <c:catAx>
        <c:axId val="-1013860496"/>
        <c:scaling>
          <c:orientation val="minMax"/>
        </c:scaling>
        <c:delete val="0"/>
        <c:axPos val="b"/>
        <c:numFmt formatCode="General" sourceLinked="0"/>
        <c:majorTickMark val="out"/>
        <c:minorTickMark val="none"/>
        <c:tickLblPos val="nextTo"/>
        <c:spPr>
          <a:ln w="6350">
            <a:solidFill>
              <a:srgbClr val="000000"/>
            </a:solidFill>
          </a:ln>
        </c:spPr>
        <c:crossAx val="-1013867024"/>
        <c:crosses val="autoZero"/>
        <c:auto val="1"/>
        <c:lblAlgn val="ctr"/>
        <c:lblOffset val="100"/>
        <c:noMultiLvlLbl val="0"/>
      </c:catAx>
      <c:valAx>
        <c:axId val="-1013867024"/>
        <c:scaling>
          <c:orientation val="minMax"/>
          <c:min val="0"/>
        </c:scaling>
        <c:delete val="0"/>
        <c:axPos val="l"/>
        <c:majorGridlines>
          <c:spPr>
            <a:ln>
              <a:solidFill>
                <a:schemeClr val="bg1">
                  <a:lumMod val="85000"/>
                </a:schemeClr>
              </a:solidFill>
            </a:ln>
          </c:spPr>
        </c:majorGridlines>
        <c:title>
          <c:tx>
            <c:rich>
              <a:bodyPr rot="-5400000" vert="horz"/>
              <a:lstStyle/>
              <a:p>
                <a:pPr>
                  <a:defRPr/>
                </a:pPr>
                <a:r>
                  <a:rPr lang="en-US"/>
                  <a:t>Storage inflows (GWh)</a:t>
                </a:r>
              </a:p>
            </c:rich>
          </c:tx>
          <c:overlay val="0"/>
        </c:title>
        <c:numFmt formatCode="_-* #,##0.0_-;\-* #,##0.0_-;_-* &quot;-&quot;??_-;_-@_-" sourceLinked="1"/>
        <c:majorTickMark val="out"/>
        <c:minorTickMark val="none"/>
        <c:tickLblPos val="nextTo"/>
        <c:spPr>
          <a:ln w="6350">
            <a:solidFill>
              <a:srgbClr val="000000"/>
            </a:solidFill>
          </a:ln>
        </c:spPr>
        <c:crossAx val="-1013860496"/>
        <c:crosses val="autoZero"/>
        <c:crossBetween val="between"/>
      </c:valAx>
      <c:spPr>
        <a:solidFill>
          <a:srgbClr val="F5F6F7"/>
        </a:solidFill>
      </c:spPr>
    </c:plotArea>
    <c:legend>
      <c:legendPos val="b"/>
      <c:overlay val="0"/>
      <c:txPr>
        <a:bodyPr/>
        <a:lstStyle/>
        <a:p>
          <a:pPr>
            <a:defRPr sz="600"/>
          </a:pPr>
          <a:endParaRPr lang="en-US"/>
        </a:p>
      </c:txPr>
    </c:legend>
    <c:plotVisOnly val="1"/>
    <c:dispBlanksAs val="gap"/>
    <c:showDLblsOverMax val="0"/>
  </c:chart>
  <c:spPr>
    <a:solidFill>
      <a:srgbClr val="F5F6F7"/>
    </a:solidFill>
    <a:ln>
      <a:noFill/>
    </a:ln>
  </c:spPr>
  <c:txPr>
    <a:bodyPr/>
    <a:lstStyle/>
    <a:p>
      <a:pPr>
        <a:defRPr sz="800">
          <a:solidFill>
            <a:sysClr val="windowText" lastClr="000000"/>
          </a:solidFill>
          <a:latin typeface="Arial" pitchFamily="34" charset="0"/>
          <a:cs typeface="Arial" pitchFamily="34" charset="0"/>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4.wmf"/></Relationships>
</file>

<file path=xl/drawings/drawing1.xml><?xml version="1.0" encoding="utf-8"?>
<xdr:wsDr xmlns:xdr="http://schemas.openxmlformats.org/drawingml/2006/spreadsheetDrawing" xmlns:a="http://schemas.openxmlformats.org/drawingml/2006/main">
  <xdr:twoCellAnchor editAs="oneCell">
    <xdr:from>
      <xdr:col>0</xdr:col>
      <xdr:colOff>676275</xdr:colOff>
      <xdr:row>0</xdr:row>
      <xdr:rowOff>142875</xdr:rowOff>
    </xdr:from>
    <xdr:to>
      <xdr:col>7</xdr:col>
      <xdr:colOff>66675</xdr:colOff>
      <xdr:row>6</xdr:row>
      <xdr:rowOff>57150</xdr:rowOff>
    </xdr:to>
    <xdr:pic>
      <xdr:nvPicPr>
        <xdr:cNvPr id="2" name="Picture 1" descr="Project-Marinus-Tas_Networks-LogosSML"/>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6275" y="142875"/>
          <a:ext cx="4114800" cy="105727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33867</xdr:colOff>
      <xdr:row>5</xdr:row>
      <xdr:rowOff>1</xdr:rowOff>
    </xdr:from>
    <xdr:to>
      <xdr:col>14</xdr:col>
      <xdr:colOff>274586</xdr:colOff>
      <xdr:row>36</xdr:row>
      <xdr:rowOff>179918</xdr:rowOff>
    </xdr:to>
    <xdr:pic>
      <xdr:nvPicPr>
        <xdr:cNvPr id="2" name="Picture 1">
          <a:extLst>
            <a:ext uri="{FF2B5EF4-FFF2-40B4-BE49-F238E27FC236}">
              <a16:creationId xmlns:a16="http://schemas.microsoft.com/office/drawing/2014/main" id="{80F0857F-74E5-41BB-9039-77A0615886B1}"/>
            </a:ext>
          </a:extLst>
        </xdr:cNvPr>
        <xdr:cNvPicPr/>
      </xdr:nvPicPr>
      <xdr:blipFill>
        <a:blip xmlns:r="http://schemas.openxmlformats.org/officeDocument/2006/relationships" r:embed="rId1"/>
        <a:stretch>
          <a:fillRect/>
        </a:stretch>
      </xdr:blipFill>
      <xdr:spPr>
        <a:xfrm>
          <a:off x="6529917" y="952501"/>
          <a:ext cx="5165144" cy="6952192"/>
        </a:xfrm>
        <a:prstGeom prst="rect">
          <a:avLst/>
        </a:prstGeom>
      </xdr:spPr>
    </xdr:pic>
    <xdr:clientData/>
  </xdr:twoCellAnchor>
  <xdr:twoCellAnchor editAs="oneCell">
    <xdr:from>
      <xdr:col>15</xdr:col>
      <xdr:colOff>8467</xdr:colOff>
      <xdr:row>5</xdr:row>
      <xdr:rowOff>16934</xdr:rowOff>
    </xdr:from>
    <xdr:to>
      <xdr:col>20</xdr:col>
      <xdr:colOff>651933</xdr:colOff>
      <xdr:row>36</xdr:row>
      <xdr:rowOff>174824</xdr:rowOff>
    </xdr:to>
    <xdr:pic>
      <xdr:nvPicPr>
        <xdr:cNvPr id="3" name="Picture 2">
          <a:extLst>
            <a:ext uri="{FF2B5EF4-FFF2-40B4-BE49-F238E27FC236}">
              <a16:creationId xmlns:a16="http://schemas.microsoft.com/office/drawing/2014/main" id="{D1487C6F-CEE9-47FA-B661-388CE7D358D0}"/>
            </a:ext>
          </a:extLst>
        </xdr:cNvPr>
        <xdr:cNvPicPr/>
      </xdr:nvPicPr>
      <xdr:blipFill>
        <a:blip xmlns:r="http://schemas.openxmlformats.org/officeDocument/2006/relationships" r:embed="rId2"/>
        <a:stretch>
          <a:fillRect/>
        </a:stretch>
      </xdr:blipFill>
      <xdr:spPr bwMode="auto">
        <a:xfrm>
          <a:off x="12114742" y="969434"/>
          <a:ext cx="5139266" cy="693016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29</xdr:row>
      <xdr:rowOff>121584</xdr:rowOff>
    </xdr:from>
    <xdr:to>
      <xdr:col>15</xdr:col>
      <xdr:colOff>409575</xdr:colOff>
      <xdr:row>55</xdr:row>
      <xdr:rowOff>58084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29</xdr:row>
      <xdr:rowOff>0</xdr:rowOff>
    </xdr:from>
    <xdr:to>
      <xdr:col>15</xdr:col>
      <xdr:colOff>409575</xdr:colOff>
      <xdr:row>54</xdr:row>
      <xdr:rowOff>140607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0</xdr:colOff>
      <xdr:row>30</xdr:row>
      <xdr:rowOff>0</xdr:rowOff>
    </xdr:from>
    <xdr:to>
      <xdr:col>15</xdr:col>
      <xdr:colOff>409575</xdr:colOff>
      <xdr:row>55</xdr:row>
      <xdr:rowOff>140607</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0</xdr:colOff>
      <xdr:row>47</xdr:row>
      <xdr:rowOff>121584</xdr:rowOff>
    </xdr:from>
    <xdr:to>
      <xdr:col>15</xdr:col>
      <xdr:colOff>409575</xdr:colOff>
      <xdr:row>73</xdr:row>
      <xdr:rowOff>58084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0</xdr:colOff>
      <xdr:row>28</xdr:row>
      <xdr:rowOff>121584</xdr:rowOff>
    </xdr:from>
    <xdr:to>
      <xdr:col>15</xdr:col>
      <xdr:colOff>409575</xdr:colOff>
      <xdr:row>54</xdr:row>
      <xdr:rowOff>58084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6</xdr:col>
      <xdr:colOff>15874</xdr:colOff>
      <xdr:row>10</xdr:row>
      <xdr:rowOff>0</xdr:rowOff>
    </xdr:from>
    <xdr:to>
      <xdr:col>8</xdr:col>
      <xdr:colOff>269399</xdr:colOff>
      <xdr:row>26</xdr:row>
      <xdr:rowOff>158750</xdr:rowOff>
    </xdr:to>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9</xdr:col>
      <xdr:colOff>0</xdr:colOff>
      <xdr:row>18</xdr:row>
      <xdr:rowOff>0</xdr:rowOff>
    </xdr:from>
    <xdr:to>
      <xdr:col>18</xdr:col>
      <xdr:colOff>2700</xdr:colOff>
      <xdr:row>33</xdr:row>
      <xdr:rowOff>165375</xdr:rowOff>
    </xdr:to>
    <xdr:graphicFrame macro="">
      <xdr:nvGraphicFramePr>
        <xdr:cNvPr id="3" name="Chart 2">
          <a:extLst>
            <a:ext uri="{FF2B5EF4-FFF2-40B4-BE49-F238E27FC236}">
              <a16:creationId xmlns:a16="http://schemas.microsoft.com/office/drawing/2014/main" id="{00000000-0008-0000-19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36</xdr:row>
      <xdr:rowOff>0</xdr:rowOff>
    </xdr:from>
    <xdr:to>
      <xdr:col>8</xdr:col>
      <xdr:colOff>278925</xdr:colOff>
      <xdr:row>51</xdr:row>
      <xdr:rowOff>165375</xdr:rowOff>
    </xdr:to>
    <xdr:graphicFrame macro="">
      <xdr:nvGraphicFramePr>
        <xdr:cNvPr id="4" name="Chart 3">
          <a:extLst>
            <a:ext uri="{FF2B5EF4-FFF2-40B4-BE49-F238E27FC236}">
              <a16:creationId xmlns:a16="http://schemas.microsoft.com/office/drawing/2014/main" id="{00000000-0008-0000-19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18</xdr:row>
      <xdr:rowOff>0</xdr:rowOff>
    </xdr:from>
    <xdr:to>
      <xdr:col>8</xdr:col>
      <xdr:colOff>278925</xdr:colOff>
      <xdr:row>33</xdr:row>
      <xdr:rowOff>165375</xdr:rowOff>
    </xdr:to>
    <xdr:graphicFrame macro="">
      <xdr:nvGraphicFramePr>
        <xdr:cNvPr id="6" name="Chart 5">
          <a:extLst>
            <a:ext uri="{FF2B5EF4-FFF2-40B4-BE49-F238E27FC236}">
              <a16:creationId xmlns:a16="http://schemas.microsoft.com/office/drawing/2014/main" id="{00000000-0008-0000-19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0</xdr:colOff>
      <xdr:row>18</xdr:row>
      <xdr:rowOff>0</xdr:rowOff>
    </xdr:from>
    <xdr:to>
      <xdr:col>12</xdr:col>
      <xdr:colOff>238125</xdr:colOff>
      <xdr:row>33</xdr:row>
      <xdr:rowOff>38428</xdr:rowOff>
    </xdr:to>
    <xdr:pic>
      <xdr:nvPicPr>
        <xdr:cNvPr id="3" name="Picture 2"/>
        <xdr:cNvPicPr>
          <a:picLocks noChangeAspect="1"/>
        </xdr:cNvPicPr>
      </xdr:nvPicPr>
      <xdr:blipFill>
        <a:blip xmlns:r="http://schemas.openxmlformats.org/officeDocument/2006/relationships" r:embed="rId1"/>
        <a:stretch>
          <a:fillRect/>
        </a:stretch>
      </xdr:blipFill>
      <xdr:spPr>
        <a:xfrm>
          <a:off x="4495800" y="4095750"/>
          <a:ext cx="4124325" cy="28959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haredocs/sites/wa/Shared%20Documents/Scenarios%20and%20Assumptions/FINAL/Supporting%20information/Build%20costs/2017%20technology%20cost%20inputs%202018-02-15%20-%20APGT%20upd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haredocs/sites/wa/Shared%20Documents/Scenarios%20and%20Assumptions/Supporting%20information/Build%20costs/2017%20technology%20cost%20inputs%202018-02-15%20-%20APGT%20upda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ISP%202.0\1.%20Inputs\Build%20Cost\Capital%20cost%20Template_2018-12-18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 ESOO New Generators"/>
      <sheetName val="Generator Mapping"/>
      <sheetName val="Region Mapping"/>
      <sheetName val="Plexos - New Tech VOM"/>
      <sheetName val="New technologies"/>
      <sheetName val="Neutral N"/>
      <sheetName val="Strong N"/>
      <sheetName val="Weak N"/>
      <sheetName val="New Capital Costs - Plexos"/>
      <sheetName val="New capital costs"/>
      <sheetName val="Capital cost inputs"/>
      <sheetName val="Factorisation"/>
      <sheetName val="Connection Costs"/>
      <sheetName val="Cap cost cases"/>
      <sheetName val="Connection Costs Mapped"/>
      <sheetName val="CO2 T&amp;S"/>
      <sheetName val="New Therm Eff"/>
      <sheetName val="macro assumptions"/>
      <sheetName val="New tech inputs"/>
      <sheetName val="CO2 T&amp;S inputs"/>
      <sheetName val="BNEF 2017 storage"/>
      <sheetName val="Batt storage traj"/>
      <sheetName val="New thermal efficiency"/>
    </sheetNames>
    <sheetDataSet>
      <sheetData sheetId="0"/>
      <sheetData sheetId="1"/>
      <sheetData sheetId="2"/>
      <sheetData sheetId="3"/>
      <sheetData sheetId="4"/>
      <sheetData sheetId="5"/>
      <sheetData sheetId="6"/>
      <sheetData sheetId="7"/>
      <sheetData sheetId="8"/>
      <sheetData sheetId="9">
        <row r="4">
          <cell r="C4" t="str">
            <v>Low</v>
          </cell>
          <cell r="D4" t="str">
            <v>Neutral</v>
          </cell>
        </row>
        <row r="5">
          <cell r="C5" t="str">
            <v>Medium</v>
          </cell>
          <cell r="D5" t="str">
            <v>Strong</v>
          </cell>
        </row>
        <row r="6">
          <cell r="C6" t="str">
            <v>High</v>
          </cell>
          <cell r="D6" t="str">
            <v>Weak</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 ESOO New Generators"/>
      <sheetName val="Generator Mapping"/>
      <sheetName val="Region Mapping"/>
      <sheetName val="Plexos - New Tech VOM"/>
      <sheetName val="New technologies"/>
      <sheetName val="Neutral N"/>
      <sheetName val="Strong N"/>
      <sheetName val="Weak N"/>
      <sheetName val="New Capital Costs - Plexos"/>
      <sheetName val="New capital costs"/>
      <sheetName val="Capital cost inputs"/>
      <sheetName val="Factorisation"/>
      <sheetName val="Connection Costs"/>
      <sheetName val="Cap cost cases"/>
      <sheetName val="Connection Costs Mapped"/>
      <sheetName val="CO2 T&amp;S"/>
      <sheetName val="New Therm Eff"/>
      <sheetName val="macro assumptions"/>
      <sheetName val="New tech inputs"/>
      <sheetName val="CO2 T&amp;S inputs"/>
      <sheetName val="BNEF 2017 storage"/>
      <sheetName val="Batt storage traj"/>
      <sheetName val="New thermal efficiency"/>
    </sheetNames>
    <sheetDataSet>
      <sheetData sheetId="0"/>
      <sheetData sheetId="1"/>
      <sheetData sheetId="2"/>
      <sheetData sheetId="3"/>
      <sheetData sheetId="4"/>
      <sheetData sheetId="5"/>
      <sheetData sheetId="6"/>
      <sheetData sheetId="7"/>
      <sheetData sheetId="8"/>
      <sheetData sheetId="9">
        <row r="4">
          <cell r="C4" t="str">
            <v>Low</v>
          </cell>
          <cell r="D4" t="str">
            <v>Neutral</v>
          </cell>
        </row>
        <row r="5">
          <cell r="C5" t="str">
            <v>Medium</v>
          </cell>
          <cell r="D5" t="str">
            <v>Strong</v>
          </cell>
        </row>
        <row r="6">
          <cell r="C6" t="str">
            <v>High</v>
          </cell>
          <cell r="D6" t="str">
            <v>Weak</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onfig"/>
      <sheetName val="Generators Build Cost DLT"/>
      <sheetName val="Batteries Build Cost DLT"/>
      <sheetName val="Generators Build Cost Input"/>
      <sheetName val="Batteries Build Cost Input"/>
      <sheetName val="Generator Mapping"/>
      <sheetName val="Technology Mapping"/>
      <sheetName val="Technology cost breakdown data"/>
      <sheetName val="Capex projections"/>
      <sheetName val="Regional Cost Factors"/>
      <sheetName val="Connection Cost Input"/>
      <sheetName val="REZ Zone mapping"/>
      <sheetName val="Entura PH costs"/>
    </sheetNames>
    <sheetDataSet>
      <sheetData sheetId="0"/>
      <sheetData sheetId="1">
        <row r="3">
          <cell r="O3" t="str">
            <v>4 Degrees</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dnrme.qld.gov.au/energy/initiatives/powering-queensland" TargetMode="External"/><Relationship Id="rId3" Type="http://schemas.openxmlformats.org/officeDocument/2006/relationships/hyperlink" Target="https://www.aemo.com.au/Electricity/National-Electricity-Market-NEM/Planning-and-forecasting/Inputs-Assumptions-and-Methodologies" TargetMode="External"/><Relationship Id="rId7" Type="http://schemas.openxmlformats.org/officeDocument/2006/relationships/hyperlink" Target="https://www.energy.vic.gov.au/renewable-energy/victorias-renewable-energy-targets" TargetMode="External"/><Relationship Id="rId2" Type="http://schemas.openxmlformats.org/officeDocument/2006/relationships/hyperlink" Target="https://www.aemo.com.au/Electricity/National-Electricity-Market-NEM/Planning-and-forecasting/NEM-Electricity-Statement-of-Opportunities" TargetMode="External"/><Relationship Id="rId1" Type="http://schemas.openxmlformats.org/officeDocument/2006/relationships/hyperlink" Target="https://www.aemo.com.au/Electricity/National-Electricity-Market-NEM/Planning-and-forecasting/Inputs-Assumptions-and-Methodologies" TargetMode="External"/><Relationship Id="rId6" Type="http://schemas.openxmlformats.org/officeDocument/2006/relationships/hyperlink" Target="https://www.aemo.com.au/Electricity/National-Electricity-Market-NEM/Planning-and-forecasting/Integrated-System-Plan/2018-Integrated-System-Plan" TargetMode="External"/><Relationship Id="rId5" Type="http://schemas.openxmlformats.org/officeDocument/2006/relationships/hyperlink" Target="https://www.aemo.com.au/Electricity/National-Electricity-Market-NEM/Planning-and-forecasting/Inputs-Assumptions-and-Methodologies" TargetMode="External"/><Relationship Id="rId10" Type="http://schemas.openxmlformats.org/officeDocument/2006/relationships/printerSettings" Target="../printerSettings/printerSettings1.bin"/><Relationship Id="rId4" Type="http://schemas.openxmlformats.org/officeDocument/2006/relationships/hyperlink" Target="http://v6.nem-review.info/what/index.aspx/" TargetMode="External"/><Relationship Id="rId9" Type="http://schemas.openxmlformats.org/officeDocument/2006/relationships/hyperlink" Target="https://www.hydro.com.au/clean-energy/secure-energy"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https://www.aemo.com.au/-/media/Files/Electricity/NEM/Security_and_Reliability/Loss_Factors_and_Regional_Boundaries/2018/Marginal-Loss-Factors-for-the-2018-19-Financial-Year---updated-11-July-2018.pdf" TargetMode="Externa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8:B28"/>
  <sheetViews>
    <sheetView tabSelected="1" workbookViewId="0"/>
  </sheetViews>
  <sheetFormatPr defaultColWidth="10.28515625" defaultRowHeight="15" x14ac:dyDescent="0.25"/>
  <cols>
    <col min="1" max="1" width="10.28515625" style="1"/>
    <col min="2" max="2" width="9.140625" style="1" customWidth="1"/>
    <col min="3" max="16384" width="10.28515625" style="1"/>
  </cols>
  <sheetData>
    <row r="8" spans="2:2" x14ac:dyDescent="0.25">
      <c r="B8" s="1" t="s">
        <v>1587</v>
      </c>
    </row>
    <row r="24" spans="2:2" x14ac:dyDescent="0.25">
      <c r="B24" s="2"/>
    </row>
    <row r="25" spans="2:2" x14ac:dyDescent="0.25">
      <c r="B25" s="3"/>
    </row>
    <row r="26" spans="2:2" x14ac:dyDescent="0.25">
      <c r="B26" s="2"/>
    </row>
    <row r="27" spans="2:2" x14ac:dyDescent="0.25">
      <c r="B27" s="3"/>
    </row>
    <row r="28" spans="2:2" x14ac:dyDescent="0.25">
      <c r="B28" s="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E28"/>
  <sheetViews>
    <sheetView workbookViewId="0"/>
  </sheetViews>
  <sheetFormatPr defaultColWidth="10.28515625" defaultRowHeight="15" x14ac:dyDescent="0.25"/>
  <cols>
    <col min="1" max="1" width="10.28515625" style="1"/>
    <col min="2" max="2" width="9.140625" style="1" customWidth="1"/>
    <col min="3" max="3" width="10.28515625" style="1"/>
    <col min="4" max="4" width="75.7109375" style="1" customWidth="1"/>
    <col min="5" max="16384" width="10.28515625" style="1"/>
  </cols>
  <sheetData>
    <row r="1" spans="1:5" x14ac:dyDescent="0.25">
      <c r="A1" s="35"/>
      <c r="B1" s="35"/>
      <c r="C1" s="35"/>
      <c r="D1" s="35"/>
      <c r="E1" s="35"/>
    </row>
    <row r="2" spans="1:5" ht="15.75" thickBot="1" x14ac:dyDescent="0.3">
      <c r="A2" s="35"/>
      <c r="B2" s="35"/>
      <c r="C2" s="35"/>
      <c r="D2" s="35"/>
      <c r="E2" s="35"/>
    </row>
    <row r="3" spans="1:5" ht="15.75" thickBot="1" x14ac:dyDescent="0.3">
      <c r="A3" s="35"/>
      <c r="B3" s="347" t="s">
        <v>252</v>
      </c>
      <c r="C3" s="348"/>
      <c r="D3" s="349"/>
      <c r="E3" s="35"/>
    </row>
    <row r="4" spans="1:5" ht="30.75" thickBot="1" x14ac:dyDescent="0.3">
      <c r="A4" s="35"/>
      <c r="B4" s="36" t="s">
        <v>253</v>
      </c>
      <c r="C4" s="36" t="s">
        <v>254</v>
      </c>
      <c r="D4" s="37" t="s">
        <v>3</v>
      </c>
      <c r="E4" s="35"/>
    </row>
    <row r="5" spans="1:5" ht="15.75" thickBot="1" x14ac:dyDescent="0.3">
      <c r="A5" s="35"/>
      <c r="B5" s="38">
        <v>1</v>
      </c>
      <c r="C5" s="39">
        <v>43818</v>
      </c>
      <c r="D5" s="40" t="s">
        <v>255</v>
      </c>
      <c r="E5" s="35"/>
    </row>
    <row r="6" spans="1:5" ht="15.75" thickBot="1" x14ac:dyDescent="0.3">
      <c r="A6" s="35"/>
      <c r="B6" s="41"/>
      <c r="C6" s="42"/>
      <c r="D6" s="43"/>
      <c r="E6" s="35"/>
    </row>
    <row r="7" spans="1:5" x14ac:dyDescent="0.25">
      <c r="A7" s="35"/>
      <c r="B7" s="35"/>
      <c r="C7" s="35"/>
      <c r="D7" s="35"/>
      <c r="E7" s="35"/>
    </row>
    <row r="24" spans="2:2" x14ac:dyDescent="0.25">
      <c r="B24" s="2"/>
    </row>
    <row r="25" spans="2:2" x14ac:dyDescent="0.25">
      <c r="B25" s="3"/>
    </row>
    <row r="26" spans="2:2" x14ac:dyDescent="0.25">
      <c r="B26" s="2"/>
    </row>
    <row r="27" spans="2:2" x14ac:dyDescent="0.25">
      <c r="B27" s="3"/>
    </row>
    <row r="28" spans="2:2" x14ac:dyDescent="0.25">
      <c r="B28" s="3"/>
    </row>
  </sheetData>
  <mergeCells count="1">
    <mergeCell ref="B3:D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H66"/>
  <sheetViews>
    <sheetView zoomScaleNormal="100" workbookViewId="0"/>
  </sheetViews>
  <sheetFormatPr defaultColWidth="10.28515625" defaultRowHeight="15" x14ac:dyDescent="0.25"/>
  <cols>
    <col min="1" max="2" width="2.7109375" style="1" customWidth="1"/>
    <col min="3" max="3" width="35.85546875" style="1" customWidth="1"/>
    <col min="4" max="4" width="59.140625" style="1" bestFit="1" customWidth="1"/>
    <col min="5" max="5" width="85.7109375" style="1" customWidth="1"/>
    <col min="6" max="6" width="65.7109375" style="1" customWidth="1"/>
    <col min="7" max="7" width="2.7109375" style="1" customWidth="1"/>
    <col min="8" max="16384" width="10.28515625" style="1"/>
  </cols>
  <sheetData>
    <row r="1" spans="1:7" x14ac:dyDescent="0.25">
      <c r="A1" s="5"/>
      <c r="B1" s="5"/>
      <c r="C1" s="5"/>
      <c r="D1" s="5"/>
      <c r="E1" s="5"/>
      <c r="F1" s="5"/>
      <c r="G1" s="5"/>
    </row>
    <row r="2" spans="1:7" ht="27" thickBot="1" x14ac:dyDescent="0.45">
      <c r="A2" s="5"/>
      <c r="B2" s="6" t="s">
        <v>0</v>
      </c>
      <c r="C2" s="4"/>
      <c r="D2" s="5"/>
      <c r="E2" s="5"/>
      <c r="F2" s="5"/>
      <c r="G2" s="5"/>
    </row>
    <row r="3" spans="1:7" ht="15.75" thickTop="1" x14ac:dyDescent="0.25">
      <c r="A3" s="5"/>
      <c r="B3" s="5"/>
      <c r="C3" s="5"/>
      <c r="D3" s="5"/>
      <c r="E3" s="5"/>
      <c r="F3" s="5"/>
      <c r="G3" s="5"/>
    </row>
    <row r="4" spans="1:7" ht="15.75" thickBot="1" x14ac:dyDescent="0.3">
      <c r="A4" s="5"/>
      <c r="B4" s="5"/>
      <c r="C4" s="5"/>
      <c r="D4" s="5"/>
      <c r="E4" s="5"/>
      <c r="F4" s="5"/>
      <c r="G4" s="5"/>
    </row>
    <row r="5" spans="1:7" ht="15.75" thickBot="1" x14ac:dyDescent="0.3">
      <c r="A5" s="5"/>
      <c r="B5" s="25"/>
      <c r="C5" s="47" t="s">
        <v>1</v>
      </c>
      <c r="D5" s="47" t="s">
        <v>2</v>
      </c>
      <c r="E5" s="47" t="s">
        <v>3</v>
      </c>
      <c r="F5" s="47" t="s">
        <v>951</v>
      </c>
      <c r="G5" s="25"/>
    </row>
    <row r="6" spans="1:7" ht="15.75" thickBot="1" x14ac:dyDescent="0.3">
      <c r="A6" s="5"/>
      <c r="B6" s="352"/>
      <c r="C6" s="72" t="s">
        <v>4</v>
      </c>
      <c r="D6" s="48" t="s">
        <v>4</v>
      </c>
      <c r="E6" s="48" t="s">
        <v>5</v>
      </c>
      <c r="F6" s="48" t="s">
        <v>1111</v>
      </c>
      <c r="G6" s="352"/>
    </row>
    <row r="7" spans="1:7" ht="15.75" thickBot="1" x14ac:dyDescent="0.3">
      <c r="A7" s="5"/>
      <c r="B7" s="352"/>
      <c r="C7" s="73" t="s">
        <v>6</v>
      </c>
      <c r="D7" s="49" t="s">
        <v>6</v>
      </c>
      <c r="E7" s="49" t="s">
        <v>7</v>
      </c>
      <c r="F7" s="49" t="s">
        <v>212</v>
      </c>
      <c r="G7" s="352"/>
    </row>
    <row r="8" spans="1:7" ht="15.75" thickBot="1" x14ac:dyDescent="0.3">
      <c r="A8" s="5"/>
      <c r="B8" s="353"/>
      <c r="C8" s="72" t="s">
        <v>1120</v>
      </c>
      <c r="D8" s="48" t="s">
        <v>1121</v>
      </c>
      <c r="E8" s="48" t="s">
        <v>1503</v>
      </c>
      <c r="F8" s="48" t="s">
        <v>28</v>
      </c>
      <c r="G8" s="353"/>
    </row>
    <row r="9" spans="1:7" ht="15.75" thickBot="1" x14ac:dyDescent="0.3">
      <c r="A9" s="5"/>
      <c r="B9" s="353"/>
      <c r="C9" s="73" t="s">
        <v>8</v>
      </c>
      <c r="D9" s="49" t="s">
        <v>9</v>
      </c>
      <c r="E9" s="49" t="s">
        <v>277</v>
      </c>
      <c r="F9" s="49" t="s">
        <v>1449</v>
      </c>
      <c r="G9" s="353"/>
    </row>
    <row r="10" spans="1:7" ht="15.75" thickBot="1" x14ac:dyDescent="0.3">
      <c r="A10" s="5"/>
      <c r="B10" s="353"/>
      <c r="C10" s="72" t="s">
        <v>10</v>
      </c>
      <c r="D10" s="48" t="s">
        <v>11</v>
      </c>
      <c r="E10" s="48" t="s">
        <v>12</v>
      </c>
      <c r="F10" s="48" t="s">
        <v>28</v>
      </c>
      <c r="G10" s="353"/>
    </row>
    <row r="11" spans="1:7" ht="15.75" thickBot="1" x14ac:dyDescent="0.3">
      <c r="A11" s="5"/>
      <c r="B11" s="353"/>
      <c r="C11" s="73" t="s">
        <v>278</v>
      </c>
      <c r="D11" s="49" t="s">
        <v>280</v>
      </c>
      <c r="E11" s="49" t="s">
        <v>281</v>
      </c>
      <c r="F11" s="49" t="s">
        <v>28</v>
      </c>
      <c r="G11" s="353"/>
    </row>
    <row r="12" spans="1:7" ht="15.75" thickBot="1" x14ac:dyDescent="0.3">
      <c r="A12" s="5"/>
      <c r="B12" s="353"/>
      <c r="C12" s="72" t="s">
        <v>1433</v>
      </c>
      <c r="D12" s="48" t="s">
        <v>1434</v>
      </c>
      <c r="E12" s="48" t="s">
        <v>1506</v>
      </c>
      <c r="F12" s="48" t="s">
        <v>1504</v>
      </c>
      <c r="G12" s="353"/>
    </row>
    <row r="13" spans="1:7" ht="15.75" thickBot="1" x14ac:dyDescent="0.3">
      <c r="A13" s="5"/>
      <c r="B13" s="353"/>
      <c r="C13" s="73" t="s">
        <v>13</v>
      </c>
      <c r="D13" s="49" t="s">
        <v>1137</v>
      </c>
      <c r="E13" s="49" t="s">
        <v>14</v>
      </c>
      <c r="F13" s="49" t="s">
        <v>28</v>
      </c>
      <c r="G13" s="353"/>
    </row>
    <row r="14" spans="1:7" ht="15.75" thickBot="1" x14ac:dyDescent="0.3">
      <c r="B14" s="353"/>
      <c r="C14" s="72" t="s">
        <v>15</v>
      </c>
      <c r="D14" s="48" t="s">
        <v>16</v>
      </c>
      <c r="E14" s="48" t="s">
        <v>17</v>
      </c>
      <c r="F14" s="48" t="s">
        <v>28</v>
      </c>
      <c r="G14" s="353"/>
    </row>
    <row r="15" spans="1:7" ht="15.75" thickBot="1" x14ac:dyDescent="0.3">
      <c r="B15" s="353"/>
      <c r="C15" s="73" t="s">
        <v>18</v>
      </c>
      <c r="D15" s="49" t="s">
        <v>19</v>
      </c>
      <c r="E15" s="49" t="s">
        <v>279</v>
      </c>
      <c r="F15" s="49" t="s">
        <v>212</v>
      </c>
      <c r="G15" s="353"/>
    </row>
    <row r="16" spans="1:7" ht="15.75" thickBot="1" x14ac:dyDescent="0.3">
      <c r="B16" s="58"/>
      <c r="C16" s="72" t="s">
        <v>25</v>
      </c>
      <c r="D16" s="48" t="s">
        <v>26</v>
      </c>
      <c r="E16" s="48" t="s">
        <v>27</v>
      </c>
      <c r="F16" s="48" t="s">
        <v>1556</v>
      </c>
      <c r="G16" s="58"/>
    </row>
    <row r="17" spans="1:8" ht="15.75" thickBot="1" x14ac:dyDescent="0.3">
      <c r="B17" s="58"/>
      <c r="C17" s="73" t="s">
        <v>20</v>
      </c>
      <c r="D17" s="49" t="s">
        <v>21</v>
      </c>
      <c r="E17" s="49" t="s">
        <v>308</v>
      </c>
      <c r="F17" s="49" t="s">
        <v>1507</v>
      </c>
      <c r="G17" s="58"/>
    </row>
    <row r="18" spans="1:8" ht="15.75" thickBot="1" x14ac:dyDescent="0.3">
      <c r="B18" s="58"/>
      <c r="C18" s="72" t="s">
        <v>22</v>
      </c>
      <c r="D18" s="48" t="s">
        <v>23</v>
      </c>
      <c r="E18" s="48" t="s">
        <v>24</v>
      </c>
      <c r="F18" s="48" t="s">
        <v>1508</v>
      </c>
      <c r="G18" s="58"/>
    </row>
    <row r="19" spans="1:8" ht="15.75" thickBot="1" x14ac:dyDescent="0.3">
      <c r="A19" s="5"/>
      <c r="B19" s="354"/>
      <c r="C19" s="73" t="s">
        <v>29</v>
      </c>
      <c r="D19" s="49" t="s">
        <v>312</v>
      </c>
      <c r="E19" s="49" t="s">
        <v>313</v>
      </c>
      <c r="F19" s="49" t="s">
        <v>1510</v>
      </c>
      <c r="G19" s="354"/>
      <c r="H19" s="5"/>
    </row>
    <row r="20" spans="1:8" ht="15.75" thickBot="1" x14ac:dyDescent="0.3">
      <c r="A20" s="5"/>
      <c r="B20" s="354"/>
      <c r="C20" s="72" t="s">
        <v>30</v>
      </c>
      <c r="D20" s="48" t="s">
        <v>361</v>
      </c>
      <c r="E20" s="48" t="s">
        <v>31</v>
      </c>
      <c r="F20" s="48" t="s">
        <v>212</v>
      </c>
      <c r="G20" s="354"/>
      <c r="H20" s="5"/>
    </row>
    <row r="21" spans="1:8" ht="15.75" thickBot="1" x14ac:dyDescent="0.3">
      <c r="A21" s="5"/>
      <c r="B21" s="354"/>
      <c r="C21" s="73" t="s">
        <v>32</v>
      </c>
      <c r="D21" s="49" t="s">
        <v>32</v>
      </c>
      <c r="E21" s="49" t="s">
        <v>362</v>
      </c>
      <c r="F21" s="49" t="s">
        <v>212</v>
      </c>
      <c r="G21" s="354"/>
      <c r="H21" s="5"/>
    </row>
    <row r="22" spans="1:8" ht="15.75" thickBot="1" x14ac:dyDescent="0.3">
      <c r="A22" s="5"/>
      <c r="B22" s="354"/>
      <c r="C22" s="72" t="s">
        <v>33</v>
      </c>
      <c r="D22" s="48" t="s">
        <v>33</v>
      </c>
      <c r="E22" s="48" t="s">
        <v>388</v>
      </c>
      <c r="F22" s="48" t="s">
        <v>389</v>
      </c>
      <c r="G22" s="354"/>
      <c r="H22" s="5"/>
    </row>
    <row r="23" spans="1:8" ht="15.75" thickBot="1" x14ac:dyDescent="0.3">
      <c r="A23" s="5"/>
      <c r="B23" s="354"/>
      <c r="C23" s="73" t="s">
        <v>1385</v>
      </c>
      <c r="D23" s="49" t="s">
        <v>1409</v>
      </c>
      <c r="E23" s="49" t="s">
        <v>1513</v>
      </c>
      <c r="F23" s="49" t="s">
        <v>1512</v>
      </c>
      <c r="G23" s="354"/>
      <c r="H23" s="5"/>
    </row>
    <row r="24" spans="1:8" ht="15.75" thickBot="1" x14ac:dyDescent="0.3">
      <c r="A24" s="5"/>
      <c r="B24" s="354"/>
      <c r="C24" s="72" t="s">
        <v>34</v>
      </c>
      <c r="D24" s="48" t="s">
        <v>849</v>
      </c>
      <c r="E24" s="48" t="s">
        <v>35</v>
      </c>
      <c r="F24" s="48" t="s">
        <v>212</v>
      </c>
      <c r="G24" s="354"/>
      <c r="H24" s="5"/>
    </row>
    <row r="25" spans="1:8" ht="15.75" thickBot="1" x14ac:dyDescent="0.3">
      <c r="A25" s="5"/>
      <c r="B25" s="354"/>
      <c r="C25" s="73" t="s">
        <v>36</v>
      </c>
      <c r="D25" s="49" t="s">
        <v>850</v>
      </c>
      <c r="E25" s="49" t="s">
        <v>37</v>
      </c>
      <c r="F25" s="49" t="s">
        <v>212</v>
      </c>
      <c r="G25" s="354"/>
      <c r="H25" s="5"/>
    </row>
    <row r="26" spans="1:8" ht="15.75" thickBot="1" x14ac:dyDescent="0.3">
      <c r="A26" s="5"/>
      <c r="B26" s="354"/>
      <c r="C26" s="72" t="s">
        <v>38</v>
      </c>
      <c r="D26" s="48" t="s">
        <v>851</v>
      </c>
      <c r="E26" s="48" t="s">
        <v>39</v>
      </c>
      <c r="F26" s="48" t="s">
        <v>212</v>
      </c>
      <c r="G26" s="354"/>
      <c r="H26" s="5"/>
    </row>
    <row r="27" spans="1:8" ht="15.75" thickBot="1" x14ac:dyDescent="0.3">
      <c r="A27" s="5"/>
      <c r="B27" s="354"/>
      <c r="C27" s="73" t="s">
        <v>40</v>
      </c>
      <c r="D27" s="49" t="s">
        <v>852</v>
      </c>
      <c r="E27" s="49" t="s">
        <v>41</v>
      </c>
      <c r="F27" s="49" t="s">
        <v>212</v>
      </c>
      <c r="G27" s="354"/>
      <c r="H27" s="5"/>
    </row>
    <row r="28" spans="1:8" ht="15.75" thickBot="1" x14ac:dyDescent="0.3">
      <c r="A28" s="5"/>
      <c r="B28" s="354"/>
      <c r="C28" s="72" t="s">
        <v>42</v>
      </c>
      <c r="D28" s="48" t="s">
        <v>853</v>
      </c>
      <c r="E28" s="48" t="s">
        <v>43</v>
      </c>
      <c r="F28" s="48" t="s">
        <v>212</v>
      </c>
      <c r="G28" s="354"/>
      <c r="H28" s="5"/>
    </row>
    <row r="29" spans="1:8" ht="15.75" thickBot="1" x14ac:dyDescent="0.3">
      <c r="A29" s="5"/>
      <c r="B29" s="354"/>
      <c r="C29" s="73" t="s">
        <v>993</v>
      </c>
      <c r="D29" s="49" t="s">
        <v>1092</v>
      </c>
      <c r="E29" s="49" t="s">
        <v>994</v>
      </c>
      <c r="F29" s="49" t="s">
        <v>212</v>
      </c>
      <c r="G29" s="354"/>
      <c r="H29" s="5"/>
    </row>
    <row r="30" spans="1:8" ht="15.75" thickBot="1" x14ac:dyDescent="0.3">
      <c r="A30" s="5"/>
      <c r="B30" s="354"/>
      <c r="C30" s="72" t="s">
        <v>1090</v>
      </c>
      <c r="D30" s="48" t="s">
        <v>1090</v>
      </c>
      <c r="E30" s="48" t="s">
        <v>1089</v>
      </c>
      <c r="F30" s="48" t="s">
        <v>28</v>
      </c>
      <c r="G30" s="354"/>
      <c r="H30" s="5"/>
    </row>
    <row r="31" spans="1:8" ht="15.75" thickBot="1" x14ac:dyDescent="0.3">
      <c r="A31" s="5"/>
      <c r="B31" s="354"/>
      <c r="C31" s="73" t="s">
        <v>44</v>
      </c>
      <c r="D31" s="49" t="s">
        <v>45</v>
      </c>
      <c r="E31" s="49" t="s">
        <v>46</v>
      </c>
      <c r="F31" s="49" t="s">
        <v>212</v>
      </c>
      <c r="G31" s="354"/>
      <c r="H31" s="5"/>
    </row>
    <row r="32" spans="1:8" ht="15.75" thickBot="1" x14ac:dyDescent="0.3">
      <c r="A32" s="5"/>
      <c r="B32" s="355"/>
      <c r="C32" s="72" t="s">
        <v>47</v>
      </c>
      <c r="D32" s="48" t="s">
        <v>47</v>
      </c>
      <c r="E32" s="48" t="s">
        <v>48</v>
      </c>
      <c r="F32" s="48" t="s">
        <v>212</v>
      </c>
      <c r="G32" s="355"/>
      <c r="H32" s="5"/>
    </row>
    <row r="33" spans="1:8" ht="15.75" thickBot="1" x14ac:dyDescent="0.3">
      <c r="A33" s="5"/>
      <c r="B33" s="355"/>
      <c r="C33" s="73" t="s">
        <v>975</v>
      </c>
      <c r="D33" s="49" t="s">
        <v>976</v>
      </c>
      <c r="E33" s="49" t="s">
        <v>49</v>
      </c>
      <c r="F33" s="49" t="s">
        <v>212</v>
      </c>
      <c r="G33" s="355"/>
      <c r="H33" s="5"/>
    </row>
    <row r="34" spans="1:8" ht="15.75" thickBot="1" x14ac:dyDescent="0.3">
      <c r="A34" s="5"/>
      <c r="B34" s="355"/>
      <c r="C34" s="72" t="s">
        <v>995</v>
      </c>
      <c r="D34" s="48" t="s">
        <v>977</v>
      </c>
      <c r="E34" s="48" t="s">
        <v>996</v>
      </c>
      <c r="F34" s="48" t="s">
        <v>978</v>
      </c>
      <c r="G34" s="355"/>
      <c r="H34" s="5"/>
    </row>
    <row r="35" spans="1:8" ht="15.75" thickBot="1" x14ac:dyDescent="0.3">
      <c r="A35" s="5"/>
      <c r="B35" s="355"/>
      <c r="C35" s="73" t="s">
        <v>1411</v>
      </c>
      <c r="D35" s="49" t="s">
        <v>1412</v>
      </c>
      <c r="E35" s="49" t="s">
        <v>1515</v>
      </c>
      <c r="F35" s="49" t="s">
        <v>1514</v>
      </c>
      <c r="G35" s="355"/>
      <c r="H35" s="5"/>
    </row>
    <row r="36" spans="1:8" ht="15.75" thickBot="1" x14ac:dyDescent="0.3">
      <c r="A36" s="5"/>
      <c r="B36" s="355"/>
      <c r="C36" s="72" t="s">
        <v>50</v>
      </c>
      <c r="D36" s="48" t="s">
        <v>50</v>
      </c>
      <c r="E36" s="48" t="s">
        <v>51</v>
      </c>
      <c r="F36" s="48" t="s">
        <v>212</v>
      </c>
      <c r="G36" s="355"/>
      <c r="H36" s="5"/>
    </row>
    <row r="37" spans="1:8" ht="15.75" thickBot="1" x14ac:dyDescent="0.3">
      <c r="A37" s="5"/>
      <c r="B37" s="356"/>
      <c r="C37" s="73" t="s">
        <v>52</v>
      </c>
      <c r="D37" s="49" t="s">
        <v>53</v>
      </c>
      <c r="E37" s="49" t="s">
        <v>54</v>
      </c>
      <c r="F37" s="49" t="s">
        <v>212</v>
      </c>
      <c r="G37" s="356"/>
      <c r="H37" s="5"/>
    </row>
    <row r="38" spans="1:8" ht="15.75" thickBot="1" x14ac:dyDescent="0.3">
      <c r="A38" s="5"/>
      <c r="B38" s="356"/>
      <c r="C38" s="72" t="s">
        <v>55</v>
      </c>
      <c r="D38" s="48" t="s">
        <v>56</v>
      </c>
      <c r="E38" s="48" t="s">
        <v>57</v>
      </c>
      <c r="F38" s="48" t="s">
        <v>212</v>
      </c>
      <c r="G38" s="356"/>
      <c r="H38" s="5"/>
    </row>
    <row r="39" spans="1:8" ht="15.75" thickBot="1" x14ac:dyDescent="0.3">
      <c r="A39" s="5"/>
      <c r="B39" s="356"/>
      <c r="C39" s="73" t="s">
        <v>1139</v>
      </c>
      <c r="D39" s="49" t="s">
        <v>1139</v>
      </c>
      <c r="E39" s="49" t="s">
        <v>58</v>
      </c>
      <c r="F39" s="49" t="s">
        <v>212</v>
      </c>
      <c r="G39" s="356"/>
      <c r="H39" s="5"/>
    </row>
    <row r="40" spans="1:8" ht="15.75" thickBot="1" x14ac:dyDescent="0.3">
      <c r="A40" s="5"/>
      <c r="B40" s="350"/>
      <c r="C40" s="72" t="s">
        <v>59</v>
      </c>
      <c r="D40" s="48" t="s">
        <v>59</v>
      </c>
      <c r="E40" s="48" t="s">
        <v>60</v>
      </c>
      <c r="F40" s="48" t="s">
        <v>212</v>
      </c>
      <c r="G40" s="351"/>
      <c r="H40" s="5"/>
    </row>
    <row r="41" spans="1:8" ht="15.75" thickBot="1" x14ac:dyDescent="0.3">
      <c r="A41" s="5"/>
      <c r="B41" s="350"/>
      <c r="C41" s="73" t="s">
        <v>61</v>
      </c>
      <c r="D41" s="49" t="s">
        <v>62</v>
      </c>
      <c r="E41" s="49" t="s">
        <v>63</v>
      </c>
      <c r="F41" s="49" t="s">
        <v>212</v>
      </c>
      <c r="G41" s="351"/>
      <c r="H41" s="5"/>
    </row>
    <row r="42" spans="1:8" ht="15.75" thickBot="1" x14ac:dyDescent="0.3">
      <c r="A42" s="5"/>
      <c r="B42" s="350"/>
      <c r="C42" s="72" t="s">
        <v>1501</v>
      </c>
      <c r="D42" s="48" t="s">
        <v>1501</v>
      </c>
      <c r="E42" s="48" t="s">
        <v>1502</v>
      </c>
      <c r="F42" s="48" t="s">
        <v>212</v>
      </c>
      <c r="G42" s="351"/>
      <c r="H42" s="5"/>
    </row>
    <row r="43" spans="1:8" ht="15.75" thickBot="1" x14ac:dyDescent="0.3">
      <c r="A43" s="5"/>
      <c r="B43" s="350"/>
      <c r="C43" s="73" t="s">
        <v>64</v>
      </c>
      <c r="D43" s="49" t="s">
        <v>64</v>
      </c>
      <c r="E43" s="49" t="s">
        <v>65</v>
      </c>
      <c r="F43" s="49" t="s">
        <v>212</v>
      </c>
      <c r="G43" s="351"/>
      <c r="H43" s="5"/>
    </row>
    <row r="44" spans="1:8" ht="15.75" thickBot="1" x14ac:dyDescent="0.3">
      <c r="A44" s="5"/>
      <c r="B44" s="350"/>
      <c r="C44" s="72" t="s">
        <v>66</v>
      </c>
      <c r="D44" s="48" t="s">
        <v>67</v>
      </c>
      <c r="E44" s="48" t="s">
        <v>68</v>
      </c>
      <c r="F44" s="48" t="s">
        <v>212</v>
      </c>
      <c r="G44" s="351"/>
      <c r="H44" s="5"/>
    </row>
    <row r="45" spans="1:8" ht="15.75" thickBot="1" x14ac:dyDescent="0.3">
      <c r="A45" s="5"/>
      <c r="B45" s="350"/>
      <c r="C45" s="73" t="s">
        <v>69</v>
      </c>
      <c r="D45" s="49" t="s">
        <v>69</v>
      </c>
      <c r="E45" s="49" t="s">
        <v>992</v>
      </c>
      <c r="F45" s="49" t="s">
        <v>212</v>
      </c>
      <c r="G45" s="351"/>
      <c r="H45" s="5"/>
    </row>
    <row r="46" spans="1:8" ht="15.75" thickBot="1" x14ac:dyDescent="0.3">
      <c r="A46" s="5"/>
      <c r="B46" s="350"/>
      <c r="C46" s="72" t="s">
        <v>70</v>
      </c>
      <c r="D46" s="48" t="s">
        <v>71</v>
      </c>
      <c r="E46" s="48" t="s">
        <v>72</v>
      </c>
      <c r="F46" s="48" t="s">
        <v>212</v>
      </c>
      <c r="G46" s="351"/>
      <c r="H46" s="5"/>
    </row>
    <row r="47" spans="1:8" ht="15.75" thickBot="1" x14ac:dyDescent="0.3">
      <c r="A47" s="5"/>
      <c r="B47" s="350"/>
      <c r="C47" s="73" t="s">
        <v>73</v>
      </c>
      <c r="D47" s="49" t="s">
        <v>73</v>
      </c>
      <c r="E47" s="49" t="s">
        <v>74</v>
      </c>
      <c r="F47" s="49" t="s">
        <v>212</v>
      </c>
      <c r="G47" s="351"/>
      <c r="H47" s="5"/>
    </row>
    <row r="48" spans="1:8" ht="15.75" thickBot="1" x14ac:dyDescent="0.3">
      <c r="A48" s="5"/>
      <c r="B48" s="350"/>
      <c r="C48" s="72" t="s">
        <v>1112</v>
      </c>
      <c r="D48" s="48" t="s">
        <v>1113</v>
      </c>
      <c r="E48" s="48" t="s">
        <v>1516</v>
      </c>
      <c r="F48" s="48" t="s">
        <v>212</v>
      </c>
      <c r="G48" s="351"/>
      <c r="H48" s="5"/>
    </row>
    <row r="49" spans="1:8" ht="15.75" thickBot="1" x14ac:dyDescent="0.3">
      <c r="A49" s="5"/>
      <c r="B49" s="350"/>
      <c r="C49" s="73" t="s">
        <v>1114</v>
      </c>
      <c r="D49" s="49" t="s">
        <v>1114</v>
      </c>
      <c r="E49" s="49" t="s">
        <v>1518</v>
      </c>
      <c r="F49" s="49" t="s">
        <v>1497</v>
      </c>
      <c r="G49" s="351"/>
      <c r="H49" s="5"/>
    </row>
    <row r="50" spans="1:8" ht="15.75" thickBot="1" x14ac:dyDescent="0.3">
      <c r="A50" s="5"/>
      <c r="B50" s="350"/>
      <c r="C50" s="72" t="s">
        <v>1115</v>
      </c>
      <c r="D50" s="48" t="s">
        <v>1115</v>
      </c>
      <c r="E50" s="48" t="s">
        <v>1519</v>
      </c>
      <c r="F50" s="48" t="s">
        <v>1520</v>
      </c>
      <c r="G50" s="351"/>
      <c r="H50" s="5"/>
    </row>
    <row r="51" spans="1:8" x14ac:dyDescent="0.25">
      <c r="A51" s="5"/>
      <c r="B51" s="5"/>
      <c r="C51" s="5"/>
      <c r="D51" s="5"/>
      <c r="E51" s="5"/>
      <c r="F51" s="5"/>
      <c r="G51" s="5"/>
      <c r="H51" s="5"/>
    </row>
    <row r="56" spans="1:8" ht="15.75" thickBot="1" x14ac:dyDescent="0.3"/>
    <row r="57" spans="1:8" ht="15.75" thickBot="1" x14ac:dyDescent="0.3">
      <c r="E57" s="47" t="s">
        <v>75</v>
      </c>
      <c r="F57" s="47" t="s">
        <v>76</v>
      </c>
    </row>
    <row r="58" spans="1:8" ht="15.75" thickBot="1" x14ac:dyDescent="0.3">
      <c r="E58" s="48" t="s">
        <v>211</v>
      </c>
      <c r="F58" s="72" t="s">
        <v>210</v>
      </c>
    </row>
    <row r="59" spans="1:8" ht="15.75" thickBot="1" x14ac:dyDescent="0.3">
      <c r="E59" s="49" t="s">
        <v>28</v>
      </c>
      <c r="F59" s="73" t="s">
        <v>77</v>
      </c>
    </row>
    <row r="60" spans="1:8" ht="15.75" thickBot="1" x14ac:dyDescent="0.3">
      <c r="E60" s="48" t="s">
        <v>1504</v>
      </c>
      <c r="F60" s="72" t="s">
        <v>1505</v>
      </c>
    </row>
    <row r="61" spans="1:8" ht="15.75" thickBot="1" x14ac:dyDescent="0.3">
      <c r="E61" s="49" t="s">
        <v>1507</v>
      </c>
      <c r="F61" s="341" t="s">
        <v>1553</v>
      </c>
    </row>
    <row r="62" spans="1:8" ht="15.75" thickBot="1" x14ac:dyDescent="0.3">
      <c r="E62" s="48" t="s">
        <v>1508</v>
      </c>
      <c r="F62" s="341" t="s">
        <v>1554</v>
      </c>
    </row>
    <row r="63" spans="1:8" ht="15.75" thickBot="1" x14ac:dyDescent="0.3">
      <c r="E63" s="49" t="s">
        <v>1509</v>
      </c>
      <c r="F63" s="341" t="s">
        <v>210</v>
      </c>
    </row>
    <row r="64" spans="1:8" ht="15.75" thickBot="1" x14ac:dyDescent="0.3">
      <c r="E64" s="48" t="s">
        <v>1514</v>
      </c>
      <c r="F64" s="72" t="s">
        <v>1555</v>
      </c>
    </row>
    <row r="65" spans="5:6" ht="15.75" thickBot="1" x14ac:dyDescent="0.3">
      <c r="E65" s="49" t="s">
        <v>1512</v>
      </c>
      <c r="F65" s="73" t="s">
        <v>1511</v>
      </c>
    </row>
    <row r="66" spans="5:6" ht="15.75" thickBot="1" x14ac:dyDescent="0.3">
      <c r="E66" s="48" t="s">
        <v>1497</v>
      </c>
      <c r="F66" s="72" t="s">
        <v>210</v>
      </c>
    </row>
  </sheetData>
  <mergeCells count="12">
    <mergeCell ref="B40:B50"/>
    <mergeCell ref="G40:G50"/>
    <mergeCell ref="B6:B7"/>
    <mergeCell ref="G6:G7"/>
    <mergeCell ref="B8:B15"/>
    <mergeCell ref="G8:G15"/>
    <mergeCell ref="B19:B31"/>
    <mergeCell ref="G19:G31"/>
    <mergeCell ref="B32:B36"/>
    <mergeCell ref="G32:G36"/>
    <mergeCell ref="B37:B39"/>
    <mergeCell ref="G37:G39"/>
  </mergeCells>
  <hyperlinks>
    <hyperlink ref="F58" r:id="rId1"/>
    <hyperlink ref="F59" r:id="rId2"/>
    <hyperlink ref="F66" r:id="rId3"/>
    <hyperlink ref="F60" r:id="rId4"/>
    <hyperlink ref="F63" r:id="rId5"/>
    <hyperlink ref="F65" r:id="rId6"/>
    <hyperlink ref="C6" location="Scenarios!A1" display="Scenarios"/>
    <hyperlink ref="C7" location="'Renewable Energy Zones'!A1" display="Renewable Energy Zones"/>
    <hyperlink ref="C8" location="'Demand summary'!A1" display="Demand summary"/>
    <hyperlink ref="C9" location="'Energy forecasts'!A1" display="Energy forecasts"/>
    <hyperlink ref="C10" location="'Rooftop PV forecast'!A1" display="Rooftop PV forecast"/>
    <hyperlink ref="C11" location="'Small non-scheduled PV'!A1" display="Small non-scheduled PV"/>
    <hyperlink ref="C12" location="'Small non-scheduled hydro'!A1" display="Small non-scheduled Tasmanian hydro"/>
    <hyperlink ref="C13" location="'Battery storage'!A1" display="Battery storage uptake"/>
    <hyperlink ref="C14" location="'Electric Vehicles'!A1" display="EV demand forecast"/>
    <hyperlink ref="C15" location="DSP!A1" display="DSP"/>
    <hyperlink ref="C16" location="'Emission Trajectory'!A1" display="Emission Trajectory"/>
    <hyperlink ref="C17" location="VRET!A1" display="VRET"/>
    <hyperlink ref="C18" location="QRET!A1" display="QRET"/>
    <hyperlink ref="C19" location="'Financial assumptions'!A1" display="Financial assumptions"/>
    <hyperlink ref="C20" location="'Build costs'!A1" display="Build cost"/>
    <hyperlink ref="C21" location="Refurbishment!A1" display="Refurbishment"/>
    <hyperlink ref="C22" location="Retirement!A1" display="Retirement"/>
    <hyperlink ref="C23" location="'Coal capacity'!A1" display="Coal capacity constraint"/>
    <hyperlink ref="C24" location="'Gas and Liquid fuel price'!A1" display="Gas prices"/>
    <hyperlink ref="C25" location="'Coal and Biomass price'!A1" display="Coal prices"/>
    <hyperlink ref="C26" location="'Fixed OPEX'!A1" display="Fixed OPEX"/>
    <hyperlink ref="C27" location="'Variable OPEX'!A1" display="Variable OPEX"/>
    <hyperlink ref="C28" location="'Connection cost'!A1" display="Connection cost"/>
    <hyperlink ref="C29" location="'Build limits'!A1" display="Build limits"/>
    <hyperlink ref="C30" location="'Capacity Factors '!A1" display="Capacity Factors "/>
    <hyperlink ref="C31" location="'Lead Time'!A1" display="Lead time"/>
    <hyperlink ref="C32" location="'Storage properties'!A1" display="Storage properties"/>
    <hyperlink ref="C33" location="'Mainland hydro Inflows'!A1" display="Mainland hydro storage inflows"/>
    <hyperlink ref="C34" location="'Tasmanian hydro Inflows'!A1" display="Tasmanian hydro storage"/>
    <hyperlink ref="C35" location="'Prudent storage level'!A1" display="Prudent Storage Level"/>
    <hyperlink ref="C36" location="'Storage Initial Level'!A1" display="Storage initial level"/>
    <hyperlink ref="C37" location="'Interconnector Capability'!A1" display="Interconnector capability"/>
    <hyperlink ref="C38" location="'Proportioning factors'!A1" display="Proportioning factors"/>
    <hyperlink ref="C39" location="Augmentations!A1" display="Augmentations"/>
    <hyperlink ref="C40" location="'Maximum capacity'!A1" display="Generator capacity"/>
    <hyperlink ref="C41" location="'Generation limits'!A1" display="Generation limits"/>
    <hyperlink ref="C42" location="'Seasonal ratings'!A1" display="Seasonal ratings"/>
    <hyperlink ref="C43" location="'Generator Reliability Settings'!A1" display="Generator reliability settings"/>
    <hyperlink ref="C44" location="Maintenance!A1" display="Maintenance"/>
    <hyperlink ref="C45" location="'Heat rates'!A1" display="Heat rates"/>
    <hyperlink ref="C46" location="Auxiliary!A1" display="Auxiliary"/>
    <hyperlink ref="C47" location="Emissions!A1" display="Emissions"/>
    <hyperlink ref="C48" location="Reserves!A1" display="Reserve"/>
    <hyperlink ref="C49" location="'Mainland inertia'!A1" display="Mainland inertia"/>
    <hyperlink ref="C50" location="'Tasmanian inertia'!A1" display="Tasmanian inertia"/>
    <hyperlink ref="F61" r:id="rId7"/>
    <hyperlink ref="F62" r:id="rId8"/>
    <hyperlink ref="F64" r:id="rId9"/>
  </hyperlinks>
  <pageMargins left="0.7" right="0.7" top="0.75" bottom="0.75" header="0.3" footer="0.3"/>
  <pageSetup paperSize="9" orientation="portrait"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749992370372631"/>
  </sheetPr>
  <dimension ref="A1:G51"/>
  <sheetViews>
    <sheetView showGridLines="0" zoomScaleNormal="100" workbookViewId="0"/>
  </sheetViews>
  <sheetFormatPr defaultRowHeight="15" x14ac:dyDescent="0.25"/>
  <cols>
    <col min="1" max="1" width="3.7109375" style="9" customWidth="1"/>
    <col min="2" max="2" width="47.7109375" style="9" customWidth="1"/>
    <col min="3" max="6" width="37" style="15" customWidth="1"/>
    <col min="7" max="16384" width="9.140625" style="9"/>
  </cols>
  <sheetData>
    <row r="1" spans="1:7" ht="12" customHeight="1" x14ac:dyDescent="0.25">
      <c r="A1" s="18" t="s">
        <v>78</v>
      </c>
      <c r="B1" s="5"/>
      <c r="C1" s="8"/>
      <c r="D1" s="8"/>
      <c r="E1" s="8"/>
      <c r="F1" s="8"/>
      <c r="G1" s="5"/>
    </row>
    <row r="2" spans="1:7" ht="27" customHeight="1" thickBot="1" x14ac:dyDescent="0.45">
      <c r="A2" s="7"/>
      <c r="B2" s="6" t="str">
        <f>'Table of Contents'!$D$6</f>
        <v>Scenarios</v>
      </c>
      <c r="C2" s="8"/>
      <c r="D2" s="8"/>
      <c r="E2" s="8"/>
      <c r="F2" s="8"/>
      <c r="G2" s="5"/>
    </row>
    <row r="3" spans="1:7" ht="15.75" customHeight="1" thickTop="1" x14ac:dyDescent="0.25">
      <c r="A3" s="7"/>
      <c r="B3" s="10"/>
      <c r="C3" s="8"/>
      <c r="D3" s="8"/>
      <c r="E3" s="8"/>
      <c r="F3" s="8"/>
      <c r="G3" s="5"/>
    </row>
    <row r="4" spans="1:7" ht="12" customHeight="1" thickBot="1" x14ac:dyDescent="0.3">
      <c r="A4" s="7"/>
      <c r="B4" s="5"/>
      <c r="C4" s="8"/>
      <c r="D4" s="8"/>
      <c r="E4" s="8"/>
      <c r="F4" s="8"/>
      <c r="G4" s="5"/>
    </row>
    <row r="5" spans="1:7" ht="39.950000000000003" customHeight="1" thickBot="1" x14ac:dyDescent="0.3">
      <c r="A5" s="5"/>
      <c r="B5" s="65" t="s">
        <v>79</v>
      </c>
      <c r="C5" s="65" t="s">
        <v>96</v>
      </c>
      <c r="D5" s="65" t="s">
        <v>97</v>
      </c>
      <c r="E5" s="65" t="s">
        <v>257</v>
      </c>
      <c r="F5" s="65" t="s">
        <v>256</v>
      </c>
      <c r="G5" s="5"/>
    </row>
    <row r="6" spans="1:7" ht="30" customHeight="1" thickBot="1" x14ac:dyDescent="0.3">
      <c r="A6" s="5"/>
      <c r="B6" s="367" t="s">
        <v>80</v>
      </c>
      <c r="C6" s="368"/>
      <c r="D6" s="368"/>
      <c r="E6" s="368"/>
      <c r="F6" s="369"/>
      <c r="G6" s="5"/>
    </row>
    <row r="7" spans="1:7" ht="45.75" thickBot="1" x14ac:dyDescent="0.3">
      <c r="A7" s="5"/>
      <c r="B7" s="44" t="s">
        <v>81</v>
      </c>
      <c r="C7" s="45" t="s">
        <v>101</v>
      </c>
      <c r="D7" s="363" t="s">
        <v>83</v>
      </c>
      <c r="E7" s="364"/>
      <c r="F7" s="44" t="s">
        <v>82</v>
      </c>
      <c r="G7" s="5"/>
    </row>
    <row r="8" spans="1:7" ht="30" customHeight="1" thickBot="1" x14ac:dyDescent="0.3">
      <c r="A8" s="5"/>
      <c r="B8" s="46" t="s">
        <v>98</v>
      </c>
      <c r="C8" s="46" t="s">
        <v>84</v>
      </c>
      <c r="D8" s="365" t="s">
        <v>83</v>
      </c>
      <c r="E8" s="366"/>
      <c r="F8" s="46" t="s">
        <v>82</v>
      </c>
      <c r="G8" s="5"/>
    </row>
    <row r="9" spans="1:7" ht="30.75" thickBot="1" x14ac:dyDescent="0.3">
      <c r="A9" s="5"/>
      <c r="B9" s="45" t="s">
        <v>99</v>
      </c>
      <c r="C9" s="45" t="s">
        <v>84</v>
      </c>
      <c r="D9" s="363" t="s">
        <v>83</v>
      </c>
      <c r="E9" s="364"/>
      <c r="F9" s="44" t="s">
        <v>82</v>
      </c>
      <c r="G9" s="5"/>
    </row>
    <row r="10" spans="1:7" ht="30" customHeight="1" thickBot="1" x14ac:dyDescent="0.3">
      <c r="A10" s="5"/>
      <c r="B10" s="46" t="s">
        <v>100</v>
      </c>
      <c r="C10" s="46" t="s">
        <v>84</v>
      </c>
      <c r="D10" s="365" t="s">
        <v>83</v>
      </c>
      <c r="E10" s="366"/>
      <c r="F10" s="46" t="s">
        <v>82</v>
      </c>
      <c r="G10" s="5"/>
    </row>
    <row r="11" spans="1:7" ht="30.75" thickBot="1" x14ac:dyDescent="0.3">
      <c r="A11" s="5"/>
      <c r="B11" s="44" t="s">
        <v>85</v>
      </c>
      <c r="C11" s="45" t="s">
        <v>86</v>
      </c>
      <c r="D11" s="357" t="s">
        <v>1135</v>
      </c>
      <c r="E11" s="364"/>
      <c r="F11" s="45" t="s">
        <v>1136</v>
      </c>
      <c r="G11" s="5"/>
    </row>
    <row r="12" spans="1:7" ht="30" customHeight="1" thickBot="1" x14ac:dyDescent="0.3">
      <c r="A12" s="5"/>
      <c r="B12" s="46" t="s">
        <v>87</v>
      </c>
      <c r="C12" s="46" t="s">
        <v>84</v>
      </c>
      <c r="D12" s="365" t="s">
        <v>83</v>
      </c>
      <c r="E12" s="366"/>
      <c r="F12" s="46" t="s">
        <v>82</v>
      </c>
      <c r="G12" s="5"/>
    </row>
    <row r="13" spans="1:7" ht="30" customHeight="1" thickBot="1" x14ac:dyDescent="0.3">
      <c r="A13" s="5"/>
      <c r="B13" s="44" t="s">
        <v>88</v>
      </c>
      <c r="C13" s="357" t="s">
        <v>89</v>
      </c>
      <c r="D13" s="358"/>
      <c r="E13" s="358"/>
      <c r="F13" s="359"/>
      <c r="G13" s="5"/>
    </row>
    <row r="14" spans="1:7" ht="30" customHeight="1" thickBot="1" x14ac:dyDescent="0.3">
      <c r="A14" s="5"/>
      <c r="B14" s="367" t="s">
        <v>94</v>
      </c>
      <c r="C14" s="368"/>
      <c r="D14" s="368"/>
      <c r="E14" s="368"/>
      <c r="F14" s="369"/>
      <c r="G14" s="5"/>
    </row>
    <row r="15" spans="1:7" ht="128.25" customHeight="1" thickBot="1" x14ac:dyDescent="0.3">
      <c r="A15" s="5"/>
      <c r="B15" s="44" t="s">
        <v>102</v>
      </c>
      <c r="C15" s="45" t="s">
        <v>103</v>
      </c>
      <c r="D15" s="357" t="s">
        <v>305</v>
      </c>
      <c r="E15" s="359"/>
      <c r="F15" s="45" t="s">
        <v>104</v>
      </c>
      <c r="G15" s="5"/>
    </row>
    <row r="16" spans="1:7" ht="30" customHeight="1" thickBot="1" x14ac:dyDescent="0.3">
      <c r="A16" s="5"/>
      <c r="B16" s="46" t="s">
        <v>105</v>
      </c>
      <c r="C16" s="365" t="s">
        <v>106</v>
      </c>
      <c r="D16" s="370"/>
      <c r="E16" s="370"/>
      <c r="F16" s="366"/>
      <c r="G16" s="5"/>
    </row>
    <row r="17" spans="1:7" ht="30" customHeight="1" thickBot="1" x14ac:dyDescent="0.3">
      <c r="A17" s="5"/>
      <c r="B17" s="44" t="s">
        <v>107</v>
      </c>
      <c r="C17" s="45" t="s">
        <v>110</v>
      </c>
      <c r="D17" s="363" t="s">
        <v>109</v>
      </c>
      <c r="E17" s="371"/>
      <c r="F17" s="364"/>
      <c r="G17" s="5"/>
    </row>
    <row r="18" spans="1:7" ht="30" customHeight="1" thickBot="1" x14ac:dyDescent="0.3">
      <c r="A18" s="5"/>
      <c r="B18" s="46" t="s">
        <v>307</v>
      </c>
      <c r="C18" s="46" t="s">
        <v>110</v>
      </c>
      <c r="D18" s="365" t="s">
        <v>108</v>
      </c>
      <c r="E18" s="370"/>
      <c r="F18" s="366"/>
      <c r="G18" s="5"/>
    </row>
    <row r="19" spans="1:7" ht="30" customHeight="1" thickBot="1" x14ac:dyDescent="0.3">
      <c r="A19" s="5"/>
      <c r="B19" s="45" t="s">
        <v>306</v>
      </c>
      <c r="C19" s="45" t="s">
        <v>110</v>
      </c>
      <c r="D19" s="363" t="s">
        <v>111</v>
      </c>
      <c r="E19" s="371"/>
      <c r="F19" s="364"/>
      <c r="G19" s="5"/>
    </row>
    <row r="20" spans="1:7" ht="30" customHeight="1" thickBot="1" x14ac:dyDescent="0.3">
      <c r="A20" s="5"/>
      <c r="B20" s="367" t="s">
        <v>112</v>
      </c>
      <c r="C20" s="368"/>
      <c r="D20" s="368"/>
      <c r="E20" s="368"/>
      <c r="F20" s="369"/>
      <c r="G20" s="5"/>
    </row>
    <row r="21" spans="1:7" ht="30" customHeight="1" thickBot="1" x14ac:dyDescent="0.3">
      <c r="A21" s="5"/>
      <c r="B21" s="45" t="s">
        <v>113</v>
      </c>
      <c r="C21" s="357" t="s">
        <v>114</v>
      </c>
      <c r="D21" s="358"/>
      <c r="E21" s="358"/>
      <c r="F21" s="359"/>
      <c r="G21" s="5"/>
    </row>
    <row r="22" spans="1:7" ht="154.5" customHeight="1" thickBot="1" x14ac:dyDescent="0.3">
      <c r="A22" s="5"/>
      <c r="B22" s="67" t="s">
        <v>115</v>
      </c>
      <c r="C22" s="360" t="s">
        <v>117</v>
      </c>
      <c r="D22" s="361"/>
      <c r="E22" s="70" t="s">
        <v>116</v>
      </c>
      <c r="F22" s="71" t="s">
        <v>117</v>
      </c>
      <c r="G22" s="5"/>
    </row>
    <row r="23" spans="1:7" ht="132" customHeight="1" thickBot="1" x14ac:dyDescent="0.3">
      <c r="A23" s="5"/>
      <c r="B23" s="45" t="s">
        <v>118</v>
      </c>
      <c r="C23" s="45" t="s">
        <v>119</v>
      </c>
      <c r="D23" s="357" t="s">
        <v>103</v>
      </c>
      <c r="E23" s="358"/>
      <c r="F23" s="359"/>
      <c r="G23" s="5"/>
    </row>
    <row r="24" spans="1:7" ht="66" customHeight="1" thickBot="1" x14ac:dyDescent="0.3">
      <c r="A24" s="5"/>
      <c r="B24" s="67" t="s">
        <v>120</v>
      </c>
      <c r="C24" s="360" t="s">
        <v>121</v>
      </c>
      <c r="D24" s="361"/>
      <c r="E24" s="361"/>
      <c r="F24" s="362"/>
      <c r="G24" s="5"/>
    </row>
    <row r="25" spans="1:7" ht="30" customHeight="1" thickBot="1" x14ac:dyDescent="0.3">
      <c r="A25" s="5"/>
      <c r="B25" s="45" t="s">
        <v>122</v>
      </c>
      <c r="C25" s="357" t="s">
        <v>123</v>
      </c>
      <c r="D25" s="358"/>
      <c r="E25" s="358"/>
      <c r="F25" s="359"/>
      <c r="G25" s="5"/>
    </row>
    <row r="26" spans="1:7" ht="30" customHeight="1" thickBot="1" x14ac:dyDescent="0.3">
      <c r="A26" s="5"/>
      <c r="B26" s="367" t="s">
        <v>91</v>
      </c>
      <c r="C26" s="368"/>
      <c r="D26" s="368"/>
      <c r="E26" s="368"/>
      <c r="F26" s="369"/>
      <c r="G26" s="5"/>
    </row>
    <row r="27" spans="1:7" ht="30" customHeight="1" thickBot="1" x14ac:dyDescent="0.3">
      <c r="A27" s="5"/>
      <c r="B27" s="45" t="s">
        <v>92</v>
      </c>
      <c r="C27" s="357" t="s">
        <v>124</v>
      </c>
      <c r="D27" s="358"/>
      <c r="E27" s="358"/>
      <c r="F27" s="359"/>
      <c r="G27" s="5"/>
    </row>
    <row r="28" spans="1:7" ht="33.75" customHeight="1" thickBot="1" x14ac:dyDescent="0.3">
      <c r="A28" s="5"/>
      <c r="B28" s="67" t="s">
        <v>93</v>
      </c>
      <c r="C28" s="67" t="s">
        <v>125</v>
      </c>
      <c r="D28" s="360" t="s">
        <v>124</v>
      </c>
      <c r="E28" s="361"/>
      <c r="F28" s="68" t="s">
        <v>126</v>
      </c>
      <c r="G28" s="5"/>
    </row>
    <row r="29" spans="1:7" ht="30" customHeight="1" thickBot="1" x14ac:dyDescent="0.3">
      <c r="A29" s="5"/>
      <c r="B29" s="367" t="s">
        <v>90</v>
      </c>
      <c r="C29" s="368"/>
      <c r="D29" s="368"/>
      <c r="E29" s="368"/>
      <c r="F29" s="369"/>
      <c r="G29" s="5"/>
    </row>
    <row r="30" spans="1:7" ht="45.75" thickBot="1" x14ac:dyDescent="0.3">
      <c r="A30" s="5"/>
      <c r="B30" s="45" t="s">
        <v>127</v>
      </c>
      <c r="C30" s="357" t="s">
        <v>128</v>
      </c>
      <c r="D30" s="358"/>
      <c r="E30" s="358"/>
      <c r="F30" s="66" t="s">
        <v>129</v>
      </c>
      <c r="G30" s="5"/>
    </row>
    <row r="31" spans="1:7" ht="30" customHeight="1" thickBot="1" x14ac:dyDescent="0.3">
      <c r="A31" s="5"/>
      <c r="B31" s="367" t="s">
        <v>95</v>
      </c>
      <c r="C31" s="368"/>
      <c r="D31" s="368"/>
      <c r="E31" s="368"/>
      <c r="F31" s="369"/>
      <c r="G31" s="5"/>
    </row>
    <row r="32" spans="1:7" ht="30" customHeight="1" thickBot="1" x14ac:dyDescent="0.3">
      <c r="A32" s="5"/>
      <c r="B32" s="45" t="s">
        <v>130</v>
      </c>
      <c r="C32" s="45" t="s">
        <v>131</v>
      </c>
      <c r="D32" s="357" t="s">
        <v>132</v>
      </c>
      <c r="E32" s="358"/>
      <c r="F32" s="359"/>
      <c r="G32" s="5"/>
    </row>
    <row r="33" spans="1:7" ht="30" customHeight="1" thickBot="1" x14ac:dyDescent="0.3">
      <c r="A33" s="5"/>
      <c r="B33" s="67" t="s">
        <v>133</v>
      </c>
      <c r="C33" s="67" t="s">
        <v>131</v>
      </c>
      <c r="D33" s="360" t="s">
        <v>134</v>
      </c>
      <c r="E33" s="361"/>
      <c r="F33" s="362"/>
      <c r="G33" s="5"/>
    </row>
    <row r="34" spans="1:7" ht="30" customHeight="1" thickBot="1" x14ac:dyDescent="0.3">
      <c r="A34" s="5"/>
      <c r="B34" s="45" t="s">
        <v>135</v>
      </c>
      <c r="C34" s="357" t="s">
        <v>136</v>
      </c>
      <c r="D34" s="358"/>
      <c r="E34" s="358"/>
      <c r="F34" s="359"/>
      <c r="G34" s="5"/>
    </row>
    <row r="35" spans="1:7" ht="30" customHeight="1" thickBot="1" x14ac:dyDescent="0.3">
      <c r="A35" s="5"/>
      <c r="B35" s="67" t="s">
        <v>137</v>
      </c>
      <c r="C35" s="360" t="s">
        <v>138</v>
      </c>
      <c r="D35" s="361"/>
      <c r="E35" s="361"/>
      <c r="F35" s="362"/>
      <c r="G35" s="5"/>
    </row>
    <row r="36" spans="1:7" ht="30" customHeight="1" thickBot="1" x14ac:dyDescent="0.3">
      <c r="A36" s="5"/>
      <c r="B36" s="45" t="s">
        <v>139</v>
      </c>
      <c r="C36" s="357" t="s">
        <v>140</v>
      </c>
      <c r="D36" s="358"/>
      <c r="E36" s="358"/>
      <c r="F36" s="359"/>
      <c r="G36" s="5"/>
    </row>
    <row r="37" spans="1:7" ht="82.5" customHeight="1" thickBot="1" x14ac:dyDescent="0.3">
      <c r="A37" s="5"/>
      <c r="B37" s="67" t="s">
        <v>141</v>
      </c>
      <c r="C37" s="67" t="s">
        <v>1581</v>
      </c>
      <c r="D37" s="69" t="s">
        <v>1582</v>
      </c>
      <c r="E37" s="70" t="s">
        <v>1583</v>
      </c>
      <c r="F37" s="71" t="s">
        <v>1584</v>
      </c>
      <c r="G37" s="5"/>
    </row>
    <row r="38" spans="1:7" x14ac:dyDescent="0.25">
      <c r="A38" s="5"/>
      <c r="B38" s="11"/>
      <c r="C38" s="12"/>
      <c r="D38" s="12"/>
      <c r="E38" s="12"/>
      <c r="F38" s="12"/>
      <c r="G38" s="5"/>
    </row>
    <row r="39" spans="1:7" x14ac:dyDescent="0.25">
      <c r="A39" s="5"/>
      <c r="B39" s="11"/>
      <c r="C39" s="12"/>
      <c r="D39" s="12"/>
      <c r="E39" s="12"/>
      <c r="F39" s="12"/>
      <c r="G39" s="5"/>
    </row>
    <row r="40" spans="1:7" x14ac:dyDescent="0.25">
      <c r="A40" s="5"/>
      <c r="B40" s="11"/>
      <c r="C40" s="12"/>
      <c r="D40" s="12"/>
      <c r="E40" s="12"/>
      <c r="F40" s="12"/>
      <c r="G40" s="5"/>
    </row>
    <row r="41" spans="1:7" x14ac:dyDescent="0.25">
      <c r="B41" s="13"/>
      <c r="C41" s="14"/>
      <c r="D41" s="14"/>
      <c r="E41" s="14"/>
      <c r="F41" s="14"/>
    </row>
    <row r="42" spans="1:7" x14ac:dyDescent="0.25">
      <c r="B42" s="13"/>
      <c r="C42" s="14"/>
      <c r="D42" s="14"/>
      <c r="E42" s="14"/>
      <c r="F42" s="14"/>
    </row>
    <row r="43" spans="1:7" x14ac:dyDescent="0.25">
      <c r="B43" s="13"/>
      <c r="C43" s="14"/>
      <c r="D43" s="14"/>
      <c r="E43" s="14"/>
      <c r="F43" s="14"/>
    </row>
    <row r="44" spans="1:7" x14ac:dyDescent="0.25">
      <c r="B44" s="13"/>
      <c r="C44" s="14"/>
      <c r="D44" s="14"/>
      <c r="E44" s="14"/>
      <c r="F44" s="14"/>
    </row>
    <row r="45" spans="1:7" x14ac:dyDescent="0.25">
      <c r="B45" s="13"/>
      <c r="C45" s="14"/>
      <c r="D45" s="14"/>
      <c r="E45" s="14"/>
      <c r="F45" s="14"/>
    </row>
    <row r="46" spans="1:7" x14ac:dyDescent="0.25">
      <c r="B46" s="13"/>
      <c r="C46" s="14"/>
      <c r="D46" s="14"/>
      <c r="E46" s="14"/>
      <c r="F46" s="14"/>
    </row>
    <row r="47" spans="1:7" x14ac:dyDescent="0.25">
      <c r="B47" s="13"/>
      <c r="C47" s="14"/>
      <c r="D47" s="14"/>
      <c r="E47" s="14"/>
      <c r="F47" s="14"/>
    </row>
    <row r="48" spans="1:7" x14ac:dyDescent="0.25">
      <c r="B48" s="13"/>
      <c r="C48" s="14"/>
      <c r="D48" s="14"/>
      <c r="E48" s="14"/>
      <c r="F48" s="14"/>
    </row>
    <row r="49" spans="2:6" x14ac:dyDescent="0.25">
      <c r="B49" s="13"/>
      <c r="C49" s="14"/>
      <c r="D49" s="14"/>
      <c r="E49" s="14"/>
      <c r="F49" s="14"/>
    </row>
    <row r="50" spans="2:6" x14ac:dyDescent="0.25">
      <c r="B50" s="13"/>
      <c r="C50" s="14"/>
      <c r="D50" s="14"/>
      <c r="E50" s="14"/>
      <c r="F50" s="14"/>
    </row>
    <row r="51" spans="2:6" x14ac:dyDescent="0.25">
      <c r="B51" s="13"/>
      <c r="C51" s="14"/>
      <c r="D51" s="14"/>
      <c r="E51" s="14"/>
      <c r="F51" s="14"/>
    </row>
  </sheetData>
  <mergeCells count="31">
    <mergeCell ref="B6:F6"/>
    <mergeCell ref="C13:F13"/>
    <mergeCell ref="B29:F29"/>
    <mergeCell ref="B26:F26"/>
    <mergeCell ref="D12:E12"/>
    <mergeCell ref="D19:F19"/>
    <mergeCell ref="B20:F20"/>
    <mergeCell ref="C24:F24"/>
    <mergeCell ref="C25:F25"/>
    <mergeCell ref="D28:E28"/>
    <mergeCell ref="C36:F36"/>
    <mergeCell ref="D7:E7"/>
    <mergeCell ref="D8:E8"/>
    <mergeCell ref="D9:E9"/>
    <mergeCell ref="D10:E10"/>
    <mergeCell ref="D11:E11"/>
    <mergeCell ref="C27:F27"/>
    <mergeCell ref="B14:F14"/>
    <mergeCell ref="B31:F31"/>
    <mergeCell ref="D15:E15"/>
    <mergeCell ref="C16:F16"/>
    <mergeCell ref="D17:F17"/>
    <mergeCell ref="D18:F18"/>
    <mergeCell ref="C21:F21"/>
    <mergeCell ref="C22:D22"/>
    <mergeCell ref="D23:F23"/>
    <mergeCell ref="C30:E30"/>
    <mergeCell ref="D32:F32"/>
    <mergeCell ref="D33:F33"/>
    <mergeCell ref="C35:F35"/>
    <mergeCell ref="C34:F34"/>
  </mergeCells>
  <hyperlinks>
    <hyperlink ref="A1" location="'Table of Contents'!C6" display="TOC"/>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749992370372631"/>
  </sheetPr>
  <dimension ref="A1:W51"/>
  <sheetViews>
    <sheetView zoomScaleNormal="100" workbookViewId="0"/>
  </sheetViews>
  <sheetFormatPr defaultColWidth="10.28515625" defaultRowHeight="12.75" x14ac:dyDescent="0.2"/>
  <cols>
    <col min="1" max="1" width="3.7109375" style="17" customWidth="1"/>
    <col min="2" max="2" width="5.140625" style="17" customWidth="1"/>
    <col min="3" max="3" width="36.5703125" style="17" customWidth="1"/>
    <col min="4" max="4" width="11.7109375" style="17" customWidth="1"/>
    <col min="5" max="5" width="13.85546875" style="17" customWidth="1"/>
    <col min="6" max="6" width="17.140625" style="17" customWidth="1"/>
    <col min="7" max="7" width="3.5703125" style="17" customWidth="1"/>
    <col min="8" max="8" width="5.28515625" style="17" customWidth="1"/>
    <col min="9" max="10" width="10.28515625" style="17"/>
    <col min="11" max="11" width="22.42578125" style="17" customWidth="1"/>
    <col min="12" max="16" width="10.28515625" style="17"/>
    <col min="17" max="17" width="26.28515625" style="17" customWidth="1"/>
    <col min="18" max="22" width="10.28515625" style="17"/>
    <col min="23" max="23" width="4.28515625" style="17" customWidth="1"/>
    <col min="24" max="16384" width="10.28515625" style="17"/>
  </cols>
  <sheetData>
    <row r="1" spans="1:23" ht="12" customHeight="1" x14ac:dyDescent="0.25">
      <c r="A1" s="18" t="s">
        <v>78</v>
      </c>
      <c r="B1" s="21"/>
      <c r="C1" s="16"/>
      <c r="D1" s="16"/>
      <c r="E1" s="16"/>
      <c r="F1" s="16"/>
      <c r="G1" s="16"/>
      <c r="H1" s="16"/>
      <c r="I1" s="16"/>
      <c r="J1" s="16"/>
      <c r="K1" s="16"/>
      <c r="L1" s="16"/>
      <c r="M1" s="16"/>
      <c r="N1" s="16"/>
      <c r="O1" s="16"/>
      <c r="P1" s="16"/>
      <c r="Q1" s="16"/>
      <c r="R1" s="16"/>
      <c r="S1" s="16"/>
      <c r="T1" s="16"/>
      <c r="U1" s="16"/>
      <c r="V1" s="16"/>
      <c r="W1" s="16"/>
    </row>
    <row r="2" spans="1:23" ht="27" thickBot="1" x14ac:dyDescent="0.45">
      <c r="A2" s="16"/>
      <c r="B2" s="22" t="str">
        <f>'Table of Contents'!$D$7</f>
        <v>Renewable Energy Zones</v>
      </c>
      <c r="C2" s="23"/>
      <c r="D2" s="16"/>
      <c r="E2" s="16"/>
      <c r="F2" s="16"/>
      <c r="G2" s="16"/>
      <c r="H2" s="16"/>
      <c r="I2" s="22" t="s">
        <v>142</v>
      </c>
      <c r="J2" s="22"/>
      <c r="K2" s="22"/>
      <c r="L2" s="22"/>
      <c r="M2" s="16"/>
      <c r="N2" s="16"/>
      <c r="O2" s="16"/>
      <c r="P2" s="22" t="s">
        <v>143</v>
      </c>
      <c r="Q2" s="22"/>
      <c r="R2" s="22"/>
      <c r="S2" s="16"/>
      <c r="T2" s="16"/>
      <c r="U2" s="16"/>
      <c r="V2" s="16"/>
      <c r="W2" s="16"/>
    </row>
    <row r="3" spans="1:23" ht="17.649999999999999" customHeight="1" thickTop="1" x14ac:dyDescent="0.25">
      <c r="A3" s="16"/>
      <c r="B3" s="20" t="str">
        <f>HYPERLINK('Table of Contents'!F58, "Primary source: " &amp; 'Table of Contents'!F7)</f>
        <v>Primary source: AEMO 2019 ISP Assumptions Workbook v1.0</v>
      </c>
      <c r="C3" s="24"/>
      <c r="D3" s="24"/>
      <c r="E3" s="24"/>
      <c r="F3" s="16"/>
      <c r="G3" s="16"/>
      <c r="H3" s="16"/>
      <c r="I3" s="16"/>
      <c r="J3" s="16"/>
      <c r="K3" s="16"/>
      <c r="L3" s="16"/>
      <c r="M3" s="16"/>
      <c r="N3" s="16"/>
      <c r="O3" s="16"/>
      <c r="P3" s="16"/>
      <c r="Q3" s="16"/>
      <c r="R3" s="16"/>
      <c r="S3" s="16"/>
      <c r="T3" s="16"/>
      <c r="U3" s="16"/>
      <c r="V3" s="16"/>
      <c r="W3" s="16"/>
    </row>
    <row r="4" spans="1:23" ht="11.65" customHeight="1" x14ac:dyDescent="0.25">
      <c r="A4" s="16"/>
      <c r="B4" s="19" t="s">
        <v>209</v>
      </c>
      <c r="C4" s="24"/>
      <c r="D4" s="24"/>
      <c r="E4" s="24"/>
      <c r="F4" s="16"/>
      <c r="G4" s="16"/>
      <c r="H4" s="16"/>
      <c r="I4" s="16"/>
      <c r="J4" s="16"/>
      <c r="K4" s="16"/>
      <c r="L4" s="16"/>
      <c r="M4" s="16"/>
      <c r="N4" s="16"/>
      <c r="O4" s="16"/>
      <c r="P4" s="16"/>
      <c r="Q4" s="16"/>
      <c r="R4" s="16"/>
      <c r="S4" s="16"/>
      <c r="T4" s="16"/>
      <c r="U4" s="16"/>
      <c r="V4" s="16"/>
      <c r="W4" s="16"/>
    </row>
    <row r="5" spans="1:23" ht="11.65" customHeight="1" thickBot="1" x14ac:dyDescent="0.25">
      <c r="A5" s="16"/>
      <c r="B5" s="16"/>
      <c r="C5" s="16"/>
      <c r="D5" s="16"/>
      <c r="E5" s="16"/>
      <c r="F5" s="16"/>
      <c r="G5" s="16"/>
      <c r="H5" s="16"/>
      <c r="I5" s="16"/>
      <c r="J5" s="16"/>
      <c r="K5" s="16"/>
      <c r="L5" s="16"/>
      <c r="M5" s="16"/>
      <c r="N5" s="16"/>
      <c r="O5" s="16"/>
      <c r="P5" s="16"/>
      <c r="Q5" s="16"/>
      <c r="R5" s="16"/>
      <c r="S5" s="16"/>
      <c r="T5" s="16"/>
      <c r="U5" s="16"/>
      <c r="V5" s="16"/>
      <c r="W5" s="16"/>
    </row>
    <row r="6" spans="1:23" ht="33" customHeight="1" thickBot="1" x14ac:dyDescent="0.25">
      <c r="A6" s="16"/>
      <c r="B6" s="25" t="s">
        <v>144</v>
      </c>
      <c r="C6" s="25" t="s">
        <v>145</v>
      </c>
      <c r="D6" s="25" t="s">
        <v>146</v>
      </c>
      <c r="E6" s="25" t="s">
        <v>147</v>
      </c>
      <c r="F6" s="25" t="s">
        <v>148</v>
      </c>
      <c r="G6" s="16"/>
      <c r="H6" s="16"/>
      <c r="I6" s="16"/>
      <c r="J6" s="16"/>
      <c r="K6" s="16"/>
      <c r="L6" s="16"/>
      <c r="M6" s="16"/>
      <c r="N6" s="16"/>
      <c r="O6" s="16"/>
      <c r="P6" s="16"/>
      <c r="Q6" s="16"/>
      <c r="R6" s="16"/>
      <c r="S6" s="16"/>
      <c r="T6" s="16"/>
      <c r="U6" s="16"/>
      <c r="V6" s="16"/>
      <c r="W6" s="16"/>
    </row>
    <row r="7" spans="1:23" ht="15.75" thickBot="1" x14ac:dyDescent="0.3">
      <c r="A7" s="16"/>
      <c r="B7" s="26">
        <v>1</v>
      </c>
      <c r="C7" s="27" t="s">
        <v>149</v>
      </c>
      <c r="D7" s="26" t="s">
        <v>150</v>
      </c>
      <c r="E7" s="26" t="s">
        <v>151</v>
      </c>
      <c r="F7" s="26" t="s">
        <v>152</v>
      </c>
      <c r="G7" s="16"/>
      <c r="H7" s="16"/>
      <c r="I7" s="16"/>
      <c r="J7" s="16"/>
      <c r="K7" s="16"/>
      <c r="L7" s="16"/>
      <c r="M7" s="16"/>
      <c r="N7" s="16"/>
      <c r="O7" s="16"/>
      <c r="P7" s="16"/>
      <c r="Q7" s="16"/>
      <c r="R7" s="16"/>
      <c r="S7" s="16"/>
      <c r="T7" s="16"/>
      <c r="U7" s="16"/>
      <c r="V7" s="16"/>
      <c r="W7" s="16"/>
    </row>
    <row r="8" spans="1:23" ht="15.75" thickBot="1" x14ac:dyDescent="0.3">
      <c r="A8" s="16"/>
      <c r="B8" s="28">
        <v>2</v>
      </c>
      <c r="C8" s="29" t="s">
        <v>153</v>
      </c>
      <c r="D8" s="28" t="s">
        <v>150</v>
      </c>
      <c r="E8" s="28" t="s">
        <v>151</v>
      </c>
      <c r="F8" s="28" t="s">
        <v>154</v>
      </c>
      <c r="G8" s="16"/>
      <c r="H8" s="16"/>
      <c r="I8" s="16"/>
      <c r="J8" s="16"/>
      <c r="K8" s="16"/>
      <c r="L8" s="16"/>
      <c r="M8" s="16"/>
      <c r="N8" s="16"/>
      <c r="O8" s="16"/>
      <c r="P8" s="16"/>
      <c r="Q8" s="16"/>
      <c r="R8" s="16"/>
      <c r="S8" s="16"/>
      <c r="T8" s="16"/>
      <c r="U8" s="16"/>
      <c r="V8" s="16"/>
      <c r="W8" s="16"/>
    </row>
    <row r="9" spans="1:23" ht="15.75" thickBot="1" x14ac:dyDescent="0.3">
      <c r="A9" s="16"/>
      <c r="B9" s="26">
        <v>3</v>
      </c>
      <c r="C9" s="27" t="s">
        <v>155</v>
      </c>
      <c r="D9" s="26" t="s">
        <v>150</v>
      </c>
      <c r="E9" s="26" t="s">
        <v>151</v>
      </c>
      <c r="F9" s="26" t="s">
        <v>152</v>
      </c>
      <c r="G9" s="16"/>
      <c r="H9" s="16"/>
      <c r="I9" s="16"/>
      <c r="J9" s="16"/>
      <c r="K9" s="16"/>
      <c r="L9" s="16"/>
      <c r="M9" s="16"/>
      <c r="N9" s="16"/>
      <c r="O9" s="16"/>
      <c r="P9" s="16"/>
      <c r="Q9" s="16"/>
      <c r="R9" s="16"/>
      <c r="S9" s="16"/>
      <c r="T9" s="16"/>
      <c r="U9" s="16"/>
      <c r="V9" s="16"/>
      <c r="W9" s="16"/>
    </row>
    <row r="10" spans="1:23" ht="15.75" thickBot="1" x14ac:dyDescent="0.3">
      <c r="A10" s="16"/>
      <c r="B10" s="28">
        <v>4</v>
      </c>
      <c r="C10" s="29" t="s">
        <v>156</v>
      </c>
      <c r="D10" s="28" t="s">
        <v>150</v>
      </c>
      <c r="E10" s="28" t="s">
        <v>151</v>
      </c>
      <c r="F10" s="28" t="s">
        <v>152</v>
      </c>
      <c r="G10" s="16"/>
      <c r="H10" s="16"/>
      <c r="I10" s="16"/>
      <c r="J10" s="16"/>
      <c r="K10" s="16"/>
      <c r="L10" s="16"/>
      <c r="M10" s="16"/>
      <c r="N10" s="16"/>
      <c r="O10" s="16"/>
      <c r="P10" s="16"/>
      <c r="Q10" s="16"/>
      <c r="R10" s="16"/>
      <c r="S10" s="16"/>
      <c r="T10" s="16"/>
      <c r="U10" s="16"/>
      <c r="V10" s="16"/>
      <c r="W10" s="16"/>
    </row>
    <row r="11" spans="1:23" ht="15.75" thickBot="1" x14ac:dyDescent="0.3">
      <c r="A11" s="16"/>
      <c r="B11" s="26">
        <v>5</v>
      </c>
      <c r="C11" s="27" t="s">
        <v>157</v>
      </c>
      <c r="D11" s="26" t="s">
        <v>150</v>
      </c>
      <c r="E11" s="26" t="s">
        <v>158</v>
      </c>
      <c r="F11" s="26" t="s">
        <v>154</v>
      </c>
      <c r="G11" s="16"/>
      <c r="H11" s="16"/>
      <c r="I11" s="16"/>
      <c r="J11" s="16"/>
      <c r="K11" s="16"/>
      <c r="L11" s="16"/>
      <c r="M11" s="16"/>
      <c r="N11" s="16"/>
      <c r="O11" s="16"/>
      <c r="P11" s="16"/>
      <c r="Q11" s="16"/>
      <c r="R11" s="16"/>
      <c r="S11" s="16"/>
      <c r="T11" s="16"/>
      <c r="U11" s="16"/>
      <c r="V11" s="16"/>
      <c r="W11" s="16"/>
    </row>
    <row r="12" spans="1:23" ht="15.75" thickBot="1" x14ac:dyDescent="0.3">
      <c r="A12" s="16"/>
      <c r="B12" s="28">
        <v>6</v>
      </c>
      <c r="C12" s="29" t="s">
        <v>159</v>
      </c>
      <c r="D12" s="28" t="s">
        <v>150</v>
      </c>
      <c r="E12" s="28" t="s">
        <v>158</v>
      </c>
      <c r="F12" s="28" t="s">
        <v>152</v>
      </c>
      <c r="G12" s="16"/>
      <c r="H12" s="16"/>
      <c r="I12" s="16"/>
      <c r="J12" s="16"/>
      <c r="K12" s="16"/>
      <c r="L12" s="16"/>
      <c r="M12" s="16"/>
      <c r="N12" s="16"/>
      <c r="O12" s="16"/>
      <c r="P12" s="16"/>
      <c r="Q12" s="16"/>
      <c r="R12" s="16"/>
      <c r="S12" s="16"/>
      <c r="T12" s="16"/>
      <c r="U12" s="16"/>
      <c r="V12" s="16"/>
      <c r="W12" s="16"/>
    </row>
    <row r="13" spans="1:23" ht="18" thickBot="1" x14ac:dyDescent="0.3">
      <c r="A13" s="16"/>
      <c r="B13" s="26">
        <v>7</v>
      </c>
      <c r="C13" s="27" t="s">
        <v>160</v>
      </c>
      <c r="D13" s="26" t="s">
        <v>150</v>
      </c>
      <c r="E13" s="26" t="s">
        <v>161</v>
      </c>
      <c r="F13" s="26" t="s">
        <v>213</v>
      </c>
      <c r="G13" s="16"/>
      <c r="H13" s="16"/>
      <c r="I13" s="16"/>
      <c r="J13" s="16"/>
      <c r="K13" s="16"/>
      <c r="L13" s="16"/>
      <c r="M13" s="16"/>
      <c r="N13" s="16"/>
      <c r="O13" s="16"/>
      <c r="P13" s="16"/>
      <c r="Q13" s="16"/>
      <c r="R13" s="16"/>
      <c r="S13" s="16"/>
      <c r="T13" s="16"/>
      <c r="U13" s="16"/>
      <c r="V13" s="16"/>
      <c r="W13" s="16"/>
    </row>
    <row r="14" spans="1:23" ht="15.75" thickBot="1" x14ac:dyDescent="0.3">
      <c r="A14" s="16"/>
      <c r="B14" s="28">
        <v>8</v>
      </c>
      <c r="C14" s="29" t="s">
        <v>162</v>
      </c>
      <c r="D14" s="28" t="s">
        <v>163</v>
      </c>
      <c r="E14" s="28" t="s">
        <v>164</v>
      </c>
      <c r="F14" s="28" t="s">
        <v>154</v>
      </c>
      <c r="G14" s="16"/>
      <c r="H14" s="16"/>
      <c r="I14" s="16"/>
      <c r="J14" s="16"/>
      <c r="K14" s="16"/>
      <c r="L14" s="16"/>
      <c r="M14" s="16"/>
      <c r="N14" s="16"/>
      <c r="O14" s="16"/>
      <c r="P14" s="16"/>
      <c r="Q14" s="16"/>
      <c r="R14" s="16"/>
      <c r="S14" s="16"/>
      <c r="T14" s="16"/>
      <c r="U14" s="16"/>
      <c r="V14" s="16"/>
      <c r="W14" s="16"/>
    </row>
    <row r="15" spans="1:23" ht="15.75" thickBot="1" x14ac:dyDescent="0.3">
      <c r="A15" s="16"/>
      <c r="B15" s="26">
        <v>9</v>
      </c>
      <c r="C15" s="27" t="s">
        <v>165</v>
      </c>
      <c r="D15" s="26" t="s">
        <v>163</v>
      </c>
      <c r="E15" s="26" t="s">
        <v>164</v>
      </c>
      <c r="F15" s="26" t="s">
        <v>152</v>
      </c>
      <c r="G15" s="16"/>
      <c r="H15" s="16"/>
      <c r="I15" s="16"/>
      <c r="J15" s="16"/>
      <c r="K15" s="16"/>
      <c r="L15" s="16"/>
      <c r="M15" s="16"/>
      <c r="N15" s="16"/>
      <c r="O15" s="16"/>
      <c r="P15" s="16"/>
      <c r="Q15" s="16"/>
      <c r="R15" s="16"/>
      <c r="S15" s="16"/>
      <c r="T15" s="16"/>
      <c r="U15" s="16"/>
      <c r="V15" s="16"/>
      <c r="W15" s="16"/>
    </row>
    <row r="16" spans="1:23" ht="15.75" thickBot="1" x14ac:dyDescent="0.3">
      <c r="A16" s="16"/>
      <c r="B16" s="28">
        <v>10</v>
      </c>
      <c r="C16" s="29" t="s">
        <v>166</v>
      </c>
      <c r="D16" s="28" t="s">
        <v>163</v>
      </c>
      <c r="E16" s="28" t="s">
        <v>167</v>
      </c>
      <c r="F16" s="28" t="s">
        <v>154</v>
      </c>
      <c r="G16" s="16"/>
      <c r="H16" s="16"/>
      <c r="I16" s="16"/>
      <c r="J16" s="16"/>
      <c r="K16" s="16"/>
      <c r="L16" s="16"/>
      <c r="M16" s="16"/>
      <c r="N16" s="16"/>
      <c r="O16" s="16"/>
      <c r="P16" s="16"/>
      <c r="Q16" s="16"/>
      <c r="R16" s="16"/>
      <c r="S16" s="16"/>
      <c r="T16" s="16"/>
      <c r="U16" s="16"/>
      <c r="V16" s="16"/>
      <c r="W16" s="16"/>
    </row>
    <row r="17" spans="1:23" ht="15.75" thickBot="1" x14ac:dyDescent="0.3">
      <c r="A17" s="16"/>
      <c r="B17" s="26">
        <v>11</v>
      </c>
      <c r="C17" s="27" t="s">
        <v>168</v>
      </c>
      <c r="D17" s="26" t="s">
        <v>163</v>
      </c>
      <c r="E17" s="26" t="s">
        <v>169</v>
      </c>
      <c r="F17" s="26" t="s">
        <v>152</v>
      </c>
      <c r="G17" s="16"/>
      <c r="H17" s="16"/>
      <c r="I17" s="16"/>
      <c r="J17" s="16"/>
      <c r="K17" s="16"/>
      <c r="L17" s="16"/>
      <c r="M17" s="16"/>
      <c r="N17" s="16"/>
      <c r="O17" s="16"/>
      <c r="P17" s="16"/>
      <c r="Q17" s="16"/>
      <c r="R17" s="16"/>
      <c r="S17" s="16"/>
      <c r="T17" s="16"/>
      <c r="U17" s="16"/>
      <c r="V17" s="16"/>
      <c r="W17" s="16"/>
    </row>
    <row r="18" spans="1:23" ht="15.75" thickBot="1" x14ac:dyDescent="0.3">
      <c r="A18" s="16"/>
      <c r="B18" s="28">
        <v>12</v>
      </c>
      <c r="C18" s="29" t="s">
        <v>170</v>
      </c>
      <c r="D18" s="28" t="s">
        <v>163</v>
      </c>
      <c r="E18" s="28" t="s">
        <v>169</v>
      </c>
      <c r="F18" s="28" t="s">
        <v>154</v>
      </c>
      <c r="G18" s="16"/>
      <c r="H18" s="16"/>
      <c r="I18" s="16"/>
      <c r="J18" s="16"/>
      <c r="K18" s="16"/>
      <c r="L18" s="16"/>
      <c r="M18" s="16"/>
      <c r="N18" s="16"/>
      <c r="O18" s="16"/>
      <c r="P18" s="16"/>
      <c r="Q18" s="16"/>
      <c r="R18" s="16"/>
      <c r="S18" s="16"/>
      <c r="T18" s="16"/>
      <c r="U18" s="16"/>
      <c r="V18" s="16"/>
      <c r="W18" s="16"/>
    </row>
    <row r="19" spans="1:23" ht="15.75" thickBot="1" x14ac:dyDescent="0.3">
      <c r="A19" s="16"/>
      <c r="B19" s="26">
        <v>13</v>
      </c>
      <c r="C19" s="27" t="s">
        <v>171</v>
      </c>
      <c r="D19" s="26" t="s">
        <v>163</v>
      </c>
      <c r="E19" s="26" t="s">
        <v>169</v>
      </c>
      <c r="F19" s="26" t="s">
        <v>154</v>
      </c>
      <c r="G19" s="16"/>
      <c r="H19" s="16"/>
      <c r="I19" s="16"/>
      <c r="J19" s="16"/>
      <c r="K19" s="16"/>
      <c r="L19" s="16"/>
      <c r="M19" s="16"/>
      <c r="N19" s="16"/>
      <c r="O19" s="16"/>
      <c r="P19" s="16"/>
      <c r="Q19" s="16"/>
      <c r="R19" s="16"/>
      <c r="S19" s="16"/>
      <c r="T19" s="16"/>
      <c r="U19" s="16"/>
      <c r="V19" s="16"/>
      <c r="W19" s="16"/>
    </row>
    <row r="20" spans="1:23" ht="15.75" thickBot="1" x14ac:dyDescent="0.3">
      <c r="A20" s="16"/>
      <c r="B20" s="28">
        <v>14</v>
      </c>
      <c r="C20" s="29" t="s">
        <v>172</v>
      </c>
      <c r="D20" s="28" t="s">
        <v>173</v>
      </c>
      <c r="E20" s="28" t="s">
        <v>174</v>
      </c>
      <c r="F20" s="28" t="s">
        <v>175</v>
      </c>
      <c r="G20" s="16"/>
      <c r="H20" s="16"/>
      <c r="I20" s="16"/>
      <c r="J20" s="16"/>
      <c r="K20" s="16"/>
      <c r="L20" s="16"/>
      <c r="M20" s="16"/>
      <c r="N20" s="16"/>
      <c r="O20" s="16"/>
      <c r="P20" s="16"/>
      <c r="Q20" s="16"/>
      <c r="R20" s="16"/>
      <c r="S20" s="16"/>
      <c r="T20" s="16"/>
      <c r="U20" s="16"/>
      <c r="V20" s="16"/>
      <c r="W20" s="16"/>
    </row>
    <row r="21" spans="1:23" ht="15.75" thickBot="1" x14ac:dyDescent="0.3">
      <c r="A21" s="16"/>
      <c r="B21" s="26">
        <v>15</v>
      </c>
      <c r="C21" s="27" t="s">
        <v>176</v>
      </c>
      <c r="D21" s="26" t="s">
        <v>163</v>
      </c>
      <c r="E21" s="26" t="s">
        <v>174</v>
      </c>
      <c r="F21" s="26" t="s">
        <v>175</v>
      </c>
      <c r="G21" s="16"/>
      <c r="H21" s="16"/>
      <c r="I21" s="16"/>
      <c r="J21" s="16"/>
      <c r="K21" s="16"/>
      <c r="L21" s="16"/>
      <c r="M21" s="16"/>
      <c r="N21" s="16"/>
      <c r="O21" s="16"/>
      <c r="P21" s="16"/>
      <c r="Q21" s="16"/>
      <c r="R21" s="16"/>
      <c r="S21" s="16"/>
      <c r="T21" s="16"/>
      <c r="U21" s="16"/>
      <c r="V21" s="16"/>
      <c r="W21" s="16"/>
    </row>
    <row r="22" spans="1:23" ht="15.75" thickBot="1" x14ac:dyDescent="0.3">
      <c r="A22" s="16"/>
      <c r="B22" s="28">
        <v>16</v>
      </c>
      <c r="C22" s="29" t="s">
        <v>177</v>
      </c>
      <c r="D22" s="28" t="s">
        <v>163</v>
      </c>
      <c r="E22" s="28" t="s">
        <v>174</v>
      </c>
      <c r="F22" s="28" t="s">
        <v>175</v>
      </c>
      <c r="G22" s="16"/>
      <c r="H22" s="16"/>
      <c r="I22" s="16"/>
      <c r="J22" s="16"/>
      <c r="K22" s="16"/>
      <c r="L22" s="16"/>
      <c r="M22" s="16"/>
      <c r="N22" s="16"/>
      <c r="O22" s="16"/>
      <c r="P22" s="16"/>
      <c r="Q22" s="16"/>
      <c r="R22" s="16"/>
      <c r="S22" s="16"/>
      <c r="T22" s="16"/>
      <c r="U22" s="16"/>
      <c r="V22" s="16"/>
      <c r="W22" s="16"/>
    </row>
    <row r="23" spans="1:23" ht="15.75" thickBot="1" x14ac:dyDescent="0.3">
      <c r="A23" s="16"/>
      <c r="B23" s="26"/>
      <c r="C23" s="27" t="s">
        <v>178</v>
      </c>
      <c r="D23" s="26" t="s">
        <v>179</v>
      </c>
      <c r="E23" s="26" t="s">
        <v>180</v>
      </c>
      <c r="F23" s="26" t="s">
        <v>175</v>
      </c>
      <c r="G23" s="16"/>
      <c r="H23" s="16"/>
      <c r="I23" s="16"/>
      <c r="J23" s="16"/>
      <c r="K23" s="16"/>
      <c r="L23" s="16"/>
      <c r="M23" s="16"/>
      <c r="N23" s="16"/>
      <c r="O23" s="16"/>
      <c r="P23" s="16"/>
      <c r="Q23" s="16"/>
      <c r="R23" s="16"/>
      <c r="S23" s="16"/>
      <c r="T23" s="16"/>
      <c r="U23" s="16"/>
      <c r="V23" s="16"/>
      <c r="W23" s="16"/>
    </row>
    <row r="24" spans="1:23" ht="18" thickBot="1" x14ac:dyDescent="0.3">
      <c r="A24" s="16"/>
      <c r="B24" s="28">
        <v>17</v>
      </c>
      <c r="C24" s="29" t="s">
        <v>181</v>
      </c>
      <c r="D24" s="28" t="s">
        <v>179</v>
      </c>
      <c r="E24" s="28" t="s">
        <v>182</v>
      </c>
      <c r="F24" s="28" t="s">
        <v>214</v>
      </c>
      <c r="G24" s="16"/>
      <c r="H24" s="16"/>
      <c r="I24" s="16"/>
      <c r="J24" s="16"/>
      <c r="K24" s="16"/>
      <c r="L24" s="16"/>
      <c r="M24" s="16"/>
      <c r="N24" s="16"/>
      <c r="O24" s="16"/>
      <c r="P24" s="16"/>
      <c r="Q24" s="16"/>
      <c r="R24" s="16"/>
      <c r="S24" s="16"/>
      <c r="T24" s="16"/>
      <c r="U24" s="16"/>
      <c r="V24" s="16"/>
      <c r="W24" s="16"/>
    </row>
    <row r="25" spans="1:23" ht="18" thickBot="1" x14ac:dyDescent="0.3">
      <c r="A25" s="16"/>
      <c r="B25" s="26">
        <v>18</v>
      </c>
      <c r="C25" s="27" t="s">
        <v>183</v>
      </c>
      <c r="D25" s="26" t="s">
        <v>179</v>
      </c>
      <c r="E25" s="26" t="s">
        <v>184</v>
      </c>
      <c r="F25" s="26" t="s">
        <v>214</v>
      </c>
      <c r="G25" s="16"/>
      <c r="H25" s="16"/>
      <c r="I25" s="16"/>
      <c r="J25" s="16"/>
      <c r="K25" s="16"/>
      <c r="L25" s="16"/>
      <c r="M25" s="16"/>
      <c r="N25" s="16"/>
      <c r="O25" s="16"/>
      <c r="P25" s="16"/>
      <c r="Q25" s="16"/>
      <c r="R25" s="16"/>
      <c r="S25" s="16"/>
      <c r="T25" s="16"/>
      <c r="U25" s="16"/>
      <c r="V25" s="16"/>
      <c r="W25" s="16"/>
    </row>
    <row r="26" spans="1:23" ht="18" thickBot="1" x14ac:dyDescent="0.3">
      <c r="A26" s="16"/>
      <c r="B26" s="28">
        <v>19</v>
      </c>
      <c r="C26" s="29" t="s">
        <v>185</v>
      </c>
      <c r="D26" s="28" t="s">
        <v>179</v>
      </c>
      <c r="E26" s="28" t="s">
        <v>180</v>
      </c>
      <c r="F26" s="28" t="s">
        <v>214</v>
      </c>
      <c r="G26" s="16"/>
      <c r="H26" s="16"/>
      <c r="I26" s="16"/>
      <c r="J26" s="16"/>
      <c r="K26" s="16"/>
      <c r="L26" s="16"/>
      <c r="M26" s="16"/>
      <c r="N26" s="16"/>
      <c r="O26" s="16"/>
      <c r="P26" s="16"/>
      <c r="Q26" s="16"/>
      <c r="R26" s="16"/>
      <c r="S26" s="16"/>
      <c r="T26" s="16"/>
      <c r="U26" s="16"/>
      <c r="V26" s="16"/>
      <c r="W26" s="16"/>
    </row>
    <row r="27" spans="1:23" ht="15.75" thickBot="1" x14ac:dyDescent="0.3">
      <c r="A27" s="16"/>
      <c r="B27" s="26">
        <v>20</v>
      </c>
      <c r="C27" s="27" t="s">
        <v>186</v>
      </c>
      <c r="D27" s="26" t="s">
        <v>179</v>
      </c>
      <c r="E27" s="26" t="s">
        <v>187</v>
      </c>
      <c r="F27" s="26" t="s">
        <v>154</v>
      </c>
      <c r="G27" s="16"/>
      <c r="H27" s="16"/>
      <c r="I27" s="16"/>
      <c r="J27" s="16"/>
      <c r="K27" s="16"/>
      <c r="L27" s="16"/>
      <c r="M27" s="16"/>
      <c r="N27" s="16"/>
      <c r="O27" s="16"/>
      <c r="P27" s="16"/>
      <c r="Q27" s="16"/>
      <c r="R27" s="16"/>
      <c r="S27" s="16"/>
      <c r="T27" s="16"/>
      <c r="U27" s="16"/>
      <c r="V27" s="16"/>
      <c r="W27" s="16"/>
    </row>
    <row r="28" spans="1:23" ht="18" thickBot="1" x14ac:dyDescent="0.3">
      <c r="A28" s="16"/>
      <c r="B28" s="28">
        <v>21</v>
      </c>
      <c r="C28" s="29" t="s">
        <v>188</v>
      </c>
      <c r="D28" s="28" t="s">
        <v>189</v>
      </c>
      <c r="E28" s="28" t="s">
        <v>190</v>
      </c>
      <c r="F28" s="28" t="s">
        <v>214</v>
      </c>
      <c r="G28" s="16"/>
      <c r="H28" s="16"/>
      <c r="I28" s="16"/>
      <c r="J28" s="16"/>
      <c r="K28" s="16"/>
      <c r="L28" s="16"/>
      <c r="M28" s="16"/>
      <c r="N28" s="16"/>
      <c r="O28" s="16"/>
      <c r="P28" s="16"/>
      <c r="Q28" s="16"/>
      <c r="R28" s="16"/>
      <c r="S28" s="16"/>
      <c r="T28" s="16"/>
      <c r="U28" s="16"/>
      <c r="V28" s="16"/>
      <c r="W28" s="16"/>
    </row>
    <row r="29" spans="1:23" ht="15.75" thickBot="1" x14ac:dyDescent="0.3">
      <c r="A29" s="16"/>
      <c r="B29" s="26">
        <v>22</v>
      </c>
      <c r="C29" s="27" t="s">
        <v>191</v>
      </c>
      <c r="D29" s="26" t="s">
        <v>189</v>
      </c>
      <c r="E29" s="26" t="s">
        <v>192</v>
      </c>
      <c r="F29" s="26" t="s">
        <v>154</v>
      </c>
      <c r="G29" s="16"/>
      <c r="H29" s="16"/>
      <c r="I29" s="16"/>
      <c r="J29" s="16"/>
      <c r="K29" s="16"/>
      <c r="L29" s="16"/>
      <c r="M29" s="16"/>
      <c r="N29" s="16"/>
      <c r="O29" s="16"/>
      <c r="P29" s="16"/>
      <c r="Q29" s="16"/>
      <c r="R29" s="16"/>
      <c r="S29" s="16"/>
      <c r="T29" s="16"/>
      <c r="U29" s="16"/>
      <c r="V29" s="16"/>
      <c r="W29" s="16"/>
    </row>
    <row r="30" spans="1:23" ht="15.75" thickBot="1" x14ac:dyDescent="0.3">
      <c r="A30" s="16"/>
      <c r="B30" s="28"/>
      <c r="C30" s="29" t="s">
        <v>193</v>
      </c>
      <c r="D30" s="28" t="s">
        <v>163</v>
      </c>
      <c r="E30" s="28" t="s">
        <v>174</v>
      </c>
      <c r="F30" s="28" t="s">
        <v>175</v>
      </c>
      <c r="G30" s="16"/>
      <c r="H30" s="16"/>
      <c r="I30" s="16"/>
      <c r="J30" s="16"/>
      <c r="K30" s="16"/>
      <c r="L30" s="16"/>
      <c r="M30" s="16"/>
      <c r="N30" s="16"/>
      <c r="O30" s="16"/>
      <c r="P30" s="16"/>
      <c r="Q30" s="16"/>
      <c r="R30" s="16"/>
      <c r="S30" s="16"/>
      <c r="T30" s="16"/>
      <c r="U30" s="16"/>
      <c r="V30" s="16"/>
      <c r="W30" s="16"/>
    </row>
    <row r="31" spans="1:23" ht="18" thickBot="1" x14ac:dyDescent="0.3">
      <c r="A31" s="16"/>
      <c r="B31" s="26">
        <v>23</v>
      </c>
      <c r="C31" s="27" t="s">
        <v>194</v>
      </c>
      <c r="D31" s="26" t="s">
        <v>189</v>
      </c>
      <c r="E31" s="26" t="s">
        <v>192</v>
      </c>
      <c r="F31" s="26" t="s">
        <v>213</v>
      </c>
      <c r="G31" s="16"/>
      <c r="H31" s="16"/>
      <c r="I31" s="16"/>
      <c r="J31" s="16"/>
      <c r="K31" s="16"/>
      <c r="L31" s="16"/>
      <c r="M31" s="16"/>
      <c r="N31" s="16"/>
      <c r="O31" s="16"/>
      <c r="P31" s="16"/>
      <c r="Q31" s="16"/>
      <c r="R31" s="16"/>
      <c r="S31" s="16"/>
      <c r="T31" s="16"/>
      <c r="U31" s="16"/>
      <c r="V31" s="16"/>
      <c r="W31" s="16"/>
    </row>
    <row r="32" spans="1:23" ht="15.75" thickBot="1" x14ac:dyDescent="0.3">
      <c r="A32" s="16"/>
      <c r="B32" s="28">
        <v>24</v>
      </c>
      <c r="C32" s="29" t="s">
        <v>195</v>
      </c>
      <c r="D32" s="28" t="s">
        <v>189</v>
      </c>
      <c r="E32" s="28" t="s">
        <v>192</v>
      </c>
      <c r="F32" s="28" t="s">
        <v>152</v>
      </c>
      <c r="G32" s="16"/>
      <c r="H32" s="16"/>
      <c r="I32" s="16"/>
      <c r="J32" s="16"/>
      <c r="K32" s="16"/>
      <c r="L32" s="16"/>
      <c r="M32" s="16"/>
      <c r="N32" s="16"/>
      <c r="O32" s="16"/>
      <c r="P32" s="16"/>
      <c r="Q32" s="16"/>
      <c r="R32" s="16"/>
      <c r="S32" s="16"/>
      <c r="T32" s="16"/>
      <c r="U32" s="16"/>
      <c r="V32" s="16"/>
      <c r="W32" s="16"/>
    </row>
    <row r="33" spans="1:23" ht="15.75" thickBot="1" x14ac:dyDescent="0.3">
      <c r="A33" s="16"/>
      <c r="B33" s="26">
        <v>25</v>
      </c>
      <c r="C33" s="27" t="s">
        <v>196</v>
      </c>
      <c r="D33" s="26" t="s">
        <v>189</v>
      </c>
      <c r="E33" s="26" t="s">
        <v>192</v>
      </c>
      <c r="F33" s="26" t="s">
        <v>154</v>
      </c>
      <c r="G33" s="16"/>
      <c r="H33" s="16"/>
      <c r="I33" s="16"/>
      <c r="J33" s="16"/>
      <c r="K33" s="16"/>
      <c r="L33" s="16"/>
      <c r="M33" s="16"/>
      <c r="N33" s="16"/>
      <c r="O33" s="16"/>
      <c r="P33" s="16"/>
      <c r="Q33" s="16"/>
      <c r="R33" s="16"/>
      <c r="S33" s="16"/>
      <c r="T33" s="16"/>
      <c r="U33" s="16"/>
      <c r="V33" s="16"/>
      <c r="W33" s="16"/>
    </row>
    <row r="34" spans="1:23" ht="18" thickBot="1" x14ac:dyDescent="0.3">
      <c r="A34" s="16"/>
      <c r="B34" s="28">
        <v>26</v>
      </c>
      <c r="C34" s="29" t="s">
        <v>197</v>
      </c>
      <c r="D34" s="28" t="s">
        <v>189</v>
      </c>
      <c r="E34" s="28" t="s">
        <v>192</v>
      </c>
      <c r="F34" s="28" t="s">
        <v>215</v>
      </c>
      <c r="G34" s="16"/>
      <c r="H34" s="16"/>
      <c r="I34" s="16"/>
      <c r="J34" s="16"/>
      <c r="K34" s="16"/>
      <c r="L34" s="16"/>
      <c r="M34" s="16"/>
      <c r="N34" s="16"/>
      <c r="O34" s="16"/>
      <c r="P34" s="16"/>
      <c r="Q34" s="16"/>
      <c r="R34" s="16"/>
      <c r="S34" s="16"/>
      <c r="T34" s="16"/>
      <c r="U34" s="16"/>
      <c r="V34" s="16"/>
      <c r="W34" s="16"/>
    </row>
    <row r="35" spans="1:23" ht="18" thickBot="1" x14ac:dyDescent="0.3">
      <c r="A35" s="16"/>
      <c r="B35" s="26">
        <v>27</v>
      </c>
      <c r="C35" s="27" t="s">
        <v>198</v>
      </c>
      <c r="D35" s="26" t="s">
        <v>189</v>
      </c>
      <c r="E35" s="26" t="s">
        <v>192</v>
      </c>
      <c r="F35" s="26" t="s">
        <v>215</v>
      </c>
      <c r="G35" s="16"/>
      <c r="H35" s="16"/>
      <c r="I35" s="16"/>
      <c r="J35" s="16"/>
      <c r="K35" s="16"/>
      <c r="L35" s="16"/>
      <c r="M35" s="16"/>
      <c r="N35" s="16"/>
      <c r="O35" s="16"/>
      <c r="P35" s="16"/>
      <c r="Q35" s="16"/>
      <c r="R35" s="16"/>
      <c r="S35" s="16"/>
      <c r="T35" s="16"/>
      <c r="U35" s="16"/>
      <c r="V35" s="16"/>
      <c r="W35" s="16"/>
    </row>
    <row r="36" spans="1:23" ht="15.75" thickBot="1" x14ac:dyDescent="0.3">
      <c r="A36" s="16"/>
      <c r="B36" s="28">
        <v>28</v>
      </c>
      <c r="C36" s="29" t="s">
        <v>199</v>
      </c>
      <c r="D36" s="28" t="s">
        <v>189</v>
      </c>
      <c r="E36" s="28" t="s">
        <v>192</v>
      </c>
      <c r="F36" s="28" t="s">
        <v>154</v>
      </c>
      <c r="G36" s="16"/>
      <c r="H36" s="16"/>
      <c r="I36" s="16"/>
      <c r="J36" s="16"/>
      <c r="K36" s="16"/>
      <c r="L36" s="16"/>
      <c r="M36" s="16"/>
      <c r="N36" s="16"/>
      <c r="O36" s="16"/>
      <c r="P36" s="16"/>
      <c r="Q36" s="16"/>
      <c r="R36" s="16"/>
      <c r="S36" s="16"/>
      <c r="T36" s="16"/>
      <c r="U36" s="16"/>
      <c r="V36" s="16"/>
      <c r="W36" s="16"/>
    </row>
    <row r="37" spans="1:23" ht="15.75" thickBot="1" x14ac:dyDescent="0.3">
      <c r="A37" s="16"/>
      <c r="B37" s="26">
        <v>29</v>
      </c>
      <c r="C37" s="27" t="s">
        <v>200</v>
      </c>
      <c r="D37" s="26" t="s">
        <v>189</v>
      </c>
      <c r="E37" s="26" t="s">
        <v>192</v>
      </c>
      <c r="F37" s="26" t="s">
        <v>154</v>
      </c>
      <c r="G37" s="16"/>
      <c r="H37" s="16"/>
      <c r="I37" s="16"/>
      <c r="J37" s="16"/>
      <c r="K37" s="16"/>
      <c r="L37" s="16"/>
      <c r="M37" s="16"/>
      <c r="N37" s="16"/>
      <c r="O37" s="16"/>
      <c r="P37" s="16"/>
      <c r="Q37" s="16"/>
      <c r="R37" s="16"/>
      <c r="S37" s="16"/>
      <c r="T37" s="16"/>
      <c r="U37" s="16"/>
      <c r="V37" s="16"/>
      <c r="W37" s="16"/>
    </row>
    <row r="38" spans="1:23" ht="18" thickBot="1" x14ac:dyDescent="0.3">
      <c r="A38" s="16"/>
      <c r="B38" s="28">
        <v>30</v>
      </c>
      <c r="C38" s="29" t="s">
        <v>201</v>
      </c>
      <c r="D38" s="28" t="s">
        <v>202</v>
      </c>
      <c r="E38" s="28" t="s">
        <v>202</v>
      </c>
      <c r="F38" s="28" t="s">
        <v>214</v>
      </c>
      <c r="G38" s="16"/>
      <c r="H38" s="16"/>
      <c r="I38" s="16"/>
      <c r="J38" s="16"/>
      <c r="K38" s="16"/>
      <c r="L38" s="16"/>
      <c r="M38" s="16"/>
      <c r="N38" s="16"/>
      <c r="O38" s="16"/>
      <c r="P38" s="16"/>
      <c r="Q38" s="16"/>
      <c r="R38" s="16"/>
      <c r="S38" s="16"/>
      <c r="T38" s="16"/>
      <c r="U38" s="16"/>
      <c r="V38" s="16"/>
      <c r="W38" s="16"/>
    </row>
    <row r="39" spans="1:23" ht="18" thickBot="1" x14ac:dyDescent="0.3">
      <c r="A39" s="16"/>
      <c r="B39" s="26">
        <v>31</v>
      </c>
      <c r="C39" s="27" t="s">
        <v>203</v>
      </c>
      <c r="D39" s="26" t="s">
        <v>202</v>
      </c>
      <c r="E39" s="26" t="s">
        <v>202</v>
      </c>
      <c r="F39" s="26" t="s">
        <v>214</v>
      </c>
      <c r="G39" s="16"/>
      <c r="H39" s="16"/>
      <c r="I39" s="16"/>
      <c r="J39" s="16"/>
      <c r="K39" s="16"/>
      <c r="L39" s="16"/>
      <c r="M39" s="16"/>
      <c r="N39" s="16"/>
      <c r="O39" s="16"/>
      <c r="P39" s="16"/>
      <c r="Q39" s="16"/>
      <c r="R39" s="16"/>
      <c r="S39" s="16"/>
      <c r="T39" s="16"/>
      <c r="U39" s="16"/>
      <c r="V39" s="16"/>
      <c r="W39" s="16"/>
    </row>
    <row r="40" spans="1:23" ht="18" thickBot="1" x14ac:dyDescent="0.3">
      <c r="A40" s="16"/>
      <c r="B40" s="28">
        <v>32</v>
      </c>
      <c r="C40" s="29" t="s">
        <v>204</v>
      </c>
      <c r="D40" s="28" t="s">
        <v>202</v>
      </c>
      <c r="E40" s="28" t="s">
        <v>202</v>
      </c>
      <c r="F40" s="28" t="s">
        <v>215</v>
      </c>
      <c r="G40" s="16"/>
      <c r="H40" s="16"/>
      <c r="I40" s="16"/>
      <c r="J40" s="16"/>
      <c r="K40" s="16"/>
      <c r="L40" s="16"/>
      <c r="M40" s="16"/>
      <c r="N40" s="16"/>
      <c r="O40" s="16"/>
      <c r="P40" s="16"/>
      <c r="Q40" s="16"/>
      <c r="R40" s="16"/>
      <c r="S40" s="16"/>
      <c r="T40" s="16"/>
      <c r="U40" s="16"/>
      <c r="V40" s="16"/>
      <c r="W40" s="16"/>
    </row>
    <row r="41" spans="1:23" x14ac:dyDescent="0.2">
      <c r="A41" s="16"/>
      <c r="B41" s="16" t="s">
        <v>205</v>
      </c>
      <c r="C41" s="30"/>
      <c r="D41" s="30"/>
      <c r="E41" s="30"/>
      <c r="F41" s="30"/>
      <c r="G41" s="16"/>
      <c r="H41" s="16"/>
      <c r="I41" s="16"/>
      <c r="J41" s="16"/>
      <c r="K41" s="16"/>
      <c r="L41" s="16"/>
      <c r="M41" s="16"/>
      <c r="N41" s="16"/>
      <c r="O41" s="16"/>
      <c r="P41" s="16"/>
      <c r="Q41" s="16"/>
      <c r="R41" s="16"/>
      <c r="S41" s="16"/>
      <c r="T41" s="16"/>
      <c r="U41" s="16"/>
      <c r="V41" s="16"/>
      <c r="W41" s="16"/>
    </row>
    <row r="42" spans="1:23" x14ac:dyDescent="0.2">
      <c r="A42" s="16"/>
      <c r="B42" s="16" t="s">
        <v>206</v>
      </c>
      <c r="C42" s="30"/>
      <c r="D42" s="30"/>
      <c r="E42" s="30"/>
      <c r="F42" s="30"/>
      <c r="G42" s="16"/>
      <c r="H42" s="16"/>
      <c r="I42" s="16"/>
      <c r="J42" s="16"/>
      <c r="K42" s="16"/>
      <c r="L42" s="16"/>
      <c r="M42" s="16"/>
      <c r="N42" s="16"/>
      <c r="O42" s="16"/>
      <c r="P42" s="16"/>
      <c r="Q42" s="16"/>
      <c r="R42" s="16"/>
      <c r="S42" s="16"/>
      <c r="T42" s="16"/>
      <c r="U42" s="16"/>
      <c r="V42" s="16"/>
      <c r="W42" s="16"/>
    </row>
    <row r="43" spans="1:23" x14ac:dyDescent="0.2">
      <c r="A43" s="16"/>
      <c r="B43" s="16" t="s">
        <v>207</v>
      </c>
      <c r="C43" s="30"/>
      <c r="D43" s="30"/>
      <c r="E43" s="30"/>
      <c r="F43" s="30"/>
      <c r="G43" s="16"/>
      <c r="H43" s="16"/>
      <c r="I43" s="16"/>
      <c r="J43" s="16"/>
      <c r="K43" s="16"/>
      <c r="L43" s="16"/>
      <c r="M43" s="16"/>
      <c r="N43" s="16"/>
      <c r="O43" s="16"/>
      <c r="P43" s="16"/>
      <c r="Q43" s="16"/>
      <c r="R43" s="16"/>
      <c r="S43" s="16"/>
      <c r="T43" s="16"/>
      <c r="U43" s="16"/>
      <c r="V43" s="16"/>
      <c r="W43" s="16"/>
    </row>
    <row r="44" spans="1:23" x14ac:dyDescent="0.2">
      <c r="A44" s="16"/>
      <c r="B44" s="16" t="s">
        <v>208</v>
      </c>
      <c r="C44" s="30"/>
      <c r="D44" s="30"/>
      <c r="E44" s="30"/>
      <c r="F44" s="30"/>
      <c r="G44" s="16"/>
      <c r="H44" s="16"/>
      <c r="I44" s="16"/>
      <c r="J44" s="16"/>
      <c r="K44" s="16"/>
      <c r="L44" s="16"/>
      <c r="M44" s="16"/>
      <c r="N44" s="16"/>
      <c r="O44" s="16"/>
      <c r="P44" s="16"/>
      <c r="Q44" s="16"/>
      <c r="R44" s="16"/>
      <c r="S44" s="16"/>
      <c r="T44" s="16"/>
      <c r="U44" s="16"/>
      <c r="V44" s="16"/>
      <c r="W44" s="16"/>
    </row>
    <row r="45" spans="1:23" x14ac:dyDescent="0.2">
      <c r="A45" s="16"/>
      <c r="B45" s="16"/>
      <c r="C45" s="16"/>
      <c r="D45" s="16"/>
      <c r="E45" s="16"/>
      <c r="F45" s="16"/>
      <c r="G45" s="16"/>
      <c r="H45" s="16"/>
      <c r="I45" s="16"/>
      <c r="J45" s="16"/>
      <c r="K45" s="16"/>
      <c r="L45" s="16"/>
      <c r="M45" s="16"/>
      <c r="N45" s="16"/>
      <c r="O45" s="16"/>
      <c r="P45" s="16"/>
      <c r="Q45" s="16"/>
      <c r="R45" s="16"/>
      <c r="S45" s="16"/>
      <c r="T45" s="16"/>
      <c r="U45" s="16"/>
      <c r="V45" s="16"/>
      <c r="W45" s="16"/>
    </row>
    <row r="46" spans="1:23" x14ac:dyDescent="0.2">
      <c r="A46" s="16"/>
      <c r="B46" s="16"/>
      <c r="C46" s="16"/>
      <c r="D46" s="16"/>
      <c r="E46" s="16"/>
      <c r="F46" s="16"/>
      <c r="G46" s="16"/>
      <c r="H46" s="16"/>
      <c r="I46" s="16"/>
      <c r="J46" s="16"/>
      <c r="K46" s="16"/>
      <c r="L46" s="16"/>
      <c r="M46" s="16"/>
      <c r="N46" s="16"/>
      <c r="O46" s="16"/>
      <c r="P46" s="16"/>
      <c r="Q46" s="16"/>
      <c r="R46" s="16"/>
      <c r="S46" s="16"/>
      <c r="T46" s="16"/>
      <c r="U46" s="16"/>
      <c r="V46" s="16"/>
      <c r="W46" s="16"/>
    </row>
    <row r="47" spans="1:23" x14ac:dyDescent="0.2">
      <c r="A47" s="16"/>
      <c r="B47" s="16"/>
      <c r="C47" s="16"/>
      <c r="D47" s="16"/>
      <c r="E47" s="16"/>
      <c r="F47" s="16"/>
      <c r="G47" s="16"/>
      <c r="H47" s="16"/>
      <c r="I47" s="16"/>
      <c r="J47" s="16"/>
      <c r="K47" s="16"/>
      <c r="L47" s="16"/>
      <c r="M47" s="16"/>
      <c r="N47" s="16"/>
      <c r="O47" s="16"/>
      <c r="P47" s="16"/>
      <c r="Q47" s="16"/>
      <c r="R47" s="16"/>
      <c r="S47" s="16"/>
      <c r="T47" s="16"/>
      <c r="U47" s="16"/>
      <c r="V47" s="16"/>
      <c r="W47" s="16"/>
    </row>
    <row r="48" spans="1:23" x14ac:dyDescent="0.2">
      <c r="A48" s="16"/>
      <c r="B48" s="16"/>
      <c r="C48" s="16"/>
      <c r="D48" s="16"/>
      <c r="E48" s="16"/>
      <c r="F48" s="16"/>
      <c r="G48" s="16"/>
      <c r="H48" s="16"/>
      <c r="I48" s="16"/>
      <c r="J48" s="16"/>
      <c r="K48" s="16"/>
      <c r="L48" s="16"/>
      <c r="M48" s="16"/>
      <c r="N48" s="16"/>
      <c r="O48" s="16"/>
      <c r="P48" s="16"/>
      <c r="Q48" s="16"/>
      <c r="R48" s="16"/>
      <c r="S48" s="16"/>
      <c r="T48" s="16"/>
      <c r="U48" s="16"/>
      <c r="V48" s="16"/>
      <c r="W48" s="16"/>
    </row>
    <row r="49" spans="1:23" x14ac:dyDescent="0.2">
      <c r="A49" s="16"/>
      <c r="B49" s="16"/>
      <c r="C49" s="16"/>
      <c r="D49" s="16"/>
      <c r="E49" s="16"/>
      <c r="F49" s="16"/>
      <c r="G49" s="16"/>
      <c r="H49" s="16"/>
      <c r="I49" s="16"/>
      <c r="J49" s="16"/>
      <c r="K49" s="16"/>
      <c r="L49" s="16"/>
      <c r="M49" s="16"/>
      <c r="N49" s="16"/>
      <c r="O49" s="16"/>
      <c r="P49" s="16"/>
      <c r="Q49" s="16"/>
      <c r="R49" s="16"/>
      <c r="S49" s="16"/>
      <c r="T49" s="16"/>
      <c r="U49" s="16"/>
      <c r="V49" s="16"/>
      <c r="W49" s="16"/>
    </row>
    <row r="50" spans="1:23" x14ac:dyDescent="0.2">
      <c r="A50" s="16"/>
      <c r="B50" s="16"/>
      <c r="C50" s="16"/>
      <c r="D50" s="16"/>
      <c r="E50" s="16"/>
      <c r="F50" s="16"/>
      <c r="G50" s="16"/>
      <c r="H50" s="16"/>
      <c r="I50" s="16"/>
      <c r="J50" s="16"/>
      <c r="K50" s="16"/>
      <c r="L50" s="16"/>
      <c r="M50" s="16"/>
      <c r="N50" s="16"/>
      <c r="O50" s="16"/>
      <c r="P50" s="16"/>
      <c r="Q50" s="16"/>
      <c r="R50" s="16"/>
      <c r="S50" s="16"/>
      <c r="T50" s="16"/>
      <c r="U50" s="16"/>
      <c r="V50" s="16"/>
      <c r="W50" s="16"/>
    </row>
    <row r="51" spans="1:23" x14ac:dyDescent="0.2">
      <c r="A51" s="16"/>
      <c r="B51" s="16"/>
      <c r="C51" s="16"/>
      <c r="D51" s="16"/>
      <c r="E51" s="16"/>
      <c r="F51" s="16"/>
      <c r="G51" s="16"/>
      <c r="H51" s="16"/>
      <c r="I51" s="16"/>
      <c r="J51" s="16"/>
      <c r="K51" s="16"/>
      <c r="L51" s="16"/>
      <c r="M51" s="16"/>
      <c r="N51" s="16"/>
      <c r="O51" s="16"/>
      <c r="P51" s="16"/>
      <c r="Q51" s="16"/>
      <c r="R51" s="16"/>
      <c r="S51" s="16"/>
      <c r="T51" s="16"/>
      <c r="U51" s="16"/>
      <c r="V51" s="16"/>
      <c r="W51" s="16"/>
    </row>
  </sheetData>
  <hyperlinks>
    <hyperlink ref="A1" location="'Table of Contents'!C6" display="TOC"/>
  </hyperlinks>
  <pageMargins left="0.7" right="0.7" top="0.75" bottom="0.75" header="0.3" footer="0.3"/>
  <pageSetup paperSize="9"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H45"/>
  <sheetViews>
    <sheetView showGridLines="0" zoomScaleNormal="100" workbookViewId="0"/>
  </sheetViews>
  <sheetFormatPr defaultColWidth="10.28515625" defaultRowHeight="15" x14ac:dyDescent="0.25"/>
  <cols>
    <col min="1" max="1" width="3.7109375" customWidth="1"/>
    <col min="2" max="2" width="40.42578125" customWidth="1"/>
    <col min="3" max="6" width="24.42578125" customWidth="1"/>
    <col min="7" max="7" width="13.5703125" customWidth="1"/>
  </cols>
  <sheetData>
    <row r="1" spans="1:7" ht="12" customHeight="1" x14ac:dyDescent="0.25">
      <c r="A1" s="18" t="s">
        <v>78</v>
      </c>
      <c r="B1" s="5"/>
      <c r="C1" s="59"/>
      <c r="D1" s="59"/>
      <c r="E1" s="59"/>
      <c r="F1" s="59"/>
      <c r="G1" s="59"/>
    </row>
    <row r="2" spans="1:7" ht="27" customHeight="1" thickBot="1" x14ac:dyDescent="0.45">
      <c r="A2" s="5"/>
      <c r="B2" s="6" t="str">
        <f>'Table of Contents'!$D$8</f>
        <v>Demand components summary</v>
      </c>
      <c r="C2" s="60"/>
      <c r="D2" s="59"/>
      <c r="E2" s="59"/>
      <c r="F2" s="59"/>
      <c r="G2" s="59"/>
    </row>
    <row r="3" spans="1:7" ht="15.75" customHeight="1" thickTop="1" x14ac:dyDescent="0.25">
      <c r="A3" s="5"/>
      <c r="B3" s="34" t="str">
        <f>HYPERLINK('Table of Contents'!F59, "Primary source: " &amp; 'Table of Contents'!F8)</f>
        <v>Primary source: AEMO Electricity Statement of Opportunities 2018</v>
      </c>
      <c r="C3" s="59"/>
      <c r="D3" s="10" t="str">
        <f>HYPERLINK("http://forecasting.aemo.com.au/", "AEMO's forecasting data portal")</f>
        <v>AEMO's forecasting data portal</v>
      </c>
      <c r="E3" s="59"/>
      <c r="F3" s="59"/>
      <c r="G3" s="59"/>
    </row>
    <row r="4" spans="1:7" x14ac:dyDescent="0.25">
      <c r="A4" s="59"/>
      <c r="B4" s="61"/>
      <c r="C4" s="59"/>
      <c r="D4" s="59"/>
      <c r="E4" s="59"/>
      <c r="F4" s="59"/>
      <c r="G4" s="59"/>
    </row>
    <row r="5" spans="1:7" ht="18" thickBot="1" x14ac:dyDescent="0.35">
      <c r="A5" s="59"/>
      <c r="B5" s="53" t="s">
        <v>1134</v>
      </c>
      <c r="C5" s="59"/>
      <c r="D5" s="59"/>
      <c r="E5" s="59"/>
      <c r="F5" s="59"/>
      <c r="G5" s="59"/>
    </row>
    <row r="6" spans="1:7" ht="16.5" thickTop="1" thickBot="1" x14ac:dyDescent="0.3">
      <c r="A6" s="59"/>
      <c r="B6" s="61"/>
      <c r="C6" s="59"/>
      <c r="D6" s="59"/>
      <c r="E6" s="59"/>
      <c r="F6" s="59"/>
      <c r="G6" s="59"/>
    </row>
    <row r="7" spans="1:7" ht="42" customHeight="1" thickBot="1" x14ac:dyDescent="0.3">
      <c r="A7" s="59"/>
      <c r="B7" s="266" t="s">
        <v>1130</v>
      </c>
      <c r="C7" s="36" t="s">
        <v>1129</v>
      </c>
      <c r="D7" s="36" t="s">
        <v>1126</v>
      </c>
      <c r="E7" s="36" t="s">
        <v>1128</v>
      </c>
      <c r="F7" s="59"/>
      <c r="G7" s="59"/>
    </row>
    <row r="8" spans="1:7" ht="15.75" thickBot="1" x14ac:dyDescent="0.3">
      <c r="A8" s="59"/>
      <c r="B8" s="55" t="s">
        <v>1122</v>
      </c>
      <c r="C8" s="74" t="s">
        <v>1133</v>
      </c>
      <c r="D8" s="74" t="s">
        <v>1132</v>
      </c>
      <c r="E8" s="74" t="s">
        <v>1131</v>
      </c>
      <c r="F8" s="59"/>
      <c r="G8" s="59"/>
    </row>
    <row r="9" spans="1:7" ht="15.75" thickBot="1" x14ac:dyDescent="0.3">
      <c r="A9" s="59"/>
      <c r="B9" s="55" t="s">
        <v>98</v>
      </c>
      <c r="C9" s="75" t="s">
        <v>1132</v>
      </c>
      <c r="D9" s="75" t="s">
        <v>1132</v>
      </c>
      <c r="E9" s="75" t="s">
        <v>1132</v>
      </c>
      <c r="F9" s="59"/>
      <c r="G9" s="59"/>
    </row>
    <row r="10" spans="1:7" ht="15.75" thickBot="1" x14ac:dyDescent="0.3">
      <c r="A10" s="59"/>
      <c r="B10" s="55" t="s">
        <v>1123</v>
      </c>
      <c r="C10" s="74" t="s">
        <v>1132</v>
      </c>
      <c r="D10" s="74" t="s">
        <v>1132</v>
      </c>
      <c r="E10" s="74" t="s">
        <v>1132</v>
      </c>
      <c r="F10" s="59"/>
      <c r="G10" s="59"/>
    </row>
    <row r="11" spans="1:7" ht="15.75" thickBot="1" x14ac:dyDescent="0.3">
      <c r="A11" s="59"/>
      <c r="B11" s="55" t="s">
        <v>1124</v>
      </c>
      <c r="C11" s="75" t="s">
        <v>1133</v>
      </c>
      <c r="D11" s="75" t="s">
        <v>1132</v>
      </c>
      <c r="E11" s="75" t="s">
        <v>1131</v>
      </c>
      <c r="F11" s="59"/>
      <c r="G11" s="59"/>
    </row>
    <row r="12" spans="1:7" ht="15.75" thickBot="1" x14ac:dyDescent="0.3">
      <c r="A12" s="59"/>
      <c r="B12" s="55" t="s">
        <v>100</v>
      </c>
      <c r="C12" s="74" t="s">
        <v>1132</v>
      </c>
      <c r="D12" s="74" t="s">
        <v>1132</v>
      </c>
      <c r="E12" s="74" t="s">
        <v>1132</v>
      </c>
      <c r="F12" s="59"/>
      <c r="G12" s="59"/>
    </row>
    <row r="13" spans="1:7" ht="15.75" thickBot="1" x14ac:dyDescent="0.3">
      <c r="A13" s="59"/>
      <c r="B13" s="55" t="s">
        <v>1438</v>
      </c>
      <c r="C13" s="75" t="s">
        <v>1111</v>
      </c>
      <c r="D13" s="75" t="s">
        <v>1111</v>
      </c>
      <c r="E13" s="75" t="s">
        <v>1111</v>
      </c>
      <c r="F13" s="59"/>
      <c r="G13" s="59"/>
    </row>
    <row r="14" spans="1:7" x14ac:dyDescent="0.25">
      <c r="A14" s="59"/>
      <c r="B14" s="59"/>
      <c r="C14" s="59"/>
      <c r="D14" s="59"/>
      <c r="E14" s="59"/>
      <c r="F14" s="59"/>
      <c r="G14" s="59"/>
    </row>
    <row r="15" spans="1:7" ht="18" thickBot="1" x14ac:dyDescent="0.35">
      <c r="A15" s="59"/>
      <c r="B15" s="53" t="s">
        <v>1125</v>
      </c>
      <c r="C15" s="59"/>
      <c r="D15" s="59"/>
      <c r="E15" s="59"/>
      <c r="F15" s="59"/>
      <c r="G15" s="59"/>
    </row>
    <row r="16" spans="1:7" ht="16.5" thickTop="1" thickBot="1" x14ac:dyDescent="0.3">
      <c r="A16" s="59"/>
      <c r="B16" s="61"/>
      <c r="C16" s="59"/>
      <c r="D16" s="59"/>
      <c r="E16" s="59"/>
      <c r="F16" s="59"/>
      <c r="G16" s="59"/>
    </row>
    <row r="17" spans="1:34" ht="30.75" thickBot="1" x14ac:dyDescent="0.3">
      <c r="A17" s="59"/>
      <c r="B17" s="266" t="s">
        <v>1130</v>
      </c>
      <c r="C17" s="36" t="s">
        <v>96</v>
      </c>
      <c r="D17" s="36" t="s">
        <v>97</v>
      </c>
      <c r="E17" s="36" t="s">
        <v>257</v>
      </c>
      <c r="F17" s="36" t="s">
        <v>1127</v>
      </c>
      <c r="G17" s="59"/>
    </row>
    <row r="18" spans="1:34" ht="18" thickBot="1" x14ac:dyDescent="0.3">
      <c r="A18" s="59"/>
      <c r="B18" s="55" t="s">
        <v>1122</v>
      </c>
      <c r="C18" s="333" t="s">
        <v>1443</v>
      </c>
      <c r="D18" s="74" t="s">
        <v>1132</v>
      </c>
      <c r="E18" s="74" t="s">
        <v>1132</v>
      </c>
      <c r="F18" s="74" t="s">
        <v>1131</v>
      </c>
      <c r="G18" s="59"/>
    </row>
    <row r="19" spans="1:34" ht="15.75" thickBot="1" x14ac:dyDescent="0.3">
      <c r="A19" s="59"/>
      <c r="B19" s="55" t="s">
        <v>98</v>
      </c>
      <c r="C19" s="75" t="s">
        <v>1133</v>
      </c>
      <c r="D19" s="75" t="s">
        <v>1132</v>
      </c>
      <c r="E19" s="75" t="s">
        <v>1132</v>
      </c>
      <c r="F19" s="75" t="s">
        <v>1131</v>
      </c>
      <c r="G19" s="59"/>
    </row>
    <row r="20" spans="1:34" ht="18" thickBot="1" x14ac:dyDescent="0.3">
      <c r="A20" s="59"/>
      <c r="B20" s="55" t="s">
        <v>1123</v>
      </c>
      <c r="C20" s="333" t="s">
        <v>1439</v>
      </c>
      <c r="D20" s="333" t="s">
        <v>1444</v>
      </c>
      <c r="E20" s="333" t="s">
        <v>1444</v>
      </c>
      <c r="F20" s="333" t="s">
        <v>1445</v>
      </c>
      <c r="G20" s="59"/>
    </row>
    <row r="21" spans="1:34" ht="15.75" thickBot="1" x14ac:dyDescent="0.3">
      <c r="A21" s="59"/>
      <c r="B21" s="55" t="s">
        <v>1124</v>
      </c>
      <c r="C21" s="75" t="s">
        <v>1133</v>
      </c>
      <c r="D21" s="75" t="s">
        <v>1132</v>
      </c>
      <c r="E21" s="75" t="s">
        <v>1132</v>
      </c>
      <c r="F21" s="75" t="s">
        <v>1131</v>
      </c>
      <c r="G21" s="59"/>
    </row>
    <row r="22" spans="1:34" ht="15.75" thickBot="1" x14ac:dyDescent="0.3">
      <c r="A22" s="59"/>
      <c r="B22" s="55" t="s">
        <v>100</v>
      </c>
      <c r="C22" s="74" t="s">
        <v>1133</v>
      </c>
      <c r="D22" s="74" t="s">
        <v>1132</v>
      </c>
      <c r="E22" s="74" t="s">
        <v>1132</v>
      </c>
      <c r="F22" s="74" t="s">
        <v>1131</v>
      </c>
      <c r="G22" s="59"/>
    </row>
    <row r="23" spans="1:34" ht="32.25" customHeight="1" thickBot="1" x14ac:dyDescent="0.3">
      <c r="A23" s="59"/>
      <c r="B23" s="55" t="s">
        <v>1447</v>
      </c>
      <c r="C23" s="334" t="s">
        <v>1448</v>
      </c>
      <c r="D23" s="334" t="s">
        <v>1448</v>
      </c>
      <c r="E23" s="334" t="s">
        <v>1448</v>
      </c>
      <c r="F23" s="334" t="s">
        <v>1448</v>
      </c>
      <c r="G23" s="59"/>
    </row>
    <row r="24" spans="1:34" x14ac:dyDescent="0.25">
      <c r="A24" s="59"/>
      <c r="B24" s="59"/>
      <c r="C24" s="59"/>
      <c r="D24" s="59"/>
      <c r="E24" s="59"/>
      <c r="F24" s="59"/>
      <c r="G24" s="59"/>
    </row>
    <row r="25" spans="1:34" ht="64.5" customHeight="1" x14ac:dyDescent="0.25">
      <c r="A25" s="59"/>
      <c r="B25" s="372" t="s">
        <v>1568</v>
      </c>
      <c r="C25" s="372"/>
      <c r="D25" s="372"/>
      <c r="E25" s="372"/>
      <c r="F25" s="372"/>
      <c r="G25" s="59"/>
    </row>
    <row r="26" spans="1:34" ht="30" customHeight="1" x14ac:dyDescent="0.25">
      <c r="A26" s="59"/>
      <c r="B26" s="372" t="s">
        <v>1446</v>
      </c>
      <c r="C26" s="372"/>
      <c r="D26" s="372"/>
      <c r="E26" s="372"/>
      <c r="F26" s="372"/>
      <c r="G26" s="59"/>
    </row>
    <row r="27" spans="1:34" ht="30" customHeight="1" x14ac:dyDescent="0.25">
      <c r="A27" s="59"/>
      <c r="B27" s="372" t="s">
        <v>1570</v>
      </c>
      <c r="C27" s="372"/>
      <c r="D27" s="372"/>
      <c r="E27" s="372"/>
      <c r="F27" s="372"/>
      <c r="G27" s="59"/>
    </row>
    <row r="28" spans="1:34" x14ac:dyDescent="0.25">
      <c r="A28" s="59"/>
      <c r="B28" s="59"/>
      <c r="C28" s="59"/>
      <c r="D28" s="59"/>
      <c r="E28" s="59"/>
      <c r="F28" s="59"/>
      <c r="G28" s="59"/>
    </row>
    <row r="29" spans="1:34" x14ac:dyDescent="0.25">
      <c r="A29" s="59"/>
      <c r="B29" s="59"/>
      <c r="C29" s="59"/>
      <c r="D29" s="59"/>
      <c r="E29" s="59"/>
      <c r="F29" s="59"/>
      <c r="G29" s="59"/>
    </row>
    <row r="30" spans="1:34" x14ac:dyDescent="0.25">
      <c r="A30" s="59"/>
      <c r="B30" s="59"/>
      <c r="C30" s="59"/>
      <c r="D30" s="59"/>
      <c r="E30" s="59"/>
      <c r="F30" s="59"/>
      <c r="G30" s="59"/>
    </row>
    <row r="31" spans="1:34" x14ac:dyDescent="0.25">
      <c r="A31" s="59"/>
      <c r="B31" s="59"/>
      <c r="C31" s="59"/>
      <c r="D31" s="59"/>
      <c r="E31" s="59"/>
      <c r="F31" s="59"/>
      <c r="G31" s="335"/>
      <c r="H31" s="336"/>
      <c r="I31" s="336"/>
      <c r="J31" s="336"/>
      <c r="K31" s="336"/>
      <c r="L31" s="336"/>
      <c r="M31" s="336"/>
      <c r="N31" s="336"/>
      <c r="O31" s="336"/>
      <c r="P31" s="336"/>
      <c r="Q31" s="336"/>
      <c r="R31" s="336"/>
      <c r="S31" s="336"/>
      <c r="T31" s="336"/>
      <c r="U31" s="336"/>
      <c r="V31" s="336"/>
      <c r="W31" s="336"/>
      <c r="X31" s="336"/>
      <c r="Y31" s="336"/>
      <c r="Z31" s="336"/>
      <c r="AA31" s="336"/>
      <c r="AB31" s="336"/>
      <c r="AC31" s="336"/>
      <c r="AD31" s="336"/>
      <c r="AE31" s="336"/>
      <c r="AF31" s="336"/>
      <c r="AG31" s="336"/>
      <c r="AH31" s="336"/>
    </row>
    <row r="32" spans="1:34" x14ac:dyDescent="0.25">
      <c r="A32" s="59"/>
      <c r="B32" s="59"/>
      <c r="C32" s="59"/>
      <c r="D32" s="59"/>
      <c r="E32" s="59"/>
      <c r="F32" s="59"/>
      <c r="G32" s="59"/>
    </row>
    <row r="33" spans="1:7" x14ac:dyDescent="0.25">
      <c r="A33" s="59"/>
      <c r="B33" s="59"/>
      <c r="C33" s="59"/>
      <c r="D33" s="59"/>
      <c r="E33" s="59"/>
      <c r="F33" s="59"/>
      <c r="G33" s="59"/>
    </row>
    <row r="34" spans="1:7" x14ac:dyDescent="0.25">
      <c r="A34" s="59"/>
      <c r="B34" s="59"/>
      <c r="C34" s="59"/>
      <c r="D34" s="59"/>
      <c r="E34" s="59"/>
      <c r="F34" s="59"/>
      <c r="G34" s="59"/>
    </row>
    <row r="35" spans="1:7" x14ac:dyDescent="0.25">
      <c r="A35" s="59"/>
      <c r="B35" s="59"/>
      <c r="C35" s="59"/>
      <c r="D35" s="59"/>
      <c r="E35" s="59"/>
      <c r="F35" s="59"/>
      <c r="G35" s="59"/>
    </row>
    <row r="36" spans="1:7" x14ac:dyDescent="0.25">
      <c r="A36" s="59"/>
      <c r="B36" s="59"/>
      <c r="C36" s="59"/>
      <c r="D36" s="59"/>
      <c r="E36" s="59"/>
      <c r="F36" s="59"/>
      <c r="G36" s="59"/>
    </row>
    <row r="37" spans="1:7" x14ac:dyDescent="0.25">
      <c r="A37" s="59"/>
      <c r="B37" s="59"/>
      <c r="C37" s="59"/>
      <c r="D37" s="59"/>
      <c r="E37" s="59"/>
      <c r="F37" s="59"/>
      <c r="G37" s="59"/>
    </row>
    <row r="38" spans="1:7" x14ac:dyDescent="0.25">
      <c r="A38" s="59"/>
      <c r="B38" s="59"/>
      <c r="C38" s="59"/>
      <c r="D38" s="59"/>
      <c r="E38" s="59"/>
      <c r="F38" s="59"/>
      <c r="G38" s="59"/>
    </row>
    <row r="39" spans="1:7" x14ac:dyDescent="0.25">
      <c r="A39" s="59"/>
      <c r="B39" s="59"/>
      <c r="C39" s="59"/>
      <c r="D39" s="59"/>
      <c r="E39" s="59"/>
      <c r="F39" s="59"/>
      <c r="G39" s="59"/>
    </row>
    <row r="40" spans="1:7" x14ac:dyDescent="0.25">
      <c r="A40" s="59"/>
      <c r="B40" s="59"/>
      <c r="C40" s="59"/>
      <c r="D40" s="59"/>
      <c r="E40" s="59"/>
      <c r="F40" s="59"/>
      <c r="G40" s="59"/>
    </row>
    <row r="41" spans="1:7" x14ac:dyDescent="0.25">
      <c r="A41" s="59"/>
      <c r="B41" s="59"/>
      <c r="C41" s="59"/>
      <c r="D41" s="59"/>
      <c r="E41" s="59"/>
      <c r="F41" s="59"/>
      <c r="G41" s="59"/>
    </row>
    <row r="42" spans="1:7" x14ac:dyDescent="0.25">
      <c r="A42" s="59"/>
      <c r="B42" s="59"/>
      <c r="C42" s="59"/>
      <c r="D42" s="59"/>
      <c r="E42" s="59"/>
      <c r="F42" s="59"/>
      <c r="G42" s="59"/>
    </row>
    <row r="43" spans="1:7" x14ac:dyDescent="0.25">
      <c r="A43" s="59"/>
      <c r="B43" s="64"/>
      <c r="C43" s="59"/>
      <c r="D43" s="59"/>
      <c r="E43" s="59"/>
      <c r="F43" s="59"/>
      <c r="G43" s="59"/>
    </row>
    <row r="44" spans="1:7" x14ac:dyDescent="0.25">
      <c r="A44" s="59"/>
      <c r="B44" s="64"/>
      <c r="C44" s="59"/>
      <c r="D44" s="59"/>
      <c r="E44" s="59"/>
      <c r="F44" s="59"/>
      <c r="G44" s="59"/>
    </row>
    <row r="45" spans="1:7" x14ac:dyDescent="0.25">
      <c r="A45" s="59"/>
      <c r="B45" s="59"/>
      <c r="C45" s="59"/>
      <c r="D45" s="59"/>
      <c r="E45" s="59"/>
      <c r="F45" s="59"/>
      <c r="G45" s="59"/>
    </row>
  </sheetData>
  <mergeCells count="3">
    <mergeCell ref="B26:F26"/>
    <mergeCell ref="B27:F27"/>
    <mergeCell ref="B25:F25"/>
  </mergeCells>
  <hyperlinks>
    <hyperlink ref="A1" location="'Table of Contents'!C6" display="TOC"/>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59"/>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Contents'!$D$9</f>
        <v>Annual energy (GWh per annum sent out)</v>
      </c>
      <c r="C2" s="6"/>
      <c r="D2" s="31"/>
      <c r="E2" s="5"/>
      <c r="F2" s="5"/>
      <c r="G2" s="5"/>
      <c r="H2" s="5"/>
      <c r="I2" s="5"/>
      <c r="J2" s="5"/>
      <c r="K2" s="5"/>
      <c r="L2" s="5"/>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"Primary source: " &amp; 'Table of Contents'!F9</f>
        <v>Primary source: N/A - Combination of components described in 'Demand summary' tab</v>
      </c>
      <c r="C3" s="10"/>
      <c r="D3" s="5"/>
      <c r="E3" s="5"/>
      <c r="F3" s="5"/>
      <c r="G3" s="5"/>
      <c r="H3" s="5"/>
      <c r="I3" s="5"/>
      <c r="J3" s="5"/>
      <c r="K3" s="5"/>
      <c r="L3" s="5"/>
      <c r="M3" s="5"/>
      <c r="N3" s="5"/>
      <c r="O3" s="5"/>
      <c r="P3" s="5"/>
      <c r="Q3" s="5"/>
      <c r="R3" s="5"/>
      <c r="S3" s="5"/>
      <c r="T3" s="5"/>
      <c r="U3" s="5"/>
      <c r="V3" s="5"/>
      <c r="W3" s="5"/>
      <c r="X3" s="5"/>
      <c r="Y3" s="5"/>
      <c r="Z3" s="5"/>
      <c r="AA3" s="5"/>
      <c r="AB3" s="5"/>
      <c r="AC3" s="5"/>
      <c r="AD3" s="5"/>
      <c r="AE3" s="5"/>
      <c r="AF3" s="5"/>
      <c r="AG3" s="5"/>
    </row>
    <row r="4" spans="1:33" x14ac:dyDescent="0.25">
      <c r="A4" s="5"/>
      <c r="B4" s="50" t="s">
        <v>263</v>
      </c>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row>
    <row r="5" spans="1:33" x14ac:dyDescent="0.25">
      <c r="A5" s="5"/>
      <c r="B5" s="5" t="s">
        <v>265</v>
      </c>
      <c r="C5" s="5" t="str">
        <f>"To be used in " &amp;Scenarios!F5</f>
        <v>To be used in Accelerated Transition 
to a Low Emissions Future scenario</v>
      </c>
      <c r="D5" s="5"/>
      <c r="E5" s="5"/>
      <c r="F5" s="5"/>
      <c r="G5" s="5"/>
      <c r="H5" s="5"/>
      <c r="I5" s="5"/>
      <c r="J5" s="5"/>
      <c r="K5" s="5"/>
      <c r="L5" s="5"/>
      <c r="M5" s="5"/>
      <c r="N5" s="5"/>
      <c r="O5" s="5"/>
      <c r="P5" s="5"/>
      <c r="Q5" s="5"/>
      <c r="R5" s="5"/>
      <c r="S5" s="5"/>
      <c r="T5" s="5"/>
      <c r="U5" s="5"/>
      <c r="V5" s="5"/>
      <c r="W5" s="5"/>
      <c r="X5" s="5"/>
      <c r="Y5" s="5"/>
      <c r="Z5" s="5"/>
      <c r="AA5" s="5"/>
      <c r="AB5" s="5"/>
      <c r="AC5" s="5"/>
      <c r="AD5" s="5"/>
      <c r="AE5" s="5"/>
      <c r="AF5" s="5"/>
      <c r="AG5" s="5"/>
    </row>
    <row r="6" spans="1:33" x14ac:dyDescent="0.25">
      <c r="A6" s="5"/>
      <c r="B6" s="5" t="s">
        <v>216</v>
      </c>
      <c r="C6" s="5" t="str">
        <f>"To be used in " &amp;Scenarios!D5 &amp; " and " &amp; Scenarios!E5</f>
        <v>To be used in Status Quo scenario and Sustained Renewables 
Uptake scenario</v>
      </c>
      <c r="D6" s="5"/>
      <c r="E6" s="5"/>
      <c r="F6" s="5"/>
      <c r="G6" s="5"/>
      <c r="H6" s="5"/>
      <c r="I6" s="5"/>
      <c r="J6" s="5"/>
      <c r="K6" s="5"/>
      <c r="L6" s="5"/>
      <c r="M6" s="5"/>
      <c r="N6" s="5"/>
      <c r="O6" s="5"/>
      <c r="P6" s="5"/>
      <c r="Q6" s="5"/>
      <c r="R6" s="5"/>
      <c r="S6" s="5"/>
      <c r="T6" s="5"/>
      <c r="U6" s="5"/>
      <c r="V6" s="5"/>
      <c r="W6" s="5"/>
      <c r="X6" s="5"/>
      <c r="Y6" s="5"/>
      <c r="Z6" s="5"/>
      <c r="AA6" s="5"/>
      <c r="AB6" s="5"/>
      <c r="AC6" s="5"/>
      <c r="AD6" s="5"/>
      <c r="AE6" s="5"/>
      <c r="AF6" s="5"/>
      <c r="AG6" s="5"/>
    </row>
    <row r="7" spans="1:33" x14ac:dyDescent="0.25">
      <c r="A7" s="5"/>
      <c r="B7" s="5" t="s">
        <v>266</v>
      </c>
      <c r="C7" s="5" t="str">
        <f>"To be used in " &amp;Scenarios!C5</f>
        <v>To be used in Global Slowdown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x14ac:dyDescent="0.25">
      <c r="A8" s="5"/>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ht="15.75" thickBot="1" x14ac:dyDescent="0.3">
      <c r="A9" s="5"/>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row>
    <row r="10" spans="1:33" ht="15.75" thickBot="1" x14ac:dyDescent="0.3">
      <c r="A10" s="5"/>
      <c r="B10" s="47" t="s">
        <v>1440</v>
      </c>
      <c r="C10" s="25" t="s">
        <v>220</v>
      </c>
      <c r="D10" s="25" t="s">
        <v>221</v>
      </c>
      <c r="E10" s="25" t="s">
        <v>222</v>
      </c>
      <c r="F10" s="25" t="s">
        <v>223</v>
      </c>
      <c r="G10" s="25" t="s">
        <v>224</v>
      </c>
      <c r="H10" s="25" t="s">
        <v>225</v>
      </c>
      <c r="I10" s="25" t="s">
        <v>226</v>
      </c>
      <c r="J10" s="25" t="s">
        <v>227</v>
      </c>
      <c r="K10" s="25" t="s">
        <v>228</v>
      </c>
      <c r="L10" s="25" t="s">
        <v>229</v>
      </c>
      <c r="M10" s="25" t="s">
        <v>230</v>
      </c>
      <c r="N10" s="25" t="s">
        <v>231</v>
      </c>
      <c r="O10" s="25" t="s">
        <v>232</v>
      </c>
      <c r="P10" s="25" t="s">
        <v>233</v>
      </c>
      <c r="Q10" s="25" t="s">
        <v>234</v>
      </c>
      <c r="R10" s="25" t="s">
        <v>235</v>
      </c>
      <c r="S10" s="25" t="s">
        <v>236</v>
      </c>
      <c r="T10" s="25" t="s">
        <v>237</v>
      </c>
      <c r="U10" s="25" t="s">
        <v>238</v>
      </c>
      <c r="V10" s="25" t="s">
        <v>239</v>
      </c>
      <c r="W10" s="25" t="s">
        <v>240</v>
      </c>
      <c r="X10" s="25" t="s">
        <v>241</v>
      </c>
      <c r="Y10" s="25" t="s">
        <v>242</v>
      </c>
      <c r="Z10" s="25" t="s">
        <v>243</v>
      </c>
      <c r="AA10" s="25" t="s">
        <v>244</v>
      </c>
      <c r="AB10" s="25" t="s">
        <v>258</v>
      </c>
      <c r="AC10" s="25" t="s">
        <v>259</v>
      </c>
      <c r="AD10" s="25" t="s">
        <v>260</v>
      </c>
      <c r="AE10" s="25" t="s">
        <v>261</v>
      </c>
      <c r="AF10" s="25" t="s">
        <v>262</v>
      </c>
      <c r="AG10" s="5"/>
    </row>
    <row r="11" spans="1:33" ht="15.75" thickBot="1" x14ac:dyDescent="0.3">
      <c r="A11" s="5"/>
      <c r="B11" s="55" t="s">
        <v>245</v>
      </c>
      <c r="C11" s="27" t="s">
        <v>1117</v>
      </c>
      <c r="D11" s="27" t="str">
        <f t="shared" ref="D11:I11" si="0">LEFT(C11,4)+1 &amp; "-" &amp; RIGHT(C11,2) + 1</f>
        <v>2012-13</v>
      </c>
      <c r="E11" s="27" t="str">
        <f t="shared" si="0"/>
        <v>2013-14</v>
      </c>
      <c r="F11" s="27" t="str">
        <f t="shared" si="0"/>
        <v>2014-15</v>
      </c>
      <c r="G11" s="27" t="str">
        <f t="shared" si="0"/>
        <v>2015-16</v>
      </c>
      <c r="H11" s="27" t="str">
        <f t="shared" si="0"/>
        <v>2016-17</v>
      </c>
      <c r="I11" s="27" t="str">
        <f t="shared" si="0"/>
        <v>2017-18</v>
      </c>
      <c r="J11" s="27" t="s">
        <v>246</v>
      </c>
      <c r="K11" s="27" t="str">
        <f t="shared" ref="K11:AF11" si="1">C11</f>
        <v>2011-12</v>
      </c>
      <c r="L11" s="27" t="str">
        <f t="shared" si="1"/>
        <v>2012-13</v>
      </c>
      <c r="M11" s="27" t="str">
        <f t="shared" si="1"/>
        <v>2013-14</v>
      </c>
      <c r="N11" s="27" t="str">
        <f t="shared" si="1"/>
        <v>2014-15</v>
      </c>
      <c r="O11" s="27" t="str">
        <f t="shared" si="1"/>
        <v>2015-16</v>
      </c>
      <c r="P11" s="27" t="str">
        <f t="shared" si="1"/>
        <v>2016-17</v>
      </c>
      <c r="Q11" s="27" t="str">
        <f t="shared" si="1"/>
        <v>2017-18</v>
      </c>
      <c r="R11" s="27" t="str">
        <f t="shared" si="1"/>
        <v>2010-11</v>
      </c>
      <c r="S11" s="27" t="str">
        <f t="shared" si="1"/>
        <v>2011-12</v>
      </c>
      <c r="T11" s="27" t="str">
        <f t="shared" si="1"/>
        <v>2012-13</v>
      </c>
      <c r="U11" s="27" t="str">
        <f t="shared" si="1"/>
        <v>2013-14</v>
      </c>
      <c r="V11" s="27" t="str">
        <f t="shared" si="1"/>
        <v>2014-15</v>
      </c>
      <c r="W11" s="27" t="str">
        <f t="shared" si="1"/>
        <v>2015-16</v>
      </c>
      <c r="X11" s="27" t="str">
        <f t="shared" si="1"/>
        <v>2016-17</v>
      </c>
      <c r="Y11" s="27" t="str">
        <f t="shared" si="1"/>
        <v>2017-18</v>
      </c>
      <c r="Z11" s="27" t="str">
        <f t="shared" si="1"/>
        <v>2010-11</v>
      </c>
      <c r="AA11" s="27" t="str">
        <f t="shared" si="1"/>
        <v>2011-12</v>
      </c>
      <c r="AB11" s="27" t="str">
        <f t="shared" si="1"/>
        <v>2012-13</v>
      </c>
      <c r="AC11" s="27" t="str">
        <f t="shared" si="1"/>
        <v>2013-14</v>
      </c>
      <c r="AD11" s="27" t="str">
        <f t="shared" si="1"/>
        <v>2014-15</v>
      </c>
      <c r="AE11" s="27" t="str">
        <f t="shared" si="1"/>
        <v>2015-16</v>
      </c>
      <c r="AF11" s="27" t="str">
        <f t="shared" si="1"/>
        <v>2016-17</v>
      </c>
      <c r="AG11" s="5"/>
    </row>
    <row r="12" spans="1:33" ht="15.75" thickBot="1" x14ac:dyDescent="0.3">
      <c r="A12" s="5"/>
      <c r="B12" s="55" t="s">
        <v>267</v>
      </c>
      <c r="C12" s="51">
        <v>71184.007949999999</v>
      </c>
      <c r="D12" s="51">
        <v>71404.007249999995</v>
      </c>
      <c r="E12" s="51">
        <v>72161.999299999996</v>
      </c>
      <c r="F12" s="51">
        <v>72767.873850000004</v>
      </c>
      <c r="G12" s="51">
        <v>74089.001929999999</v>
      </c>
      <c r="H12" s="51">
        <v>75681.997050000005</v>
      </c>
      <c r="I12" s="51">
        <v>77420.991020000001</v>
      </c>
      <c r="J12" s="51">
        <v>79346.238540000006</v>
      </c>
      <c r="K12" s="51">
        <v>81217.591289999997</v>
      </c>
      <c r="L12" s="51">
        <v>83273.467499999999</v>
      </c>
      <c r="M12" s="51">
        <v>85316.013149999999</v>
      </c>
      <c r="N12" s="51">
        <v>87008.330489999993</v>
      </c>
      <c r="O12" s="51">
        <v>88977.007769999997</v>
      </c>
      <c r="P12" s="51">
        <v>90975.010389999996</v>
      </c>
      <c r="Q12" s="51">
        <v>92962.925390000004</v>
      </c>
      <c r="R12" s="51">
        <v>95041.068969999993</v>
      </c>
      <c r="S12" s="51">
        <v>97101.010590000005</v>
      </c>
      <c r="T12" s="51">
        <v>99188.003639999995</v>
      </c>
      <c r="U12" s="51">
        <v>101330.4181</v>
      </c>
      <c r="V12" s="51">
        <v>103594.66190000001</v>
      </c>
      <c r="W12" s="51">
        <v>104864.3841</v>
      </c>
      <c r="X12" s="51">
        <v>106198.6067</v>
      </c>
      <c r="Y12" s="51">
        <v>107531.00629999999</v>
      </c>
      <c r="Z12" s="51">
        <v>108928.478</v>
      </c>
      <c r="AA12" s="51">
        <v>110195.81020000001</v>
      </c>
      <c r="AB12" s="51">
        <v>111526.37209999999</v>
      </c>
      <c r="AC12" s="51">
        <v>112859.7628</v>
      </c>
      <c r="AD12" s="51">
        <v>114260.55160000001</v>
      </c>
      <c r="AE12" s="51">
        <v>115526.4035</v>
      </c>
      <c r="AF12" s="51">
        <v>116858.8128</v>
      </c>
      <c r="AG12" s="5"/>
    </row>
    <row r="13" spans="1:33" ht="15.75" thickBot="1" x14ac:dyDescent="0.3">
      <c r="A13" s="5"/>
      <c r="B13" s="55" t="s">
        <v>268</v>
      </c>
      <c r="C13" s="52">
        <v>54792.002780000003</v>
      </c>
      <c r="D13" s="52">
        <v>56611.443149999999</v>
      </c>
      <c r="E13" s="52">
        <v>57186.440470000001</v>
      </c>
      <c r="F13" s="52">
        <v>57668.436139999998</v>
      </c>
      <c r="G13" s="52">
        <v>58710.437519999999</v>
      </c>
      <c r="H13" s="52">
        <v>59375.449480000003</v>
      </c>
      <c r="I13" s="52">
        <v>60473.00071</v>
      </c>
      <c r="J13" s="52">
        <v>61363.835919999998</v>
      </c>
      <c r="K13" s="52">
        <v>62237.73472</v>
      </c>
      <c r="L13" s="52">
        <v>63165.665699999998</v>
      </c>
      <c r="M13" s="52">
        <v>63988.999479999999</v>
      </c>
      <c r="N13" s="52">
        <v>64950.5942</v>
      </c>
      <c r="O13" s="52">
        <v>65420.999069999998</v>
      </c>
      <c r="P13" s="52">
        <v>66295.000580000007</v>
      </c>
      <c r="Q13" s="52">
        <v>67239.294429999994</v>
      </c>
      <c r="R13" s="52">
        <v>68340.258489999993</v>
      </c>
      <c r="S13" s="52">
        <v>69307.00344</v>
      </c>
      <c r="T13" s="52">
        <v>70345.000740000003</v>
      </c>
      <c r="U13" s="52">
        <v>71441.796400000007</v>
      </c>
      <c r="V13" s="52">
        <v>72659.018290000007</v>
      </c>
      <c r="W13" s="52">
        <v>73787.815560000003</v>
      </c>
      <c r="X13" s="52">
        <v>74299.199609999996</v>
      </c>
      <c r="Y13" s="52">
        <v>74808.999129999997</v>
      </c>
      <c r="Z13" s="52">
        <v>75393.950700000001</v>
      </c>
      <c r="AA13" s="52">
        <v>75828.59895</v>
      </c>
      <c r="AB13" s="52">
        <v>76336.992989999999</v>
      </c>
      <c r="AC13" s="52">
        <v>76846.771930000003</v>
      </c>
      <c r="AD13" s="52">
        <v>77434.712849999996</v>
      </c>
      <c r="AE13" s="52">
        <v>77867.794099999999</v>
      </c>
      <c r="AF13" s="52">
        <v>78377.599650000004</v>
      </c>
      <c r="AG13" s="5"/>
    </row>
    <row r="14" spans="1:33" ht="15.75" thickBot="1" x14ac:dyDescent="0.3">
      <c r="A14" s="5"/>
      <c r="B14" s="55" t="s">
        <v>269</v>
      </c>
      <c r="C14" s="51">
        <v>13882.990690000001</v>
      </c>
      <c r="D14" s="51">
        <v>14423.99927</v>
      </c>
      <c r="E14" s="51">
        <v>14581.00057</v>
      </c>
      <c r="F14" s="51">
        <v>14645.18217</v>
      </c>
      <c r="G14" s="51">
        <v>14865.000609999999</v>
      </c>
      <c r="H14" s="51">
        <v>15018.99986</v>
      </c>
      <c r="I14" s="51">
        <v>15293.00042</v>
      </c>
      <c r="J14" s="51">
        <v>15591.175939999999</v>
      </c>
      <c r="K14" s="51">
        <v>15905.923199999999</v>
      </c>
      <c r="L14" s="51">
        <v>16214.904</v>
      </c>
      <c r="M14" s="51">
        <v>16502.001420000001</v>
      </c>
      <c r="N14" s="51">
        <v>16788.73027</v>
      </c>
      <c r="O14" s="51">
        <v>17093.001100000001</v>
      </c>
      <c r="P14" s="51">
        <v>17280.996800000001</v>
      </c>
      <c r="Q14" s="51">
        <v>17582.807239999998</v>
      </c>
      <c r="R14" s="51">
        <v>17873.066459999998</v>
      </c>
      <c r="S14" s="51">
        <v>18172.002240000002</v>
      </c>
      <c r="T14" s="51">
        <v>18497.000940000002</v>
      </c>
      <c r="U14" s="51">
        <v>18812.801049999998</v>
      </c>
      <c r="V14" s="51">
        <v>19144.430250000001</v>
      </c>
      <c r="W14" s="51">
        <v>19466.062809999999</v>
      </c>
      <c r="X14" s="51">
        <v>19811.223600000001</v>
      </c>
      <c r="Y14" s="51">
        <v>19966.999779999998</v>
      </c>
      <c r="Z14" s="51">
        <v>20136.215110000001</v>
      </c>
      <c r="AA14" s="51">
        <v>20279.602589999999</v>
      </c>
      <c r="AB14" s="51">
        <v>20435.021130000001</v>
      </c>
      <c r="AC14" s="51">
        <v>20590.818879999999</v>
      </c>
      <c r="AD14" s="51">
        <v>20760.672879999998</v>
      </c>
      <c r="AE14" s="51">
        <v>20903.801439999999</v>
      </c>
      <c r="AF14" s="51">
        <v>21059.585640000001</v>
      </c>
      <c r="AG14" s="5"/>
    </row>
    <row r="15" spans="1:33" ht="18" thickBot="1" x14ac:dyDescent="0.3">
      <c r="A15" s="5"/>
      <c r="B15" s="55" t="s">
        <v>1437</v>
      </c>
      <c r="C15" s="52">
        <v>11328.692697099999</v>
      </c>
      <c r="D15" s="52">
        <v>11422.978741299999</v>
      </c>
      <c r="E15" s="52">
        <v>11428.3314398</v>
      </c>
      <c r="F15" s="52">
        <v>11571.4396588</v>
      </c>
      <c r="G15" s="52">
        <v>11616.3078694</v>
      </c>
      <c r="H15" s="52">
        <v>11651.449179900001</v>
      </c>
      <c r="I15" s="52">
        <v>11796.4546484</v>
      </c>
      <c r="J15" s="52">
        <v>12033.656186799999</v>
      </c>
      <c r="K15" s="52">
        <v>12181.729721299998</v>
      </c>
      <c r="L15" s="52">
        <v>12248.248976600002</v>
      </c>
      <c r="M15" s="52">
        <v>12283.993169199999</v>
      </c>
      <c r="N15" s="52">
        <v>12511.547852700001</v>
      </c>
      <c r="O15" s="52">
        <v>12604.734753499999</v>
      </c>
      <c r="P15" s="52">
        <v>12777.376854599999</v>
      </c>
      <c r="Q15" s="52">
        <v>12920.185467699999</v>
      </c>
      <c r="R15" s="52">
        <v>13157.6428378</v>
      </c>
      <c r="S15" s="52">
        <v>13330.6033823</v>
      </c>
      <c r="T15" s="52">
        <v>13481.290754400001</v>
      </c>
      <c r="U15" s="52">
        <v>13561.475538799999</v>
      </c>
      <c r="V15" s="52">
        <v>13827.512316299999</v>
      </c>
      <c r="W15" s="52">
        <v>13921.193059000001</v>
      </c>
      <c r="X15" s="52">
        <v>14112.6869503</v>
      </c>
      <c r="Y15" s="52">
        <v>14290.372744800001</v>
      </c>
      <c r="Z15" s="52">
        <v>14564.4452752</v>
      </c>
      <c r="AA15" s="52">
        <v>14739.7969247</v>
      </c>
      <c r="AB15" s="52">
        <v>14848.576096700001</v>
      </c>
      <c r="AC15" s="52">
        <v>14891.971182499999</v>
      </c>
      <c r="AD15" s="52">
        <v>15117.533111299999</v>
      </c>
      <c r="AE15" s="52">
        <v>15172.7978114</v>
      </c>
      <c r="AF15" s="52">
        <v>15323.2349775</v>
      </c>
      <c r="AG15" s="5"/>
    </row>
    <row r="16" spans="1:33" ht="15.75" thickBot="1" x14ac:dyDescent="0.3">
      <c r="A16" s="5"/>
      <c r="B16" s="55" t="s">
        <v>271</v>
      </c>
      <c r="C16" s="51">
        <v>47360.88536</v>
      </c>
      <c r="D16" s="51">
        <v>48117.874060000002</v>
      </c>
      <c r="E16" s="51">
        <v>49014.877650000002</v>
      </c>
      <c r="F16" s="51">
        <v>49506.849770000001</v>
      </c>
      <c r="G16" s="51">
        <v>50737.872940000001</v>
      </c>
      <c r="H16" s="51">
        <v>51613.892030000003</v>
      </c>
      <c r="I16" s="51">
        <v>53049.880440000001</v>
      </c>
      <c r="J16" s="51">
        <v>54658.791850000001</v>
      </c>
      <c r="K16" s="51">
        <v>56343.490760000001</v>
      </c>
      <c r="L16" s="51">
        <v>58083.3796</v>
      </c>
      <c r="M16" s="51">
        <v>59799.878649999999</v>
      </c>
      <c r="N16" s="51">
        <v>61441.070879999999</v>
      </c>
      <c r="O16" s="51">
        <v>63179.877899999999</v>
      </c>
      <c r="P16" s="51">
        <v>64938.877030000003</v>
      </c>
      <c r="Q16" s="51">
        <v>66678.861220000006</v>
      </c>
      <c r="R16" s="51">
        <v>68472.333830000003</v>
      </c>
      <c r="S16" s="51">
        <v>70155.881120000005</v>
      </c>
      <c r="T16" s="51">
        <v>71862.881779999996</v>
      </c>
      <c r="U16" s="51">
        <v>73692.882559999998</v>
      </c>
      <c r="V16" s="51">
        <v>74834.478810000001</v>
      </c>
      <c r="W16" s="51">
        <v>75892.359679999994</v>
      </c>
      <c r="X16" s="51">
        <v>76994.876980000001</v>
      </c>
      <c r="Y16" s="51">
        <v>78095.877729999993</v>
      </c>
      <c r="Z16" s="51">
        <v>79239.63205</v>
      </c>
      <c r="AA16" s="51">
        <v>80296.890020000006</v>
      </c>
      <c r="AB16" s="51">
        <v>81396.262059999994</v>
      </c>
      <c r="AC16" s="51">
        <v>82497.238259999998</v>
      </c>
      <c r="AD16" s="51">
        <v>83644.285629999998</v>
      </c>
      <c r="AE16" s="51">
        <v>84699.874630000006</v>
      </c>
      <c r="AF16" s="51">
        <v>85800.876669999998</v>
      </c>
      <c r="AG16" s="5"/>
    </row>
    <row r="17" spans="1:33" ht="15.75" thickBot="1" x14ac:dyDescent="0.3">
      <c r="A17" s="5"/>
      <c r="B17" s="55" t="s">
        <v>248</v>
      </c>
      <c r="C17" s="52">
        <v>71318.346103714997</v>
      </c>
      <c r="D17" s="52">
        <v>71714.050831522007</v>
      </c>
      <c r="E17" s="52">
        <v>71555.650213948</v>
      </c>
      <c r="F17" s="52">
        <v>72101.790860726003</v>
      </c>
      <c r="G17" s="52">
        <v>72996.316329729991</v>
      </c>
      <c r="H17" s="52">
        <v>74088.177104011003</v>
      </c>
      <c r="I17" s="52">
        <v>75234.278981778014</v>
      </c>
      <c r="J17" s="52">
        <v>76428.229193895007</v>
      </c>
      <c r="K17" s="52">
        <v>77685.360081990002</v>
      </c>
      <c r="L17" s="52">
        <v>79169.945656242009</v>
      </c>
      <c r="M17" s="52">
        <v>80661.432366318986</v>
      </c>
      <c r="N17" s="52">
        <v>81991.921890619007</v>
      </c>
      <c r="O17" s="52">
        <v>83168.135785161998</v>
      </c>
      <c r="P17" s="52">
        <v>84552.219255803997</v>
      </c>
      <c r="Q17" s="52">
        <v>85914.837908943999</v>
      </c>
      <c r="R17" s="52">
        <v>87273.597516392008</v>
      </c>
      <c r="S17" s="52">
        <v>88627.902742237988</v>
      </c>
      <c r="T17" s="52">
        <v>89976.3445306699</v>
      </c>
      <c r="U17" s="52">
        <v>91387.018979999993</v>
      </c>
      <c r="V17" s="52">
        <v>92888.286330000003</v>
      </c>
      <c r="W17" s="52">
        <v>94332.717499999999</v>
      </c>
      <c r="X17" s="52">
        <v>95874.004939999999</v>
      </c>
      <c r="Y17" s="52">
        <v>97461.010129999995</v>
      </c>
      <c r="Z17" s="52">
        <v>99159.312749999997</v>
      </c>
      <c r="AA17" s="52">
        <v>100792.0122</v>
      </c>
      <c r="AB17" s="52">
        <v>102538.1879</v>
      </c>
      <c r="AC17" s="52">
        <v>103421.18580000001</v>
      </c>
      <c r="AD17" s="52">
        <v>104371.2833</v>
      </c>
      <c r="AE17" s="52">
        <v>105188.0036</v>
      </c>
      <c r="AF17" s="52">
        <v>106071.0138</v>
      </c>
      <c r="AG17" s="5"/>
    </row>
    <row r="18" spans="1:33" ht="15.75" thickBot="1" x14ac:dyDescent="0.3">
      <c r="A18" s="5"/>
      <c r="B18" s="55" t="s">
        <v>247</v>
      </c>
      <c r="C18" s="51">
        <v>54175.566819403997</v>
      </c>
      <c r="D18" s="51">
        <v>54782.302753539996</v>
      </c>
      <c r="E18" s="51">
        <v>55379.872400895998</v>
      </c>
      <c r="F18" s="51">
        <v>55990.193741607996</v>
      </c>
      <c r="G18" s="51">
        <v>56474.020397444998</v>
      </c>
      <c r="H18" s="51">
        <v>56836.021418506003</v>
      </c>
      <c r="I18" s="51">
        <v>57193.828871507998</v>
      </c>
      <c r="J18" s="51">
        <v>57762.023816806002</v>
      </c>
      <c r="K18" s="51">
        <v>58321.070909280003</v>
      </c>
      <c r="L18" s="51">
        <v>58993.479298260005</v>
      </c>
      <c r="M18" s="51">
        <v>59687.997123505003</v>
      </c>
      <c r="N18" s="51">
        <v>60356.503215139004</v>
      </c>
      <c r="O18" s="51">
        <v>60960.880767827002</v>
      </c>
      <c r="P18" s="51">
        <v>61602.884224556998</v>
      </c>
      <c r="Q18" s="51">
        <v>62283.439281536004</v>
      </c>
      <c r="R18" s="51">
        <v>63053.619661628996</v>
      </c>
      <c r="S18" s="51">
        <v>63672.208372959998</v>
      </c>
      <c r="T18" s="51">
        <v>64326.002687599001</v>
      </c>
      <c r="U18" s="51">
        <v>65048.398939999999</v>
      </c>
      <c r="V18" s="51">
        <v>65858.502489999999</v>
      </c>
      <c r="W18" s="51">
        <v>66584.441269999996</v>
      </c>
      <c r="X18" s="51">
        <v>67402.602870000002</v>
      </c>
      <c r="Y18" s="51">
        <v>68254.993709999995</v>
      </c>
      <c r="Z18" s="51">
        <v>69209.995970000004</v>
      </c>
      <c r="AA18" s="51">
        <v>70074.801800000001</v>
      </c>
      <c r="AB18" s="51">
        <v>71046.002309999996</v>
      </c>
      <c r="AC18" s="51">
        <v>72062.29883</v>
      </c>
      <c r="AD18" s="51">
        <v>72529.661460000003</v>
      </c>
      <c r="AE18" s="51">
        <v>72853.403200000001</v>
      </c>
      <c r="AF18" s="51">
        <v>73248.803809999998</v>
      </c>
      <c r="AG18" s="5"/>
    </row>
    <row r="19" spans="1:33" ht="15.75" thickBot="1" x14ac:dyDescent="0.3">
      <c r="A19" s="5"/>
      <c r="B19" s="55" t="s">
        <v>250</v>
      </c>
      <c r="C19" s="52">
        <v>13795.485299565</v>
      </c>
      <c r="D19" s="52">
        <v>14262.330946958</v>
      </c>
      <c r="E19" s="52">
        <v>14296.876506478999</v>
      </c>
      <c r="F19" s="52">
        <v>14396.392501158</v>
      </c>
      <c r="G19" s="52">
        <v>14524.973342862999</v>
      </c>
      <c r="H19" s="52">
        <v>14416.946660881</v>
      </c>
      <c r="I19" s="52">
        <v>14350.041776808001</v>
      </c>
      <c r="J19" s="52">
        <v>14501.120924308001</v>
      </c>
      <c r="K19" s="52">
        <v>14624.028828815</v>
      </c>
      <c r="L19" s="52">
        <v>14790.563677762999</v>
      </c>
      <c r="M19" s="52">
        <v>14984.167351148999</v>
      </c>
      <c r="N19" s="52">
        <v>15137.504527065001</v>
      </c>
      <c r="O19" s="52">
        <v>15323.499492937999</v>
      </c>
      <c r="P19" s="52">
        <v>15378.487163433001</v>
      </c>
      <c r="Q19" s="52">
        <v>15554.803687</v>
      </c>
      <c r="R19" s="52">
        <v>15721.444973038</v>
      </c>
      <c r="S19" s="52">
        <v>15880.989703753999</v>
      </c>
      <c r="T19" s="52">
        <v>16058.199675796001</v>
      </c>
      <c r="U19" s="52">
        <v>16228.20132</v>
      </c>
      <c r="V19" s="52">
        <v>16407.90956</v>
      </c>
      <c r="W19" s="52">
        <v>16578.396349999999</v>
      </c>
      <c r="X19" s="52">
        <v>16764.82099</v>
      </c>
      <c r="Y19" s="52">
        <v>16959.001550000001</v>
      </c>
      <c r="Z19" s="52">
        <v>17172.481459999999</v>
      </c>
      <c r="AA19" s="52">
        <v>17375.404460000002</v>
      </c>
      <c r="AB19" s="52">
        <v>17597.288120000001</v>
      </c>
      <c r="AC19" s="52">
        <v>17829.461960000001</v>
      </c>
      <c r="AD19" s="52">
        <v>18086.280009999999</v>
      </c>
      <c r="AE19" s="52">
        <v>18140.204150000001</v>
      </c>
      <c r="AF19" s="52">
        <v>18206.389859999999</v>
      </c>
      <c r="AG19" s="5"/>
    </row>
    <row r="20" spans="1:33" ht="18" thickBot="1" x14ac:dyDescent="0.3">
      <c r="A20" s="5"/>
      <c r="B20" s="55" t="s">
        <v>1550</v>
      </c>
      <c r="C20" s="51">
        <v>11265.501168360001</v>
      </c>
      <c r="D20" s="51">
        <v>11321.583958644</v>
      </c>
      <c r="E20" s="51">
        <v>11140.072763763999</v>
      </c>
      <c r="F20" s="51">
        <v>11275.738945596</v>
      </c>
      <c r="G20" s="51">
        <v>11290.292422693999</v>
      </c>
      <c r="H20" s="51">
        <v>11243.460849298999</v>
      </c>
      <c r="I20" s="51">
        <v>11196.200116821999</v>
      </c>
      <c r="J20" s="51">
        <v>11353.720855114001</v>
      </c>
      <c r="K20" s="51">
        <v>11411.742684108</v>
      </c>
      <c r="L20" s="51">
        <v>11394.094415278001</v>
      </c>
      <c r="M20" s="51">
        <v>11332.256198801999</v>
      </c>
      <c r="N20" s="51">
        <v>11481.916198235002</v>
      </c>
      <c r="O20" s="51">
        <v>11496.344241644998</v>
      </c>
      <c r="P20" s="51">
        <v>11584.150263746998</v>
      </c>
      <c r="Q20" s="51">
        <v>11651.924128692001</v>
      </c>
      <c r="R20" s="51">
        <v>11797.289974649</v>
      </c>
      <c r="S20" s="51">
        <v>11873.969820994</v>
      </c>
      <c r="T20" s="51">
        <v>11925.903197004998</v>
      </c>
      <c r="U20" s="51">
        <v>11913.675378799999</v>
      </c>
      <c r="V20" s="51">
        <v>12085.273266299999</v>
      </c>
      <c r="W20" s="51">
        <v>12084.829289000001</v>
      </c>
      <c r="X20" s="51">
        <v>12179.487020299999</v>
      </c>
      <c r="Y20" s="51">
        <v>12259.372604800001</v>
      </c>
      <c r="Z20" s="51">
        <v>12432.7335652</v>
      </c>
      <c r="AA20" s="51">
        <v>12508.196894699999</v>
      </c>
      <c r="AB20" s="51">
        <v>12570.221026700001</v>
      </c>
      <c r="AC20" s="51">
        <v>12568.8121225</v>
      </c>
      <c r="AD20" s="51">
        <v>12750.810481299999</v>
      </c>
      <c r="AE20" s="51">
        <v>12763.9976314</v>
      </c>
      <c r="AF20" s="51">
        <v>12875.634787500001</v>
      </c>
      <c r="AG20" s="5"/>
    </row>
    <row r="21" spans="1:33" ht="15.75" thickBot="1" x14ac:dyDescent="0.3">
      <c r="A21" s="5"/>
      <c r="B21" s="55" t="s">
        <v>249</v>
      </c>
      <c r="C21" s="52">
        <v>46736.823525529006</v>
      </c>
      <c r="D21" s="52">
        <v>47338.901288519999</v>
      </c>
      <c r="E21" s="52">
        <v>47588.983744220001</v>
      </c>
      <c r="F21" s="52">
        <v>48110.950552589005</v>
      </c>
      <c r="G21" s="52">
        <v>48938.821528234002</v>
      </c>
      <c r="H21" s="52">
        <v>49082.839919749997</v>
      </c>
      <c r="I21" s="52">
        <v>49322.388258252999</v>
      </c>
      <c r="J21" s="52">
        <v>50291.848040095996</v>
      </c>
      <c r="K21" s="52">
        <v>51205.153176220003</v>
      </c>
      <c r="L21" s="52">
        <v>52203.458517838008</v>
      </c>
      <c r="M21" s="52">
        <v>53296.073737687999</v>
      </c>
      <c r="N21" s="52">
        <v>54496.733580868</v>
      </c>
      <c r="O21" s="52">
        <v>55736.663157011004</v>
      </c>
      <c r="P21" s="52">
        <v>56959.956703581003</v>
      </c>
      <c r="Q21" s="52">
        <v>58157.206502986999</v>
      </c>
      <c r="R21" s="52">
        <v>59327.072342260006</v>
      </c>
      <c r="S21" s="52">
        <v>60411.892128824999</v>
      </c>
      <c r="T21" s="52">
        <v>61478.293612618902</v>
      </c>
      <c r="U21" s="52">
        <v>62666.684829999998</v>
      </c>
      <c r="V21" s="52">
        <v>63921.822180000003</v>
      </c>
      <c r="W21" s="52">
        <v>65153.175410000003</v>
      </c>
      <c r="X21" s="52">
        <v>66460.079899999997</v>
      </c>
      <c r="Y21" s="52">
        <v>67809.883809999999</v>
      </c>
      <c r="Z21" s="52">
        <v>69248.067599999995</v>
      </c>
      <c r="AA21" s="52">
        <v>69930.494460000002</v>
      </c>
      <c r="AB21" s="52">
        <v>70651.839999999997</v>
      </c>
      <c r="AC21" s="52">
        <v>71374.621280000007</v>
      </c>
      <c r="AD21" s="52">
        <v>72139.536110000001</v>
      </c>
      <c r="AE21" s="52">
        <v>72820.681389999998</v>
      </c>
      <c r="AF21" s="52">
        <v>73543.480039999995</v>
      </c>
      <c r="AG21" s="5"/>
    </row>
    <row r="22" spans="1:33" ht="15.75" thickBot="1" x14ac:dyDescent="0.3">
      <c r="A22" s="5"/>
      <c r="B22" s="55" t="s">
        <v>272</v>
      </c>
      <c r="C22" s="51">
        <v>71561.006080000006</v>
      </c>
      <c r="D22" s="51">
        <v>71790.008440000005</v>
      </c>
      <c r="E22" s="51">
        <v>72216.021609999996</v>
      </c>
      <c r="F22" s="51">
        <v>70625.028550000003</v>
      </c>
      <c r="G22" s="51">
        <v>71217.002829999998</v>
      </c>
      <c r="H22" s="51">
        <v>71938.993130000003</v>
      </c>
      <c r="I22" s="51">
        <v>72643.005160000001</v>
      </c>
      <c r="J22" s="51">
        <v>73293.668380000003</v>
      </c>
      <c r="K22" s="51">
        <v>70973.974159999998</v>
      </c>
      <c r="L22" s="51">
        <v>68327.957179999998</v>
      </c>
      <c r="M22" s="51">
        <v>65627.081300000005</v>
      </c>
      <c r="N22" s="51">
        <v>64834.697180000003</v>
      </c>
      <c r="O22" s="51">
        <v>65051.003940000002</v>
      </c>
      <c r="P22" s="51">
        <v>65887.013309999995</v>
      </c>
      <c r="Q22" s="51">
        <v>66819.700500000006</v>
      </c>
      <c r="R22" s="51">
        <v>67725.470790000007</v>
      </c>
      <c r="S22" s="51">
        <v>68597.008839999995</v>
      </c>
      <c r="T22" s="51">
        <v>69475.005919999996</v>
      </c>
      <c r="U22" s="51">
        <v>70429.816059999997</v>
      </c>
      <c r="V22" s="51">
        <v>71440.278319999998</v>
      </c>
      <c r="W22" s="51">
        <v>72454.542100000006</v>
      </c>
      <c r="X22" s="51">
        <v>73531.206040000005</v>
      </c>
      <c r="Y22" s="51">
        <v>74652.009449999998</v>
      </c>
      <c r="Z22" s="51">
        <v>75846.460829999996</v>
      </c>
      <c r="AA22" s="51">
        <v>77038.610360000006</v>
      </c>
      <c r="AB22" s="51">
        <v>78308.033469999995</v>
      </c>
      <c r="AC22" s="51">
        <v>79634.704970000006</v>
      </c>
      <c r="AD22" s="51">
        <v>81060.131120000005</v>
      </c>
      <c r="AE22" s="51">
        <v>82471.804709999997</v>
      </c>
      <c r="AF22" s="51">
        <v>82934.618270000006</v>
      </c>
      <c r="AG22" s="5"/>
    </row>
    <row r="23" spans="1:33" ht="15.75" thickBot="1" x14ac:dyDescent="0.3">
      <c r="A23" s="5"/>
      <c r="B23" s="55" t="s">
        <v>273</v>
      </c>
      <c r="C23" s="52">
        <v>52853.00404</v>
      </c>
      <c r="D23" s="52">
        <v>52972.001620000003</v>
      </c>
      <c r="E23" s="52">
        <v>53308.020709999997</v>
      </c>
      <c r="F23" s="52">
        <v>53075.065719999999</v>
      </c>
      <c r="G23" s="52">
        <v>52887.006459999997</v>
      </c>
      <c r="H23" s="52">
        <v>52355.9974</v>
      </c>
      <c r="I23" s="52">
        <v>52292.00434</v>
      </c>
      <c r="J23" s="52">
        <v>52234.406280000003</v>
      </c>
      <c r="K23" s="52">
        <v>44573.952160000001</v>
      </c>
      <c r="L23" s="52">
        <v>44574.963920000002</v>
      </c>
      <c r="M23" s="52">
        <v>44077.99626</v>
      </c>
      <c r="N23" s="52">
        <v>44613.646139999997</v>
      </c>
      <c r="O23" s="52">
        <v>44779.002009999997</v>
      </c>
      <c r="P23" s="52">
        <v>45336.006009999997</v>
      </c>
      <c r="Q23" s="52">
        <v>46005.80502</v>
      </c>
      <c r="R23" s="52">
        <v>46625.5461</v>
      </c>
      <c r="S23" s="52">
        <v>47172.003900000003</v>
      </c>
      <c r="T23" s="52">
        <v>47733.001909999999</v>
      </c>
      <c r="U23" s="52">
        <v>48376.398119999998</v>
      </c>
      <c r="V23" s="52">
        <v>49078.790350000003</v>
      </c>
      <c r="W23" s="52">
        <v>49741.611040000003</v>
      </c>
      <c r="X23" s="52">
        <v>50467.607080000002</v>
      </c>
      <c r="Y23" s="52">
        <v>51223.990619999997</v>
      </c>
      <c r="Z23" s="52">
        <v>52050.165269999998</v>
      </c>
      <c r="AA23" s="52">
        <v>52833.801639999998</v>
      </c>
      <c r="AB23" s="52">
        <v>53691.329239999999</v>
      </c>
      <c r="AC23" s="52">
        <v>54586.638610000002</v>
      </c>
      <c r="AD23" s="52">
        <v>55569.587240000001</v>
      </c>
      <c r="AE23" s="52">
        <v>56503.398549999998</v>
      </c>
      <c r="AF23" s="52">
        <v>56849.80747</v>
      </c>
      <c r="AG23" s="5"/>
    </row>
    <row r="24" spans="1:33" ht="15.75" thickBot="1" x14ac:dyDescent="0.3">
      <c r="A24" s="5"/>
      <c r="B24" s="55" t="s">
        <v>274</v>
      </c>
      <c r="C24" s="51">
        <v>13450.98834</v>
      </c>
      <c r="D24" s="51">
        <v>13898.00107</v>
      </c>
      <c r="E24" s="51">
        <v>13795.001490000001</v>
      </c>
      <c r="F24" s="51">
        <v>13579.02303</v>
      </c>
      <c r="G24" s="51">
        <v>13646.00052</v>
      </c>
      <c r="H24" s="51">
        <v>13474.00088</v>
      </c>
      <c r="I24" s="51">
        <v>13405.998390000001</v>
      </c>
      <c r="J24" s="51">
        <v>13465.14423</v>
      </c>
      <c r="K24" s="51">
        <v>13524.997799999999</v>
      </c>
      <c r="L24" s="51">
        <v>13471.98806</v>
      </c>
      <c r="M24" s="51">
        <v>13281.0072</v>
      </c>
      <c r="N24" s="51">
        <v>12987.55631</v>
      </c>
      <c r="O24" s="51">
        <v>13038.00527</v>
      </c>
      <c r="P24" s="51">
        <v>12998.00078</v>
      </c>
      <c r="Q24" s="51">
        <v>13108.941860000001</v>
      </c>
      <c r="R24" s="51">
        <v>13190.383390000001</v>
      </c>
      <c r="S24" s="51">
        <v>13277.00289</v>
      </c>
      <c r="T24" s="51">
        <v>13383.002479999999</v>
      </c>
      <c r="U24" s="51">
        <v>13478.04478</v>
      </c>
      <c r="V24" s="51">
        <v>13580.800859999999</v>
      </c>
      <c r="W24" s="51">
        <v>13674.77562</v>
      </c>
      <c r="X24" s="51">
        <v>13784.753409999999</v>
      </c>
      <c r="Y24" s="51">
        <v>13901.836429999999</v>
      </c>
      <c r="Z24" s="51">
        <v>14037.237370000001</v>
      </c>
      <c r="AA24" s="51">
        <v>14162.748159999999</v>
      </c>
      <c r="AB24" s="51">
        <v>14306.307839999999</v>
      </c>
      <c r="AC24" s="51">
        <v>14460.33304</v>
      </c>
      <c r="AD24" s="51">
        <v>14635.823920000001</v>
      </c>
      <c r="AE24" s="51">
        <v>14799.39285</v>
      </c>
      <c r="AF24" s="51">
        <v>14985.116309999999</v>
      </c>
      <c r="AG24" s="5"/>
    </row>
    <row r="25" spans="1:33" ht="18" thickBot="1" x14ac:dyDescent="0.3">
      <c r="A25" s="5"/>
      <c r="B25" s="55" t="s">
        <v>1551</v>
      </c>
      <c r="C25" s="52">
        <v>10785.692707099999</v>
      </c>
      <c r="D25" s="52">
        <v>10800.978751299999</v>
      </c>
      <c r="E25" s="52">
        <v>10622.3211698</v>
      </c>
      <c r="F25" s="52">
        <v>10551.394628799999</v>
      </c>
      <c r="G25" s="52">
        <v>10509.327409399999</v>
      </c>
      <c r="H25" s="52">
        <v>8322.2891168999995</v>
      </c>
      <c r="I25" s="52">
        <v>8340.2942924000017</v>
      </c>
      <c r="J25" s="52">
        <v>8433.2360747999992</v>
      </c>
      <c r="K25" s="52">
        <v>8463.5935762999979</v>
      </c>
      <c r="L25" s="52">
        <v>8313.1098435999993</v>
      </c>
      <c r="M25" s="52">
        <v>7951.8314701999998</v>
      </c>
      <c r="N25" s="52">
        <v>7744.8756647000009</v>
      </c>
      <c r="O25" s="52">
        <v>7603.5812405000006</v>
      </c>
      <c r="P25" s="52">
        <v>7625.2186695999999</v>
      </c>
      <c r="Q25" s="52">
        <v>7509.0582877000006</v>
      </c>
      <c r="R25" s="52">
        <v>7575.8185088000009</v>
      </c>
      <c r="S25" s="52">
        <v>7593.4682182999995</v>
      </c>
      <c r="T25" s="52">
        <v>7581.1129563999993</v>
      </c>
      <c r="U25" s="52">
        <v>7483.8622998000001</v>
      </c>
      <c r="V25" s="52">
        <v>7565.287156299999</v>
      </c>
      <c r="W25" s="52">
        <v>7488.386719000001</v>
      </c>
      <c r="X25" s="52">
        <v>7501.7962832999992</v>
      </c>
      <c r="Y25" s="52">
        <v>7500.6977608000007</v>
      </c>
      <c r="Z25" s="52">
        <v>7588.0383532000014</v>
      </c>
      <c r="AA25" s="52">
        <v>7589.9362527000003</v>
      </c>
      <c r="AB25" s="52">
        <v>7573.2181707000009</v>
      </c>
      <c r="AC25" s="52">
        <v>7492.9752074999988</v>
      </c>
      <c r="AD25" s="52">
        <v>7589.7015243000005</v>
      </c>
      <c r="AE25" s="52">
        <v>7532.0045603999997</v>
      </c>
      <c r="AF25" s="52">
        <v>7566.2752575000004</v>
      </c>
      <c r="AG25" s="5"/>
    </row>
    <row r="26" spans="1:33" ht="15.75" thickBot="1" x14ac:dyDescent="0.3">
      <c r="A26" s="5"/>
      <c r="B26" s="55" t="s">
        <v>276</v>
      </c>
      <c r="C26" s="51">
        <v>46782.887170000002</v>
      </c>
      <c r="D26" s="51">
        <v>45030.891920000002</v>
      </c>
      <c r="E26" s="51">
        <v>42814.915930000003</v>
      </c>
      <c r="F26" s="51">
        <v>42021.960809999997</v>
      </c>
      <c r="G26" s="51">
        <v>42595.871579999999</v>
      </c>
      <c r="H26" s="51">
        <v>42369.883800000003</v>
      </c>
      <c r="I26" s="51">
        <v>42530.875169999999</v>
      </c>
      <c r="J26" s="51">
        <v>43119.534370000001</v>
      </c>
      <c r="K26" s="51">
        <v>43697.859850000001</v>
      </c>
      <c r="L26" s="51">
        <v>43864.822820000001</v>
      </c>
      <c r="M26" s="51">
        <v>43454.882010000001</v>
      </c>
      <c r="N26" s="51">
        <v>43271.648990000002</v>
      </c>
      <c r="O26" s="51">
        <v>44103.87831</v>
      </c>
      <c r="P26" s="51">
        <v>44989.880700000002</v>
      </c>
      <c r="Q26" s="51">
        <v>45940.570529999997</v>
      </c>
      <c r="R26" s="51">
        <v>46787.095379999999</v>
      </c>
      <c r="S26" s="51">
        <v>47600.88089</v>
      </c>
      <c r="T26" s="51">
        <v>48405.88394</v>
      </c>
      <c r="U26" s="51">
        <v>49315.887900000002</v>
      </c>
      <c r="V26" s="51">
        <v>50274.104800000001</v>
      </c>
      <c r="W26" s="51">
        <v>51240.130279999998</v>
      </c>
      <c r="X26" s="51">
        <v>52259.880010000001</v>
      </c>
      <c r="Y26" s="51">
        <v>53317.881450000001</v>
      </c>
      <c r="Z26" s="51">
        <v>54441.007709999998</v>
      </c>
      <c r="AA26" s="51">
        <v>55565.88463</v>
      </c>
      <c r="AB26" s="51">
        <v>56759.637999999999</v>
      </c>
      <c r="AC26" s="51">
        <v>58003.51872</v>
      </c>
      <c r="AD26" s="51">
        <v>58512.984709999997</v>
      </c>
      <c r="AE26" s="51">
        <v>58964.882729999998</v>
      </c>
      <c r="AF26" s="51">
        <v>59443.879260000002</v>
      </c>
      <c r="AG26" s="5"/>
    </row>
    <row r="27" spans="1:33" x14ac:dyDescent="0.25">
      <c r="A27" s="5"/>
      <c r="B27" s="5"/>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5"/>
    </row>
    <row r="28" spans="1:33" ht="39" customHeight="1" x14ac:dyDescent="0.25">
      <c r="A28" s="5"/>
      <c r="B28" s="372" t="s">
        <v>1571</v>
      </c>
      <c r="C28" s="372"/>
      <c r="D28" s="372"/>
      <c r="E28" s="372"/>
      <c r="F28" s="37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5"/>
    </row>
    <row r="29" spans="1:33" ht="87.75" customHeight="1" x14ac:dyDescent="0.25">
      <c r="A29" s="5"/>
      <c r="B29" s="372" t="s">
        <v>1569</v>
      </c>
      <c r="C29" s="372"/>
      <c r="D29" s="372"/>
      <c r="E29" s="372"/>
      <c r="F29" s="37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5"/>
    </row>
    <row r="30" spans="1:33" x14ac:dyDescent="0.25">
      <c r="A30" s="5"/>
      <c r="B30" s="5"/>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5"/>
    </row>
    <row r="31" spans="1:33" x14ac:dyDescent="0.25">
      <c r="A31" s="5"/>
      <c r="B31" s="5"/>
      <c r="C31" s="5"/>
      <c r="D31" s="5"/>
      <c r="E31" s="5"/>
      <c r="F31" s="5"/>
      <c r="G31" s="5"/>
      <c r="H31" s="5"/>
      <c r="I31" s="5"/>
      <c r="J31" s="5"/>
      <c r="K31" s="5"/>
      <c r="L31" s="5"/>
      <c r="M31" s="5"/>
      <c r="N31" s="5"/>
      <c r="O31" s="5"/>
      <c r="P31" s="5"/>
      <c r="Q31" s="5"/>
      <c r="R31" s="5"/>
      <c r="S31" s="33"/>
      <c r="T31" s="33"/>
      <c r="U31" s="33"/>
      <c r="V31" s="33"/>
      <c r="W31" s="33"/>
      <c r="X31" s="5"/>
      <c r="Y31" s="5"/>
      <c r="Z31" s="5"/>
      <c r="AA31" s="5"/>
      <c r="AB31" s="33"/>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33"/>
      <c r="T32" s="33"/>
      <c r="U32" s="33"/>
      <c r="V32" s="33"/>
      <c r="W32" s="33"/>
      <c r="X32" s="5"/>
      <c r="Y32" s="5"/>
      <c r="Z32" s="5"/>
      <c r="AA32" s="5"/>
      <c r="AB32" s="33"/>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33"/>
      <c r="T33" s="33"/>
      <c r="U33" s="33"/>
      <c r="V33" s="33"/>
      <c r="W33" s="33"/>
      <c r="X33" s="5"/>
      <c r="Y33" s="5"/>
      <c r="Z33" s="5"/>
      <c r="AA33" s="5"/>
      <c r="AB33" s="33"/>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33"/>
      <c r="T34" s="33"/>
      <c r="U34" s="33"/>
      <c r="V34" s="33"/>
      <c r="W34" s="33"/>
      <c r="X34" s="5"/>
      <c r="Y34" s="5"/>
      <c r="Z34" s="5"/>
      <c r="AA34" s="5"/>
      <c r="AB34" s="33"/>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33"/>
      <c r="T35" s="33"/>
      <c r="U35" s="33"/>
      <c r="V35" s="33"/>
      <c r="W35" s="33"/>
      <c r="X35" s="5"/>
      <c r="Y35" s="5"/>
      <c r="Z35" s="5"/>
      <c r="AA35" s="5"/>
      <c r="AB35" s="33"/>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33"/>
      <c r="T36" s="33"/>
      <c r="U36" s="33"/>
      <c r="V36" s="33"/>
      <c r="W36" s="33"/>
      <c r="X36" s="5"/>
      <c r="Y36" s="5"/>
      <c r="Z36" s="5"/>
      <c r="AA36" s="5"/>
      <c r="AB36" s="33"/>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33"/>
      <c r="T37" s="33"/>
      <c r="U37" s="33"/>
      <c r="V37" s="33"/>
      <c r="W37" s="33"/>
      <c r="X37" s="5"/>
      <c r="Y37" s="5"/>
      <c r="Z37" s="5"/>
      <c r="AA37" s="5"/>
      <c r="AB37" s="33"/>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row r="59" spans="1:33"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row>
  </sheetData>
  <mergeCells count="2">
    <mergeCell ref="B28:F28"/>
    <mergeCell ref="B29:F29"/>
  </mergeCells>
  <hyperlinks>
    <hyperlink ref="A1" location="'Table of Contents'!C6" display="TOC"/>
  </hyperlinks>
  <pageMargins left="0.7" right="0.7" top="0.75" bottom="0.75" header="0.3" footer="0.3"/>
  <pageSetup paperSize="9" orientation="portrait" r:id="rId1"/>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56"/>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Contents'!$D$10</f>
        <v>Rooftop PV installed capacity forecast (MW)</v>
      </c>
      <c r="C2" s="6"/>
      <c r="D2" s="31"/>
      <c r="E2" s="5"/>
      <c r="F2" s="5"/>
      <c r="G2" s="5"/>
      <c r="H2" s="5"/>
      <c r="I2" s="5"/>
      <c r="J2" s="5"/>
      <c r="K2" s="5"/>
      <c r="L2" s="316"/>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HYPERLINK('Table of Contents'!F59, "Primary source: " &amp; 'Table of Contents'!F10)</f>
        <v>Primary source: AEMO Electricity Statement of Opportunities 2018</v>
      </c>
      <c r="C3" s="10" t="str">
        <f>HYPERLINK("http://forecasting.aemo.com.au/", "AEMO's forecasting data portal")</f>
        <v>AEMO's forecasting data portal</v>
      </c>
      <c r="D3" s="10"/>
      <c r="E3" s="5"/>
      <c r="F3" s="5"/>
      <c r="G3" s="5"/>
      <c r="H3" s="5"/>
      <c r="I3" s="5"/>
      <c r="J3" s="5"/>
      <c r="K3" s="5"/>
      <c r="L3" s="316"/>
      <c r="M3" s="5"/>
      <c r="N3" s="5"/>
      <c r="O3" s="5"/>
      <c r="P3" s="5"/>
      <c r="Q3" s="5"/>
      <c r="R3" s="5"/>
      <c r="S3" s="5"/>
      <c r="T3" s="5"/>
      <c r="U3" s="5"/>
      <c r="V3" s="5"/>
      <c r="W3" s="5"/>
      <c r="X3" s="5"/>
      <c r="Y3" s="5"/>
      <c r="Z3" s="5"/>
      <c r="AA3" s="5"/>
      <c r="AB3" s="5"/>
      <c r="AC3" s="5"/>
      <c r="AD3" s="5"/>
      <c r="AE3" s="5"/>
      <c r="AF3" s="5"/>
      <c r="AG3" s="5"/>
    </row>
    <row r="4" spans="1:33" x14ac:dyDescent="0.25">
      <c r="A4" s="5"/>
      <c r="B4" s="50"/>
      <c r="C4" s="5"/>
      <c r="D4" s="5"/>
      <c r="E4" s="5"/>
      <c r="F4" s="5"/>
      <c r="G4" s="5"/>
      <c r="H4" s="5"/>
      <c r="I4" s="5"/>
      <c r="J4" s="5"/>
      <c r="K4" s="5"/>
      <c r="L4" s="316"/>
      <c r="M4" s="5"/>
      <c r="N4" s="5"/>
      <c r="O4" s="5"/>
      <c r="P4" s="5"/>
      <c r="Q4" s="5"/>
      <c r="R4" s="5"/>
      <c r="S4" s="5"/>
      <c r="T4" s="5"/>
      <c r="U4" s="5"/>
      <c r="V4" s="5"/>
      <c r="W4" s="5"/>
      <c r="X4" s="5"/>
      <c r="Y4" s="5"/>
      <c r="Z4" s="5"/>
      <c r="AA4" s="5"/>
      <c r="AB4" s="5"/>
      <c r="AC4" s="5"/>
      <c r="AD4" s="5"/>
      <c r="AE4" s="5"/>
      <c r="AF4" s="5"/>
      <c r="AG4" s="5"/>
    </row>
    <row r="5" spans="1:33" x14ac:dyDescent="0.25">
      <c r="A5" s="5"/>
      <c r="B5" s="5" t="s">
        <v>265</v>
      </c>
      <c r="C5" s="5" t="str">
        <f>"To be used in " &amp;Scenarios!F5</f>
        <v>To be used in Accelerated Transition 
to a Low Emissions Future scenario</v>
      </c>
      <c r="D5" s="5"/>
      <c r="E5" s="5"/>
      <c r="F5" s="5"/>
      <c r="G5" s="5"/>
      <c r="H5" s="5"/>
      <c r="I5" s="5"/>
      <c r="J5" s="5"/>
      <c r="K5" s="5"/>
      <c r="L5" s="316"/>
      <c r="M5" s="5"/>
      <c r="N5" s="5"/>
      <c r="O5" s="5"/>
      <c r="P5" s="5"/>
      <c r="Q5" s="5"/>
      <c r="R5" s="5"/>
      <c r="S5" s="5"/>
      <c r="T5" s="5"/>
      <c r="U5" s="5"/>
      <c r="V5" s="5"/>
      <c r="W5" s="5"/>
      <c r="X5" s="5"/>
      <c r="Y5" s="5"/>
      <c r="Z5" s="5"/>
      <c r="AA5" s="5"/>
      <c r="AB5" s="5"/>
      <c r="AC5" s="5"/>
      <c r="AD5" s="5"/>
      <c r="AE5" s="5"/>
      <c r="AF5" s="5"/>
      <c r="AG5" s="5"/>
    </row>
    <row r="6" spans="1:33" x14ac:dyDescent="0.25">
      <c r="A6" s="5"/>
      <c r="B6" s="5" t="s">
        <v>216</v>
      </c>
      <c r="C6" s="5" t="str">
        <f>"To be used in " &amp;Scenarios!D5 &amp; " and " &amp; Scenarios!E5</f>
        <v>To be used in Status Quo scenario and Sustained Renewables 
Uptake scenario</v>
      </c>
      <c r="D6" s="5"/>
      <c r="E6" s="5"/>
      <c r="F6" s="5"/>
      <c r="G6" s="5"/>
      <c r="H6" s="5"/>
      <c r="I6" s="5"/>
      <c r="J6" s="5"/>
      <c r="K6" s="5"/>
      <c r="L6" s="316"/>
      <c r="M6" s="5"/>
      <c r="N6" s="5"/>
      <c r="O6" s="5"/>
      <c r="P6" s="5"/>
      <c r="Q6" s="5"/>
      <c r="R6" s="5"/>
      <c r="S6" s="5"/>
      <c r="T6" s="5"/>
      <c r="U6" s="5"/>
      <c r="V6" s="5"/>
      <c r="W6" s="5"/>
      <c r="X6" s="5"/>
      <c r="Y6" s="5"/>
      <c r="Z6" s="5"/>
      <c r="AA6" s="5"/>
      <c r="AB6" s="5"/>
      <c r="AC6" s="5"/>
      <c r="AD6" s="5"/>
      <c r="AE6" s="5"/>
      <c r="AF6" s="5"/>
      <c r="AG6" s="5"/>
    </row>
    <row r="7" spans="1:33" x14ac:dyDescent="0.25">
      <c r="A7" s="5"/>
      <c r="B7" s="5" t="s">
        <v>266</v>
      </c>
      <c r="C7" s="5" t="str">
        <f>"To be used in " &amp;Scenarios!C5</f>
        <v>To be used in Global Slowdown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ht="15.75" thickBot="1" x14ac:dyDescent="0.3">
      <c r="A8" s="5"/>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ht="30.75" customHeight="1" thickBot="1" x14ac:dyDescent="0.3">
      <c r="A9" s="5"/>
      <c r="B9" s="25" t="s">
        <v>217</v>
      </c>
      <c r="C9" s="368" t="s">
        <v>218</v>
      </c>
      <c r="D9" s="368"/>
      <c r="E9" s="368"/>
      <c r="F9" s="368"/>
      <c r="G9" s="368"/>
      <c r="H9" s="368"/>
      <c r="I9" s="368"/>
      <c r="J9" s="368"/>
      <c r="K9" s="368"/>
      <c r="L9" s="368"/>
      <c r="M9" s="368"/>
      <c r="N9" s="368"/>
      <c r="O9" s="368"/>
      <c r="P9" s="368"/>
      <c r="Q9" s="368"/>
      <c r="R9" s="368"/>
      <c r="S9" s="368"/>
      <c r="T9" s="368"/>
      <c r="U9" s="368"/>
      <c r="V9" s="368"/>
      <c r="W9" s="368"/>
      <c r="X9" s="368"/>
      <c r="Y9" s="368"/>
      <c r="Z9" s="368"/>
      <c r="AA9" s="368"/>
      <c r="AB9" s="368"/>
      <c r="AC9" s="368"/>
      <c r="AD9" s="368"/>
      <c r="AE9" s="368"/>
      <c r="AF9" s="369"/>
      <c r="AG9" s="5"/>
    </row>
    <row r="10" spans="1:33" ht="15.75" thickBot="1" x14ac:dyDescent="0.3">
      <c r="A10" s="5"/>
      <c r="B10" s="47" t="s">
        <v>264</v>
      </c>
      <c r="C10" s="25" t="s">
        <v>220</v>
      </c>
      <c r="D10" s="25" t="s">
        <v>221</v>
      </c>
      <c r="E10" s="25" t="s">
        <v>222</v>
      </c>
      <c r="F10" s="25" t="s">
        <v>223</v>
      </c>
      <c r="G10" s="25" t="s">
        <v>224</v>
      </c>
      <c r="H10" s="25" t="s">
        <v>225</v>
      </c>
      <c r="I10" s="25" t="s">
        <v>226</v>
      </c>
      <c r="J10" s="25" t="s">
        <v>227</v>
      </c>
      <c r="K10" s="25" t="s">
        <v>228</v>
      </c>
      <c r="L10" s="25" t="s">
        <v>229</v>
      </c>
      <c r="M10" s="25" t="s">
        <v>230</v>
      </c>
      <c r="N10" s="25" t="s">
        <v>231</v>
      </c>
      <c r="O10" s="25" t="s">
        <v>232</v>
      </c>
      <c r="P10" s="25" t="s">
        <v>233</v>
      </c>
      <c r="Q10" s="25" t="s">
        <v>234</v>
      </c>
      <c r="R10" s="25" t="s">
        <v>235</v>
      </c>
      <c r="S10" s="25" t="s">
        <v>236</v>
      </c>
      <c r="T10" s="25" t="s">
        <v>237</v>
      </c>
      <c r="U10" s="25" t="s">
        <v>238</v>
      </c>
      <c r="V10" s="25" t="s">
        <v>239</v>
      </c>
      <c r="W10" s="25" t="s">
        <v>240</v>
      </c>
      <c r="X10" s="25" t="s">
        <v>241</v>
      </c>
      <c r="Y10" s="25" t="s">
        <v>242</v>
      </c>
      <c r="Z10" s="25" t="s">
        <v>243</v>
      </c>
      <c r="AA10" s="25" t="s">
        <v>244</v>
      </c>
      <c r="AB10" s="25" t="s">
        <v>258</v>
      </c>
      <c r="AC10" s="25" t="s">
        <v>259</v>
      </c>
      <c r="AD10" s="25" t="s">
        <v>260</v>
      </c>
      <c r="AE10" s="25" t="s">
        <v>261</v>
      </c>
      <c r="AF10" s="25" t="s">
        <v>262</v>
      </c>
      <c r="AG10" s="5"/>
    </row>
    <row r="11" spans="1:33" ht="15.75" thickBot="1" x14ac:dyDescent="0.3">
      <c r="A11" s="5"/>
      <c r="B11" s="55" t="s">
        <v>245</v>
      </c>
      <c r="C11" s="27" t="s">
        <v>1117</v>
      </c>
      <c r="D11" s="27" t="str">
        <f t="shared" ref="D11:I11" si="0">LEFT(C11,4)+1 &amp; "-" &amp; RIGHT(C11,2) + 1</f>
        <v>2012-13</v>
      </c>
      <c r="E11" s="27" t="str">
        <f t="shared" si="0"/>
        <v>2013-14</v>
      </c>
      <c r="F11" s="27" t="str">
        <f t="shared" si="0"/>
        <v>2014-15</v>
      </c>
      <c r="G11" s="27" t="str">
        <f t="shared" si="0"/>
        <v>2015-16</v>
      </c>
      <c r="H11" s="27" t="str">
        <f t="shared" si="0"/>
        <v>2016-17</v>
      </c>
      <c r="I11" s="27" t="str">
        <f t="shared" si="0"/>
        <v>2017-18</v>
      </c>
      <c r="J11" s="27" t="s">
        <v>246</v>
      </c>
      <c r="K11" s="27" t="str">
        <f t="shared" ref="K11:AF11" si="1">C11</f>
        <v>2011-12</v>
      </c>
      <c r="L11" s="27" t="str">
        <f t="shared" si="1"/>
        <v>2012-13</v>
      </c>
      <c r="M11" s="27" t="str">
        <f t="shared" si="1"/>
        <v>2013-14</v>
      </c>
      <c r="N11" s="27" t="str">
        <f t="shared" si="1"/>
        <v>2014-15</v>
      </c>
      <c r="O11" s="27" t="str">
        <f t="shared" si="1"/>
        <v>2015-16</v>
      </c>
      <c r="P11" s="27" t="str">
        <f t="shared" si="1"/>
        <v>2016-17</v>
      </c>
      <c r="Q11" s="27" t="str">
        <f t="shared" si="1"/>
        <v>2017-18</v>
      </c>
      <c r="R11" s="27" t="str">
        <f t="shared" si="1"/>
        <v>2010-11</v>
      </c>
      <c r="S11" s="27" t="str">
        <f t="shared" si="1"/>
        <v>2011-12</v>
      </c>
      <c r="T11" s="27" t="str">
        <f t="shared" si="1"/>
        <v>2012-13</v>
      </c>
      <c r="U11" s="27" t="str">
        <f t="shared" si="1"/>
        <v>2013-14</v>
      </c>
      <c r="V11" s="27" t="str">
        <f t="shared" si="1"/>
        <v>2014-15</v>
      </c>
      <c r="W11" s="27" t="str">
        <f t="shared" si="1"/>
        <v>2015-16</v>
      </c>
      <c r="X11" s="27" t="str">
        <f t="shared" si="1"/>
        <v>2016-17</v>
      </c>
      <c r="Y11" s="27" t="str">
        <f t="shared" si="1"/>
        <v>2017-18</v>
      </c>
      <c r="Z11" s="27" t="str">
        <f t="shared" si="1"/>
        <v>2010-11</v>
      </c>
      <c r="AA11" s="27" t="str">
        <f t="shared" si="1"/>
        <v>2011-12</v>
      </c>
      <c r="AB11" s="27" t="str">
        <f t="shared" si="1"/>
        <v>2012-13</v>
      </c>
      <c r="AC11" s="27" t="str">
        <f t="shared" si="1"/>
        <v>2013-14</v>
      </c>
      <c r="AD11" s="27" t="str">
        <f t="shared" si="1"/>
        <v>2014-15</v>
      </c>
      <c r="AE11" s="27" t="str">
        <f t="shared" si="1"/>
        <v>2015-16</v>
      </c>
      <c r="AF11" s="27" t="str">
        <f t="shared" si="1"/>
        <v>2016-17</v>
      </c>
      <c r="AG11" s="5"/>
    </row>
    <row r="12" spans="1:33" ht="15.75" thickBot="1" x14ac:dyDescent="0.3">
      <c r="A12" s="5"/>
      <c r="B12" s="55" t="s">
        <v>267</v>
      </c>
      <c r="C12" s="51">
        <v>3793.9</v>
      </c>
      <c r="D12" s="51">
        <v>3892.25</v>
      </c>
      <c r="E12" s="51">
        <v>3998.47</v>
      </c>
      <c r="F12" s="51">
        <v>4206.3599999999997</v>
      </c>
      <c r="G12" s="51">
        <v>4355.0200000000004</v>
      </c>
      <c r="H12" s="51">
        <v>4604.6899999999996</v>
      </c>
      <c r="I12" s="51">
        <v>4806.5</v>
      </c>
      <c r="J12" s="51">
        <v>5018.05</v>
      </c>
      <c r="K12" s="51">
        <v>5241.71</v>
      </c>
      <c r="L12" s="51">
        <v>5475.13</v>
      </c>
      <c r="M12" s="51">
        <v>5720.3</v>
      </c>
      <c r="N12" s="51">
        <v>6208.24</v>
      </c>
      <c r="O12" s="51">
        <v>6927.99</v>
      </c>
      <c r="P12" s="51">
        <v>7705.02</v>
      </c>
      <c r="Q12" s="51">
        <v>8378.66</v>
      </c>
      <c r="R12" s="51">
        <v>8674.4</v>
      </c>
      <c r="S12" s="51">
        <v>8997.4699999999993</v>
      </c>
      <c r="T12" s="51">
        <v>9349.15</v>
      </c>
      <c r="U12" s="51">
        <v>9732.66</v>
      </c>
      <c r="V12" s="51">
        <v>10173.299999999999</v>
      </c>
      <c r="W12" s="51">
        <v>10624.94</v>
      </c>
      <c r="X12" s="51">
        <v>11084.32</v>
      </c>
      <c r="Y12" s="51">
        <v>11556.65</v>
      </c>
      <c r="Z12" s="51">
        <v>12044.15</v>
      </c>
      <c r="AA12" s="51">
        <v>12569.27</v>
      </c>
      <c r="AB12" s="51">
        <v>12951.04</v>
      </c>
      <c r="AC12" s="51">
        <v>13301.06</v>
      </c>
      <c r="AD12" s="51">
        <v>13670.27</v>
      </c>
      <c r="AE12" s="51">
        <v>14029.79</v>
      </c>
      <c r="AF12" s="51">
        <v>14385.93</v>
      </c>
      <c r="AG12" s="5"/>
    </row>
    <row r="13" spans="1:33" ht="15.75" thickBot="1" x14ac:dyDescent="0.3">
      <c r="A13" s="5"/>
      <c r="B13" s="55" t="s">
        <v>268</v>
      </c>
      <c r="C13" s="52">
        <v>3328.85</v>
      </c>
      <c r="D13" s="52">
        <v>3417.79</v>
      </c>
      <c r="E13" s="52">
        <v>3511.87</v>
      </c>
      <c r="F13" s="52">
        <v>3623.07</v>
      </c>
      <c r="G13" s="52">
        <v>3730.15</v>
      </c>
      <c r="H13" s="52">
        <v>3959.42</v>
      </c>
      <c r="I13" s="52">
        <v>4154.49</v>
      </c>
      <c r="J13" s="52">
        <v>4359.83</v>
      </c>
      <c r="K13" s="52">
        <v>4577.91</v>
      </c>
      <c r="L13" s="52">
        <v>4806.45</v>
      </c>
      <c r="M13" s="52">
        <v>5047.67</v>
      </c>
      <c r="N13" s="52">
        <v>5428.99</v>
      </c>
      <c r="O13" s="52">
        <v>5906.07</v>
      </c>
      <c r="P13" s="52">
        <v>6368.17</v>
      </c>
      <c r="Q13" s="52">
        <v>6809.67</v>
      </c>
      <c r="R13" s="52">
        <v>7064.93</v>
      </c>
      <c r="S13" s="52">
        <v>7333.99</v>
      </c>
      <c r="T13" s="52">
        <v>7617.57</v>
      </c>
      <c r="U13" s="52">
        <v>7916.87</v>
      </c>
      <c r="V13" s="52">
        <v>8238</v>
      </c>
      <c r="W13" s="52">
        <v>8571.4699999999993</v>
      </c>
      <c r="X13" s="52">
        <v>8916.93</v>
      </c>
      <c r="Y13" s="52">
        <v>9276.16</v>
      </c>
      <c r="Z13" s="52">
        <v>9650.2000000000007</v>
      </c>
      <c r="AA13" s="52">
        <v>10045.16</v>
      </c>
      <c r="AB13" s="52">
        <v>10329.43</v>
      </c>
      <c r="AC13" s="52">
        <v>10613.66</v>
      </c>
      <c r="AD13" s="52">
        <v>10910.99</v>
      </c>
      <c r="AE13" s="52">
        <v>11214.98</v>
      </c>
      <c r="AF13" s="52">
        <v>11527.5</v>
      </c>
      <c r="AG13" s="5"/>
    </row>
    <row r="14" spans="1:33" ht="15.75" thickBot="1" x14ac:dyDescent="0.3">
      <c r="A14" s="5"/>
      <c r="B14" s="55" t="s">
        <v>269</v>
      </c>
      <c r="C14" s="51">
        <v>1316.85</v>
      </c>
      <c r="D14" s="51">
        <v>1338.14</v>
      </c>
      <c r="E14" s="51">
        <v>1360.34</v>
      </c>
      <c r="F14" s="51">
        <v>1389.12</v>
      </c>
      <c r="G14" s="51">
        <v>1415.3</v>
      </c>
      <c r="H14" s="51">
        <v>1483.29</v>
      </c>
      <c r="I14" s="51">
        <v>1543.7</v>
      </c>
      <c r="J14" s="51">
        <v>1606.85</v>
      </c>
      <c r="K14" s="51">
        <v>1673.46</v>
      </c>
      <c r="L14" s="51">
        <v>1742.73</v>
      </c>
      <c r="M14" s="51">
        <v>1815.31</v>
      </c>
      <c r="N14" s="51">
        <v>1941.65</v>
      </c>
      <c r="O14" s="51">
        <v>2102.65</v>
      </c>
      <c r="P14" s="51">
        <v>2260.84</v>
      </c>
      <c r="Q14" s="51">
        <v>2404.0100000000002</v>
      </c>
      <c r="R14" s="51">
        <v>2482.52</v>
      </c>
      <c r="S14" s="51">
        <v>2565.9899999999998</v>
      </c>
      <c r="T14" s="51">
        <v>2654.54</v>
      </c>
      <c r="U14" s="51">
        <v>2747.12</v>
      </c>
      <c r="V14" s="51">
        <v>2846.25</v>
      </c>
      <c r="W14" s="51">
        <v>2947.77</v>
      </c>
      <c r="X14" s="51">
        <v>3051.25</v>
      </c>
      <c r="Y14" s="51">
        <v>3157.55</v>
      </c>
      <c r="Z14" s="51">
        <v>3266.98</v>
      </c>
      <c r="AA14" s="51">
        <v>3382.75</v>
      </c>
      <c r="AB14" s="51">
        <v>3461.75</v>
      </c>
      <c r="AC14" s="51">
        <v>3537.12</v>
      </c>
      <c r="AD14" s="51">
        <v>3616.03</v>
      </c>
      <c r="AE14" s="51">
        <v>3694.74</v>
      </c>
      <c r="AF14" s="51">
        <v>3774.24</v>
      </c>
      <c r="AG14" s="5"/>
    </row>
    <row r="15" spans="1:33" ht="15.75" thickBot="1" x14ac:dyDescent="0.3">
      <c r="A15" s="5"/>
      <c r="B15" s="55" t="s">
        <v>270</v>
      </c>
      <c r="C15" s="52">
        <v>226.16</v>
      </c>
      <c r="D15" s="52">
        <v>228.42</v>
      </c>
      <c r="E15" s="52">
        <v>230.28</v>
      </c>
      <c r="F15" s="52">
        <v>237</v>
      </c>
      <c r="G15" s="52">
        <v>240.67</v>
      </c>
      <c r="H15" s="52">
        <v>251.18</v>
      </c>
      <c r="I15" s="52">
        <v>260.25</v>
      </c>
      <c r="J15" s="52">
        <v>269.69</v>
      </c>
      <c r="K15" s="52">
        <v>279.64</v>
      </c>
      <c r="L15" s="52">
        <v>289.89999999999998</v>
      </c>
      <c r="M15" s="52">
        <v>306.57</v>
      </c>
      <c r="N15" s="52">
        <v>341.41</v>
      </c>
      <c r="O15" s="52">
        <v>389.16</v>
      </c>
      <c r="P15" s="52">
        <v>438.26</v>
      </c>
      <c r="Q15" s="52">
        <v>478.99</v>
      </c>
      <c r="R15" s="52">
        <v>494.86</v>
      </c>
      <c r="S15" s="52">
        <v>512.32000000000005</v>
      </c>
      <c r="T15" s="52">
        <v>528.80999999999995</v>
      </c>
      <c r="U15" s="52">
        <v>547.03</v>
      </c>
      <c r="V15" s="52">
        <v>568.6</v>
      </c>
      <c r="W15" s="52">
        <v>590.15</v>
      </c>
      <c r="X15" s="52">
        <v>611.48</v>
      </c>
      <c r="Y15" s="52">
        <v>632.87</v>
      </c>
      <c r="Z15" s="52">
        <v>654.42999999999995</v>
      </c>
      <c r="AA15" s="52">
        <v>677.45</v>
      </c>
      <c r="AB15" s="52">
        <v>691.54</v>
      </c>
      <c r="AC15" s="52">
        <v>703.2</v>
      </c>
      <c r="AD15" s="52">
        <v>715.31</v>
      </c>
      <c r="AE15" s="52">
        <v>725.76</v>
      </c>
      <c r="AF15" s="52">
        <v>734.99</v>
      </c>
      <c r="AG15" s="5"/>
    </row>
    <row r="16" spans="1:33" ht="15.75" thickBot="1" x14ac:dyDescent="0.3">
      <c r="A16" s="5"/>
      <c r="B16" s="55" t="s">
        <v>271</v>
      </c>
      <c r="C16" s="51">
        <v>2901.6</v>
      </c>
      <c r="D16" s="51">
        <v>2978.68</v>
      </c>
      <c r="E16" s="51">
        <v>3054.41</v>
      </c>
      <c r="F16" s="51">
        <v>3225.48</v>
      </c>
      <c r="G16" s="51">
        <v>3484.36</v>
      </c>
      <c r="H16" s="51">
        <v>3685.99</v>
      </c>
      <c r="I16" s="51">
        <v>3859.21</v>
      </c>
      <c r="J16" s="51">
        <v>4041.25</v>
      </c>
      <c r="K16" s="51">
        <v>4234.16</v>
      </c>
      <c r="L16" s="51">
        <v>4435.99</v>
      </c>
      <c r="M16" s="51">
        <v>4650.76</v>
      </c>
      <c r="N16" s="51">
        <v>5168.79</v>
      </c>
      <c r="O16" s="51">
        <v>5849.15</v>
      </c>
      <c r="P16" s="51">
        <v>6557.54</v>
      </c>
      <c r="Q16" s="51">
        <v>7168.92</v>
      </c>
      <c r="R16" s="51">
        <v>7438.64</v>
      </c>
      <c r="S16" s="51">
        <v>7725.57</v>
      </c>
      <c r="T16" s="51">
        <v>8030.28</v>
      </c>
      <c r="U16" s="51">
        <v>8349.36</v>
      </c>
      <c r="V16" s="51">
        <v>8704.5400000000009</v>
      </c>
      <c r="W16" s="51">
        <v>9067.39</v>
      </c>
      <c r="X16" s="51">
        <v>9434.42</v>
      </c>
      <c r="Y16" s="51">
        <v>9811.02</v>
      </c>
      <c r="Z16" s="51">
        <v>10199.4</v>
      </c>
      <c r="AA16" s="51">
        <v>10620.7</v>
      </c>
      <c r="AB16" s="51">
        <v>10915.34</v>
      </c>
      <c r="AC16" s="51">
        <v>11181.36</v>
      </c>
      <c r="AD16" s="51">
        <v>11461.92</v>
      </c>
      <c r="AE16" s="51">
        <v>11738.44</v>
      </c>
      <c r="AF16" s="51">
        <v>12016.05</v>
      </c>
      <c r="AG16" s="5"/>
    </row>
    <row r="17" spans="1:33" ht="15.75" thickBot="1" x14ac:dyDescent="0.3">
      <c r="A17" s="5"/>
      <c r="B17" s="55" t="s">
        <v>248</v>
      </c>
      <c r="C17" s="52">
        <v>3434.98</v>
      </c>
      <c r="D17" s="52">
        <v>3500.83</v>
      </c>
      <c r="E17" s="52">
        <v>3568.62</v>
      </c>
      <c r="F17" s="52">
        <v>3638.33</v>
      </c>
      <c r="G17" s="52">
        <v>3710.07</v>
      </c>
      <c r="H17" s="52">
        <v>3903.36</v>
      </c>
      <c r="I17" s="52">
        <v>4051.55</v>
      </c>
      <c r="J17" s="52">
        <v>4206.33</v>
      </c>
      <c r="K17" s="52">
        <v>4369.82</v>
      </c>
      <c r="L17" s="52">
        <v>4539.5200000000004</v>
      </c>
      <c r="M17" s="52">
        <v>4717.26</v>
      </c>
      <c r="N17" s="52">
        <v>4939.03</v>
      </c>
      <c r="O17" s="52">
        <v>5171.6099999999997</v>
      </c>
      <c r="P17" s="52">
        <v>5467.13</v>
      </c>
      <c r="Q17" s="52">
        <v>5932.14</v>
      </c>
      <c r="R17" s="52">
        <v>6088.64</v>
      </c>
      <c r="S17" s="52">
        <v>6244.01</v>
      </c>
      <c r="T17" s="52">
        <v>6398.2</v>
      </c>
      <c r="U17" s="52">
        <v>6553.12</v>
      </c>
      <c r="V17" s="52">
        <v>6708.75</v>
      </c>
      <c r="W17" s="52">
        <v>6863.01</v>
      </c>
      <c r="X17" s="52">
        <v>7012.81</v>
      </c>
      <c r="Y17" s="52">
        <v>7161.5</v>
      </c>
      <c r="Z17" s="52">
        <v>7310.16</v>
      </c>
      <c r="AA17" s="52">
        <v>7473.33</v>
      </c>
      <c r="AB17" s="52">
        <v>7629.69</v>
      </c>
      <c r="AC17" s="52">
        <v>7759.14</v>
      </c>
      <c r="AD17" s="52">
        <v>7896.05</v>
      </c>
      <c r="AE17" s="52">
        <v>8039.28</v>
      </c>
      <c r="AF17" s="52">
        <v>8192.93</v>
      </c>
      <c r="AG17" s="5"/>
    </row>
    <row r="18" spans="1:33" ht="15.75" thickBot="1" x14ac:dyDescent="0.3">
      <c r="A18" s="5"/>
      <c r="B18" s="55" t="s">
        <v>247</v>
      </c>
      <c r="C18" s="51">
        <v>3065.32</v>
      </c>
      <c r="D18" s="51">
        <v>3129.74</v>
      </c>
      <c r="E18" s="51">
        <v>3196.04</v>
      </c>
      <c r="F18" s="51">
        <v>3264.28</v>
      </c>
      <c r="G18" s="51">
        <v>3334.58</v>
      </c>
      <c r="H18" s="51">
        <v>3524.5</v>
      </c>
      <c r="I18" s="51">
        <v>3680.53</v>
      </c>
      <c r="J18" s="51">
        <v>3844.17</v>
      </c>
      <c r="K18" s="51">
        <v>4017.61</v>
      </c>
      <c r="L18" s="51">
        <v>4198.62</v>
      </c>
      <c r="M18" s="51">
        <v>4389.04</v>
      </c>
      <c r="N18" s="51">
        <v>4623.18</v>
      </c>
      <c r="O18" s="51">
        <v>4870.17</v>
      </c>
      <c r="P18" s="51">
        <v>5143.75</v>
      </c>
      <c r="Q18" s="51">
        <v>5503.25</v>
      </c>
      <c r="R18" s="51">
        <v>5642.13</v>
      </c>
      <c r="S18" s="51">
        <v>5783.42</v>
      </c>
      <c r="T18" s="51">
        <v>5928.38</v>
      </c>
      <c r="U18" s="51">
        <v>6079.76</v>
      </c>
      <c r="V18" s="51">
        <v>6231.53</v>
      </c>
      <c r="W18" s="51">
        <v>6386.91</v>
      </c>
      <c r="X18" s="51">
        <v>6543.54</v>
      </c>
      <c r="Y18" s="51">
        <v>6702.5</v>
      </c>
      <c r="Z18" s="51">
        <v>6864.08</v>
      </c>
      <c r="AA18" s="51">
        <v>7038.29</v>
      </c>
      <c r="AB18" s="51">
        <v>7211.39</v>
      </c>
      <c r="AC18" s="51">
        <v>7368.96</v>
      </c>
      <c r="AD18" s="51">
        <v>7534.41</v>
      </c>
      <c r="AE18" s="51">
        <v>7705.52</v>
      </c>
      <c r="AF18" s="51">
        <v>7885.36</v>
      </c>
      <c r="AG18" s="5"/>
    </row>
    <row r="19" spans="1:33" ht="15.75" thickBot="1" x14ac:dyDescent="0.3">
      <c r="A19" s="5"/>
      <c r="B19" s="55" t="s">
        <v>250</v>
      </c>
      <c r="C19" s="52">
        <v>1249.67</v>
      </c>
      <c r="D19" s="52">
        <v>1262.1099999999999</v>
      </c>
      <c r="E19" s="52">
        <v>1274.9000000000001</v>
      </c>
      <c r="F19" s="52">
        <v>1288.04</v>
      </c>
      <c r="G19" s="52">
        <v>1301.5899999999999</v>
      </c>
      <c r="H19" s="52">
        <v>1357.6</v>
      </c>
      <c r="I19" s="52">
        <v>1405.64</v>
      </c>
      <c r="J19" s="52">
        <v>1455.67</v>
      </c>
      <c r="K19" s="52">
        <v>1508.45</v>
      </c>
      <c r="L19" s="52">
        <v>1563.07</v>
      </c>
      <c r="M19" s="52">
        <v>1620.17</v>
      </c>
      <c r="N19" s="52">
        <v>1692.07</v>
      </c>
      <c r="O19" s="52">
        <v>1767.25</v>
      </c>
      <c r="P19" s="52">
        <v>1846.38</v>
      </c>
      <c r="Q19" s="52">
        <v>1944.1</v>
      </c>
      <c r="R19" s="52">
        <v>1976.47</v>
      </c>
      <c r="S19" s="52">
        <v>2009.06</v>
      </c>
      <c r="T19" s="52">
        <v>2041.79</v>
      </c>
      <c r="U19" s="52">
        <v>2074.77</v>
      </c>
      <c r="V19" s="52">
        <v>2107.98</v>
      </c>
      <c r="W19" s="52">
        <v>2140.9699999999998</v>
      </c>
      <c r="X19" s="52">
        <v>2173.48</v>
      </c>
      <c r="Y19" s="52">
        <v>2206.0100000000002</v>
      </c>
      <c r="Z19" s="52">
        <v>2238.73</v>
      </c>
      <c r="AA19" s="52">
        <v>2273.83</v>
      </c>
      <c r="AB19" s="52">
        <v>2308.21</v>
      </c>
      <c r="AC19" s="52">
        <v>2338.69</v>
      </c>
      <c r="AD19" s="52">
        <v>2370.39</v>
      </c>
      <c r="AE19" s="52">
        <v>2402.6</v>
      </c>
      <c r="AF19" s="52">
        <v>2435.9699999999998</v>
      </c>
      <c r="AG19" s="5"/>
    </row>
    <row r="20" spans="1:33" ht="15.75" thickBot="1" x14ac:dyDescent="0.3">
      <c r="A20" s="5"/>
      <c r="B20" s="55" t="s">
        <v>251</v>
      </c>
      <c r="C20" s="51">
        <v>219.02</v>
      </c>
      <c r="D20" s="51">
        <v>220.1</v>
      </c>
      <c r="E20" s="51">
        <v>221.2</v>
      </c>
      <c r="F20" s="51">
        <v>222.36</v>
      </c>
      <c r="G20" s="51">
        <v>223.55</v>
      </c>
      <c r="H20" s="51">
        <v>232.45</v>
      </c>
      <c r="I20" s="51">
        <v>239.85</v>
      </c>
      <c r="J20" s="51">
        <v>247.55</v>
      </c>
      <c r="K20" s="51">
        <v>260.3</v>
      </c>
      <c r="L20" s="51">
        <v>271.75</v>
      </c>
      <c r="M20" s="51">
        <v>283.57</v>
      </c>
      <c r="N20" s="51">
        <v>300.37</v>
      </c>
      <c r="O20" s="51">
        <v>317.57</v>
      </c>
      <c r="P20" s="51">
        <v>335.41</v>
      </c>
      <c r="Q20" s="51">
        <v>361.82</v>
      </c>
      <c r="R20" s="51">
        <v>368.54</v>
      </c>
      <c r="S20" s="51">
        <v>375.34</v>
      </c>
      <c r="T20" s="51">
        <v>382.34</v>
      </c>
      <c r="U20" s="51">
        <v>389.65</v>
      </c>
      <c r="V20" s="51">
        <v>397.15</v>
      </c>
      <c r="W20" s="51">
        <v>404.34</v>
      </c>
      <c r="X20" s="51">
        <v>411.09</v>
      </c>
      <c r="Y20" s="51">
        <v>417.58</v>
      </c>
      <c r="Z20" s="51">
        <v>423.83</v>
      </c>
      <c r="AA20" s="51">
        <v>430.72</v>
      </c>
      <c r="AB20" s="51">
        <v>437.03</v>
      </c>
      <c r="AC20" s="51">
        <v>441.54</v>
      </c>
      <c r="AD20" s="51">
        <v>446.28</v>
      </c>
      <c r="AE20" s="51">
        <v>450.92</v>
      </c>
      <c r="AF20" s="51">
        <v>455.69</v>
      </c>
      <c r="AG20" s="5"/>
    </row>
    <row r="21" spans="1:33" ht="15.75" thickBot="1" x14ac:dyDescent="0.3">
      <c r="A21" s="5"/>
      <c r="B21" s="55" t="s">
        <v>249</v>
      </c>
      <c r="C21" s="52">
        <v>2722.86</v>
      </c>
      <c r="D21" s="52">
        <v>2777.11</v>
      </c>
      <c r="E21" s="52">
        <v>2832.9</v>
      </c>
      <c r="F21" s="52">
        <v>2890.33</v>
      </c>
      <c r="G21" s="52">
        <v>2949.4</v>
      </c>
      <c r="H21" s="52">
        <v>3107.83</v>
      </c>
      <c r="I21" s="52">
        <v>3235.95</v>
      </c>
      <c r="J21" s="52">
        <v>3371.17</v>
      </c>
      <c r="K21" s="52">
        <v>3563.75</v>
      </c>
      <c r="L21" s="52">
        <v>3735.05</v>
      </c>
      <c r="M21" s="52">
        <v>3926.39</v>
      </c>
      <c r="N21" s="52">
        <v>4182.4799999999996</v>
      </c>
      <c r="O21" s="52">
        <v>4458.09</v>
      </c>
      <c r="P21" s="52">
        <v>4772.7</v>
      </c>
      <c r="Q21" s="52">
        <v>5209.71</v>
      </c>
      <c r="R21" s="52">
        <v>5365.87</v>
      </c>
      <c r="S21" s="52">
        <v>5525.62</v>
      </c>
      <c r="T21" s="52">
        <v>5688.44</v>
      </c>
      <c r="U21" s="52">
        <v>5856.38</v>
      </c>
      <c r="V21" s="52">
        <v>6027.73</v>
      </c>
      <c r="W21" s="52">
        <v>6198.25</v>
      </c>
      <c r="X21" s="52">
        <v>6365.45</v>
      </c>
      <c r="Y21" s="52">
        <v>6532.34</v>
      </c>
      <c r="Z21" s="52">
        <v>6699.77</v>
      </c>
      <c r="AA21" s="52">
        <v>6882.9</v>
      </c>
      <c r="AB21" s="52">
        <v>7059.7</v>
      </c>
      <c r="AC21" s="52">
        <v>7208.89</v>
      </c>
      <c r="AD21" s="52">
        <v>7366.51</v>
      </c>
      <c r="AE21" s="52">
        <v>7528.67</v>
      </c>
      <c r="AF21" s="52">
        <v>7699.8</v>
      </c>
      <c r="AG21" s="5"/>
    </row>
    <row r="22" spans="1:33" ht="15.75" thickBot="1" x14ac:dyDescent="0.3">
      <c r="A22" s="5"/>
      <c r="B22" s="55" t="s">
        <v>272</v>
      </c>
      <c r="C22" s="51">
        <v>2354.6999999999998</v>
      </c>
      <c r="D22" s="51">
        <v>2396.56</v>
      </c>
      <c r="E22" s="51">
        <v>2439.58</v>
      </c>
      <c r="F22" s="51">
        <v>2483.7600000000002</v>
      </c>
      <c r="G22" s="51">
        <v>2529.19</v>
      </c>
      <c r="H22" s="51">
        <v>2623.11</v>
      </c>
      <c r="I22" s="51">
        <v>2682.44</v>
      </c>
      <c r="J22" s="51">
        <v>2744.1</v>
      </c>
      <c r="K22" s="51">
        <v>2807.18</v>
      </c>
      <c r="L22" s="51">
        <v>2872.39</v>
      </c>
      <c r="M22" s="51">
        <v>2939.13</v>
      </c>
      <c r="N22" s="51">
        <v>3029.76</v>
      </c>
      <c r="O22" s="51">
        <v>3123.17</v>
      </c>
      <c r="P22" s="51">
        <v>3219.49</v>
      </c>
      <c r="Q22" s="51">
        <v>3318.82</v>
      </c>
      <c r="R22" s="51">
        <v>3359.53</v>
      </c>
      <c r="S22" s="51">
        <v>3401.04</v>
      </c>
      <c r="T22" s="51">
        <v>3443.27</v>
      </c>
      <c r="U22" s="51">
        <v>3486.2</v>
      </c>
      <c r="V22" s="51">
        <v>3530.03</v>
      </c>
      <c r="W22" s="51">
        <v>3638.24</v>
      </c>
      <c r="X22" s="51">
        <v>3826.15</v>
      </c>
      <c r="Y22" s="51">
        <v>4026.69</v>
      </c>
      <c r="Z22" s="51">
        <v>4242.68</v>
      </c>
      <c r="AA22" s="51">
        <v>4476.74</v>
      </c>
      <c r="AB22" s="51">
        <v>4730.82</v>
      </c>
      <c r="AC22" s="51">
        <v>5003.83</v>
      </c>
      <c r="AD22" s="51">
        <v>5295.6</v>
      </c>
      <c r="AE22" s="51">
        <v>5606.06</v>
      </c>
      <c r="AF22" s="51">
        <v>5934.85</v>
      </c>
      <c r="AG22" s="5"/>
    </row>
    <row r="23" spans="1:33" ht="15.75" thickBot="1" x14ac:dyDescent="0.3">
      <c r="A23" s="5"/>
      <c r="B23" s="55" t="s">
        <v>273</v>
      </c>
      <c r="C23" s="52">
        <v>2601.2600000000002</v>
      </c>
      <c r="D23" s="52">
        <v>2658.5</v>
      </c>
      <c r="E23" s="52">
        <v>2716.94</v>
      </c>
      <c r="F23" s="52">
        <v>2770.29</v>
      </c>
      <c r="G23" s="52">
        <v>2828.87</v>
      </c>
      <c r="H23" s="52">
        <v>2954.48</v>
      </c>
      <c r="I23" s="52">
        <v>3040.44</v>
      </c>
      <c r="J23" s="52">
        <v>3127.77</v>
      </c>
      <c r="K23" s="52">
        <v>3213.81</v>
      </c>
      <c r="L23" s="52">
        <v>3302.56</v>
      </c>
      <c r="M23" s="52">
        <v>3393.85</v>
      </c>
      <c r="N23" s="52">
        <v>3513.91</v>
      </c>
      <c r="O23" s="52">
        <v>3638.21</v>
      </c>
      <c r="P23" s="52">
        <v>3766.9</v>
      </c>
      <c r="Q23" s="52">
        <v>3900.17</v>
      </c>
      <c r="R23" s="52">
        <v>3959.75</v>
      </c>
      <c r="S23" s="52">
        <v>4020.4</v>
      </c>
      <c r="T23" s="52">
        <v>4082.16</v>
      </c>
      <c r="U23" s="52">
        <v>4145.0600000000004</v>
      </c>
      <c r="V23" s="52">
        <v>4209.17</v>
      </c>
      <c r="W23" s="52">
        <v>4281.8999999999996</v>
      </c>
      <c r="X23" s="52">
        <v>4371.2</v>
      </c>
      <c r="Y23" s="52">
        <v>4466.42</v>
      </c>
      <c r="Z23" s="52">
        <v>4567.29</v>
      </c>
      <c r="AA23" s="52">
        <v>4711.0600000000004</v>
      </c>
      <c r="AB23" s="52">
        <v>4897.6099999999997</v>
      </c>
      <c r="AC23" s="52">
        <v>5101.7700000000004</v>
      </c>
      <c r="AD23" s="52">
        <v>5328.45</v>
      </c>
      <c r="AE23" s="52">
        <v>5569.46</v>
      </c>
      <c r="AF23" s="52">
        <v>5823.66</v>
      </c>
      <c r="AG23" s="5"/>
    </row>
    <row r="24" spans="1:33" ht="15.75" thickBot="1" x14ac:dyDescent="0.3">
      <c r="A24" s="5"/>
      <c r="B24" s="55" t="s">
        <v>274</v>
      </c>
      <c r="C24" s="51">
        <v>1006.75</v>
      </c>
      <c r="D24" s="51">
        <v>1017.14</v>
      </c>
      <c r="E24" s="51">
        <v>1028.6099999999999</v>
      </c>
      <c r="F24" s="51">
        <v>1038.8800000000001</v>
      </c>
      <c r="G24" s="51">
        <v>1048.32</v>
      </c>
      <c r="H24" s="51">
        <v>1079.52</v>
      </c>
      <c r="I24" s="51">
        <v>1104.3</v>
      </c>
      <c r="J24" s="51">
        <v>1127.6400000000001</v>
      </c>
      <c r="K24" s="51">
        <v>1150.94</v>
      </c>
      <c r="L24" s="51">
        <v>1174.6400000000001</v>
      </c>
      <c r="M24" s="51">
        <v>1199.03</v>
      </c>
      <c r="N24" s="51">
        <v>1233.19</v>
      </c>
      <c r="O24" s="51">
        <v>1268.3</v>
      </c>
      <c r="P24" s="51">
        <v>1304.42</v>
      </c>
      <c r="Q24" s="51">
        <v>1341.57</v>
      </c>
      <c r="R24" s="51">
        <v>1354.23</v>
      </c>
      <c r="S24" s="51">
        <v>1367.07</v>
      </c>
      <c r="T24" s="51">
        <v>1380.12</v>
      </c>
      <c r="U24" s="51">
        <v>1393.36</v>
      </c>
      <c r="V24" s="51">
        <v>1406.83</v>
      </c>
      <c r="W24" s="51">
        <v>1421</v>
      </c>
      <c r="X24" s="51">
        <v>1459.64</v>
      </c>
      <c r="Y24" s="51">
        <v>1504.02</v>
      </c>
      <c r="Z24" s="51">
        <v>1548.95</v>
      </c>
      <c r="AA24" s="51">
        <v>1595.26</v>
      </c>
      <c r="AB24" s="51">
        <v>1644.35</v>
      </c>
      <c r="AC24" s="51">
        <v>1695.92</v>
      </c>
      <c r="AD24" s="51">
        <v>1749.52</v>
      </c>
      <c r="AE24" s="51">
        <v>1803.88</v>
      </c>
      <c r="AF24" s="51">
        <v>1858.91</v>
      </c>
      <c r="AG24" s="5"/>
    </row>
    <row r="25" spans="1:33" ht="15.75" thickBot="1" x14ac:dyDescent="0.3">
      <c r="A25" s="5"/>
      <c r="B25" s="55" t="s">
        <v>275</v>
      </c>
      <c r="C25" s="52">
        <v>156.08000000000001</v>
      </c>
      <c r="D25" s="52">
        <v>156.68</v>
      </c>
      <c r="E25" s="52">
        <v>157.28</v>
      </c>
      <c r="F25" s="52">
        <v>157.88999999999999</v>
      </c>
      <c r="G25" s="52">
        <v>158.53</v>
      </c>
      <c r="H25" s="52">
        <v>162.34</v>
      </c>
      <c r="I25" s="52">
        <v>164.95</v>
      </c>
      <c r="J25" s="52">
        <v>167.65</v>
      </c>
      <c r="K25" s="52">
        <v>170.43</v>
      </c>
      <c r="L25" s="52">
        <v>173.27</v>
      </c>
      <c r="M25" s="52">
        <v>176.17</v>
      </c>
      <c r="N25" s="52">
        <v>180.46</v>
      </c>
      <c r="O25" s="52">
        <v>184.86</v>
      </c>
      <c r="P25" s="52">
        <v>189.37</v>
      </c>
      <c r="Q25" s="52">
        <v>194</v>
      </c>
      <c r="R25" s="52">
        <v>194.87</v>
      </c>
      <c r="S25" s="52">
        <v>200.24</v>
      </c>
      <c r="T25" s="52">
        <v>205.46</v>
      </c>
      <c r="U25" s="52">
        <v>211.54</v>
      </c>
      <c r="V25" s="52">
        <v>218.95</v>
      </c>
      <c r="W25" s="52">
        <v>227.71</v>
      </c>
      <c r="X25" s="52">
        <v>240.64</v>
      </c>
      <c r="Y25" s="52">
        <v>254.04</v>
      </c>
      <c r="Z25" s="52">
        <v>268.11</v>
      </c>
      <c r="AA25" s="52">
        <v>282.98</v>
      </c>
      <c r="AB25" s="52">
        <v>298.32</v>
      </c>
      <c r="AC25" s="52">
        <v>313.95999999999998</v>
      </c>
      <c r="AD25" s="52">
        <v>329.93</v>
      </c>
      <c r="AE25" s="52">
        <v>345.7</v>
      </c>
      <c r="AF25" s="52">
        <v>361.34</v>
      </c>
      <c r="AG25" s="5"/>
    </row>
    <row r="26" spans="1:33" ht="15.75" thickBot="1" x14ac:dyDescent="0.3">
      <c r="A26" s="5"/>
      <c r="B26" s="55" t="s">
        <v>276</v>
      </c>
      <c r="C26" s="51">
        <v>1889.08</v>
      </c>
      <c r="D26" s="51">
        <v>1923.55</v>
      </c>
      <c r="E26" s="51">
        <v>1958.99</v>
      </c>
      <c r="F26" s="51">
        <v>1995.09</v>
      </c>
      <c r="G26" s="51">
        <v>2032.27</v>
      </c>
      <c r="H26" s="51">
        <v>2109.7800000000002</v>
      </c>
      <c r="I26" s="51">
        <v>2163.0300000000002</v>
      </c>
      <c r="J26" s="51">
        <v>2218.63</v>
      </c>
      <c r="K26" s="51">
        <v>2275.5700000000002</v>
      </c>
      <c r="L26" s="51">
        <v>2334.4299999999998</v>
      </c>
      <c r="M26" s="51">
        <v>2394.5</v>
      </c>
      <c r="N26" s="51">
        <v>2474.73</v>
      </c>
      <c r="O26" s="51">
        <v>2557.63</v>
      </c>
      <c r="P26" s="51">
        <v>2643.32</v>
      </c>
      <c r="Q26" s="51">
        <v>2731.88</v>
      </c>
      <c r="R26" s="51">
        <v>2775.1</v>
      </c>
      <c r="S26" s="51">
        <v>2850.97</v>
      </c>
      <c r="T26" s="51">
        <v>2933.07</v>
      </c>
      <c r="U26" s="51">
        <v>3021.8</v>
      </c>
      <c r="V26" s="51">
        <v>3117.81</v>
      </c>
      <c r="W26" s="51">
        <v>3245.68</v>
      </c>
      <c r="X26" s="51">
        <v>3435.38</v>
      </c>
      <c r="Y26" s="51">
        <v>3641.83</v>
      </c>
      <c r="Z26" s="51">
        <v>3867.35</v>
      </c>
      <c r="AA26" s="51">
        <v>4112.38</v>
      </c>
      <c r="AB26" s="51">
        <v>4376.43</v>
      </c>
      <c r="AC26" s="51">
        <v>4657.74</v>
      </c>
      <c r="AD26" s="51">
        <v>4956.78</v>
      </c>
      <c r="AE26" s="51">
        <v>5270.68</v>
      </c>
      <c r="AF26" s="51">
        <v>5600.09</v>
      </c>
      <c r="AG26" s="5"/>
    </row>
    <row r="27" spans="1:33" x14ac:dyDescent="0.25">
      <c r="A27" s="5"/>
      <c r="B27" s="5"/>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5"/>
    </row>
    <row r="28" spans="1:33" x14ac:dyDescent="0.25">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row>
    <row r="29" spans="1:33" x14ac:dyDescent="0.25">
      <c r="A29" s="5"/>
      <c r="B29" s="5"/>
      <c r="C29" s="332"/>
      <c r="D29" s="332"/>
      <c r="E29" s="332"/>
      <c r="F29" s="332"/>
      <c r="G29" s="332"/>
      <c r="H29" s="332"/>
      <c r="I29" s="332"/>
      <c r="J29" s="332"/>
      <c r="K29" s="332"/>
      <c r="L29" s="332"/>
      <c r="M29" s="332"/>
      <c r="N29" s="332"/>
      <c r="O29" s="332"/>
      <c r="P29" s="332"/>
      <c r="Q29" s="332"/>
      <c r="R29" s="332"/>
      <c r="S29" s="332"/>
      <c r="T29" s="332"/>
      <c r="U29" s="332"/>
      <c r="V29" s="332"/>
      <c r="W29" s="332"/>
      <c r="X29" s="332"/>
      <c r="Y29" s="332"/>
      <c r="Z29" s="332"/>
      <c r="AA29" s="332"/>
      <c r="AB29" s="332"/>
      <c r="AC29" s="332"/>
      <c r="AD29" s="332"/>
      <c r="AE29" s="332"/>
      <c r="AF29" s="332"/>
      <c r="AG29" s="5"/>
    </row>
    <row r="30" spans="1:33" x14ac:dyDescent="0.25">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sheetData>
  <mergeCells count="1">
    <mergeCell ref="C9:AF9"/>
  </mergeCells>
  <hyperlinks>
    <hyperlink ref="A1" location="'Table of Contents'!C6" display="TOC"/>
  </hyperlinks>
  <pageMargins left="0.7" right="0.7" top="0.75" bottom="0.75" header="0.3" footer="0.3"/>
  <pageSetup paperSize="9" orientation="portrait" r:id="rId1"/>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57"/>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Contents'!$D$11</f>
        <v>Small non-scheduled PV forecast (MW)</v>
      </c>
      <c r="C2" s="6"/>
      <c r="D2" s="31"/>
      <c r="E2" s="5"/>
      <c r="F2" s="5"/>
      <c r="G2" s="5"/>
      <c r="H2" s="5"/>
      <c r="I2" s="5"/>
      <c r="J2" s="5"/>
      <c r="K2" s="5"/>
      <c r="L2" s="5"/>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HYPERLINK('Table of Contents'!F59, "Primary source: " &amp; 'Table of Contents'!F11)</f>
        <v>Primary source: AEMO Electricity Statement of Opportunities 2018</v>
      </c>
      <c r="C3" s="10" t="str">
        <f>HYPERLINK("http://forecasting.aemo.com.au/", "AEMO's forecasting data portal")</f>
        <v>AEMO's forecasting data portal</v>
      </c>
      <c r="D3" s="10"/>
      <c r="E3" s="5"/>
      <c r="F3" s="5"/>
      <c r="G3" s="5"/>
      <c r="H3" s="5"/>
      <c r="I3" s="5"/>
      <c r="J3" s="5"/>
      <c r="K3" s="5"/>
      <c r="L3" s="5"/>
      <c r="M3" s="5"/>
      <c r="N3" s="5"/>
      <c r="O3" s="5"/>
      <c r="P3" s="5"/>
      <c r="Q3" s="5"/>
      <c r="R3" s="5"/>
      <c r="S3" s="5"/>
      <c r="T3" s="5"/>
      <c r="U3" s="5"/>
      <c r="V3" s="5"/>
      <c r="W3" s="5"/>
      <c r="X3" s="5"/>
      <c r="Y3" s="5"/>
      <c r="Z3" s="5"/>
      <c r="AA3" s="5"/>
      <c r="AB3" s="5"/>
      <c r="AC3" s="5"/>
      <c r="AD3" s="5"/>
      <c r="AE3" s="5"/>
      <c r="AF3" s="5"/>
      <c r="AG3" s="5"/>
    </row>
    <row r="4" spans="1:33" x14ac:dyDescent="0.25">
      <c r="A4" s="5"/>
      <c r="B4" s="50"/>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row>
    <row r="5" spans="1:33" x14ac:dyDescent="0.25">
      <c r="A5" s="5"/>
      <c r="B5" s="5" t="s">
        <v>265</v>
      </c>
      <c r="C5" s="5" t="str">
        <f>"To be used in " &amp;Scenarios!F5</f>
        <v>To be used in Accelerated Transition 
to a Low Emissions Future scenario</v>
      </c>
      <c r="D5" s="5"/>
      <c r="E5" s="5"/>
      <c r="F5" s="5"/>
      <c r="G5" s="5"/>
      <c r="H5" s="5"/>
      <c r="I5" s="5"/>
      <c r="J5" s="5"/>
      <c r="K5" s="5"/>
      <c r="L5" s="316"/>
      <c r="M5" s="5"/>
      <c r="N5" s="5"/>
      <c r="O5" s="5"/>
      <c r="P5" s="5"/>
      <c r="Q5" s="5"/>
      <c r="R5" s="5"/>
      <c r="S5" s="5"/>
      <c r="T5" s="5"/>
      <c r="U5" s="5"/>
      <c r="V5" s="5"/>
      <c r="W5" s="5"/>
      <c r="X5" s="5"/>
      <c r="Y5" s="5"/>
      <c r="Z5" s="5"/>
      <c r="AA5" s="5"/>
      <c r="AB5" s="5"/>
      <c r="AC5" s="5"/>
      <c r="AD5" s="5"/>
      <c r="AE5" s="5"/>
      <c r="AF5" s="5"/>
      <c r="AG5" s="5"/>
    </row>
    <row r="6" spans="1:33" x14ac:dyDescent="0.25">
      <c r="A6" s="5"/>
      <c r="B6" s="5" t="s">
        <v>216</v>
      </c>
      <c r="C6" s="5" t="str">
        <f>"To be used in " &amp;Scenarios!D5 &amp; " and " &amp; Scenarios!E5</f>
        <v>To be used in Status Quo scenario and Sustained Renewables 
Uptake scenario</v>
      </c>
      <c r="D6" s="5"/>
      <c r="E6" s="5"/>
      <c r="F6" s="5"/>
      <c r="G6" s="5"/>
      <c r="H6" s="5"/>
      <c r="I6" s="5"/>
      <c r="J6" s="5"/>
      <c r="K6" s="5"/>
      <c r="L6" s="316"/>
      <c r="M6" s="5"/>
      <c r="N6" s="5"/>
      <c r="O6" s="5"/>
      <c r="P6" s="5"/>
      <c r="Q6" s="5"/>
      <c r="R6" s="5"/>
      <c r="S6" s="5"/>
      <c r="T6" s="5"/>
      <c r="U6" s="5"/>
      <c r="V6" s="5"/>
      <c r="W6" s="5"/>
      <c r="X6" s="5"/>
      <c r="Y6" s="5"/>
      <c r="Z6" s="5"/>
      <c r="AA6" s="5"/>
      <c r="AB6" s="5"/>
      <c r="AC6" s="5"/>
      <c r="AD6" s="5"/>
      <c r="AE6" s="5"/>
      <c r="AF6" s="5"/>
      <c r="AG6" s="5"/>
    </row>
    <row r="7" spans="1:33" x14ac:dyDescent="0.25">
      <c r="A7" s="5"/>
      <c r="B7" s="5" t="s">
        <v>266</v>
      </c>
      <c r="C7" s="5" t="str">
        <f>"To be used in " &amp;Scenarios!C5</f>
        <v>To be used in Global Slowdown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ht="15.75" thickBot="1" x14ac:dyDescent="0.3">
      <c r="A8" s="5"/>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ht="30.75" customHeight="1" thickBot="1" x14ac:dyDescent="0.3">
      <c r="A9" s="5"/>
      <c r="B9" s="213" t="s">
        <v>217</v>
      </c>
      <c r="C9" s="368" t="s">
        <v>218</v>
      </c>
      <c r="D9" s="368"/>
      <c r="E9" s="368"/>
      <c r="F9" s="368"/>
      <c r="G9" s="368"/>
      <c r="H9" s="368"/>
      <c r="I9" s="368"/>
      <c r="J9" s="368"/>
      <c r="K9" s="368"/>
      <c r="L9" s="368"/>
      <c r="M9" s="368"/>
      <c r="N9" s="368"/>
      <c r="O9" s="368"/>
      <c r="P9" s="368"/>
      <c r="Q9" s="368"/>
      <c r="R9" s="368"/>
      <c r="S9" s="368"/>
      <c r="T9" s="368"/>
      <c r="U9" s="368"/>
      <c r="V9" s="368"/>
      <c r="W9" s="368"/>
      <c r="X9" s="368"/>
      <c r="Y9" s="368"/>
      <c r="Z9" s="368"/>
      <c r="AA9" s="368"/>
      <c r="AB9" s="368"/>
      <c r="AC9" s="368"/>
      <c r="AD9" s="368"/>
      <c r="AE9" s="368"/>
      <c r="AF9" s="369"/>
      <c r="AG9" s="5"/>
    </row>
    <row r="10" spans="1:33" ht="15.75" thickBot="1" x14ac:dyDescent="0.3">
      <c r="A10" s="5"/>
      <c r="B10" s="47" t="s">
        <v>264</v>
      </c>
      <c r="C10" s="213" t="s">
        <v>220</v>
      </c>
      <c r="D10" s="213" t="s">
        <v>221</v>
      </c>
      <c r="E10" s="213" t="s">
        <v>222</v>
      </c>
      <c r="F10" s="213" t="s">
        <v>223</v>
      </c>
      <c r="G10" s="213" t="s">
        <v>224</v>
      </c>
      <c r="H10" s="213" t="s">
        <v>225</v>
      </c>
      <c r="I10" s="213" t="s">
        <v>226</v>
      </c>
      <c r="J10" s="213" t="s">
        <v>227</v>
      </c>
      <c r="K10" s="213" t="s">
        <v>228</v>
      </c>
      <c r="L10" s="213" t="s">
        <v>229</v>
      </c>
      <c r="M10" s="213" t="s">
        <v>230</v>
      </c>
      <c r="N10" s="213" t="s">
        <v>231</v>
      </c>
      <c r="O10" s="213" t="s">
        <v>232</v>
      </c>
      <c r="P10" s="213" t="s">
        <v>233</v>
      </c>
      <c r="Q10" s="213" t="s">
        <v>234</v>
      </c>
      <c r="R10" s="213" t="s">
        <v>235</v>
      </c>
      <c r="S10" s="213" t="s">
        <v>236</v>
      </c>
      <c r="T10" s="213" t="s">
        <v>237</v>
      </c>
      <c r="U10" s="213" t="s">
        <v>238</v>
      </c>
      <c r="V10" s="213" t="s">
        <v>239</v>
      </c>
      <c r="W10" s="213" t="s">
        <v>240</v>
      </c>
      <c r="X10" s="213" t="s">
        <v>241</v>
      </c>
      <c r="Y10" s="213" t="s">
        <v>242</v>
      </c>
      <c r="Z10" s="213" t="s">
        <v>243</v>
      </c>
      <c r="AA10" s="213" t="s">
        <v>244</v>
      </c>
      <c r="AB10" s="213" t="s">
        <v>258</v>
      </c>
      <c r="AC10" s="213" t="s">
        <v>259</v>
      </c>
      <c r="AD10" s="213" t="s">
        <v>260</v>
      </c>
      <c r="AE10" s="213" t="s">
        <v>261</v>
      </c>
      <c r="AF10" s="213" t="s">
        <v>262</v>
      </c>
      <c r="AG10" s="5"/>
    </row>
    <row r="11" spans="1:33" ht="15.75" thickBot="1" x14ac:dyDescent="0.3">
      <c r="A11" s="5"/>
      <c r="B11" s="55" t="s">
        <v>245</v>
      </c>
      <c r="C11" s="27" t="s">
        <v>1117</v>
      </c>
      <c r="D11" s="27" t="str">
        <f t="shared" ref="D11:I11" si="0">LEFT(C11,4)+1 &amp; "-" &amp; RIGHT(C11,2) + 1</f>
        <v>2012-13</v>
      </c>
      <c r="E11" s="27" t="str">
        <f t="shared" si="0"/>
        <v>2013-14</v>
      </c>
      <c r="F11" s="27" t="str">
        <f t="shared" si="0"/>
        <v>2014-15</v>
      </c>
      <c r="G11" s="27" t="str">
        <f t="shared" si="0"/>
        <v>2015-16</v>
      </c>
      <c r="H11" s="27" t="str">
        <f t="shared" si="0"/>
        <v>2016-17</v>
      </c>
      <c r="I11" s="27" t="str">
        <f t="shared" si="0"/>
        <v>2017-18</v>
      </c>
      <c r="J11" s="27" t="s">
        <v>246</v>
      </c>
      <c r="K11" s="27" t="str">
        <f t="shared" ref="K11:AF11" si="1">C11</f>
        <v>2011-12</v>
      </c>
      <c r="L11" s="27" t="str">
        <f t="shared" si="1"/>
        <v>2012-13</v>
      </c>
      <c r="M11" s="27" t="str">
        <f t="shared" si="1"/>
        <v>2013-14</v>
      </c>
      <c r="N11" s="27" t="str">
        <f t="shared" si="1"/>
        <v>2014-15</v>
      </c>
      <c r="O11" s="27" t="str">
        <f t="shared" si="1"/>
        <v>2015-16</v>
      </c>
      <c r="P11" s="27" t="str">
        <f t="shared" si="1"/>
        <v>2016-17</v>
      </c>
      <c r="Q11" s="27" t="str">
        <f t="shared" si="1"/>
        <v>2017-18</v>
      </c>
      <c r="R11" s="27" t="str">
        <f t="shared" si="1"/>
        <v>2010-11</v>
      </c>
      <c r="S11" s="27" t="str">
        <f t="shared" si="1"/>
        <v>2011-12</v>
      </c>
      <c r="T11" s="27" t="str">
        <f t="shared" si="1"/>
        <v>2012-13</v>
      </c>
      <c r="U11" s="27" t="str">
        <f t="shared" si="1"/>
        <v>2013-14</v>
      </c>
      <c r="V11" s="27" t="str">
        <f t="shared" si="1"/>
        <v>2014-15</v>
      </c>
      <c r="W11" s="27" t="str">
        <f t="shared" si="1"/>
        <v>2015-16</v>
      </c>
      <c r="X11" s="27" t="str">
        <f t="shared" si="1"/>
        <v>2016-17</v>
      </c>
      <c r="Y11" s="27" t="str">
        <f t="shared" si="1"/>
        <v>2017-18</v>
      </c>
      <c r="Z11" s="27" t="str">
        <f t="shared" si="1"/>
        <v>2010-11</v>
      </c>
      <c r="AA11" s="27" t="str">
        <f t="shared" si="1"/>
        <v>2011-12</v>
      </c>
      <c r="AB11" s="27" t="str">
        <f t="shared" si="1"/>
        <v>2012-13</v>
      </c>
      <c r="AC11" s="27" t="str">
        <f t="shared" si="1"/>
        <v>2013-14</v>
      </c>
      <c r="AD11" s="27" t="str">
        <f t="shared" si="1"/>
        <v>2014-15</v>
      </c>
      <c r="AE11" s="27" t="str">
        <f t="shared" si="1"/>
        <v>2015-16</v>
      </c>
      <c r="AF11" s="27" t="str">
        <f t="shared" si="1"/>
        <v>2016-17</v>
      </c>
      <c r="AG11" s="5"/>
    </row>
    <row r="12" spans="1:33" ht="18" thickBot="1" x14ac:dyDescent="0.3">
      <c r="A12" s="5"/>
      <c r="B12" s="55" t="s">
        <v>1435</v>
      </c>
      <c r="C12" s="51">
        <v>260.91000000000003</v>
      </c>
      <c r="D12" s="51">
        <v>323.62</v>
      </c>
      <c r="E12" s="51">
        <v>385.03</v>
      </c>
      <c r="F12" s="51">
        <v>445.8</v>
      </c>
      <c r="G12" s="51">
        <v>505.48</v>
      </c>
      <c r="H12" s="51">
        <v>563.07000000000005</v>
      </c>
      <c r="I12" s="51">
        <v>616.66999999999996</v>
      </c>
      <c r="J12" s="51">
        <v>667.66</v>
      </c>
      <c r="K12" s="51">
        <v>716.85</v>
      </c>
      <c r="L12" s="51">
        <v>767.2</v>
      </c>
      <c r="M12" s="51">
        <v>796.04</v>
      </c>
      <c r="N12" s="51">
        <v>828.91</v>
      </c>
      <c r="O12" s="51">
        <v>843.34</v>
      </c>
      <c r="P12" s="51">
        <v>861.12</v>
      </c>
      <c r="Q12" s="51">
        <v>879.91</v>
      </c>
      <c r="R12" s="51">
        <v>898.51</v>
      </c>
      <c r="S12" s="51">
        <v>942.66</v>
      </c>
      <c r="T12" s="51">
        <v>986.82</v>
      </c>
      <c r="U12" s="51">
        <v>1031.2</v>
      </c>
      <c r="V12" s="51">
        <v>1076.26</v>
      </c>
      <c r="W12" s="51">
        <v>1121.95</v>
      </c>
      <c r="X12" s="51">
        <v>1168.2</v>
      </c>
      <c r="Y12" s="51">
        <v>1214.96</v>
      </c>
      <c r="Z12" s="51">
        <v>1262.21</v>
      </c>
      <c r="AA12" s="51">
        <v>1310.06</v>
      </c>
      <c r="AB12" s="51">
        <v>1358.41</v>
      </c>
      <c r="AC12" s="51">
        <v>1406.93</v>
      </c>
      <c r="AD12" s="51">
        <v>1455.67</v>
      </c>
      <c r="AE12" s="51">
        <v>1504.41</v>
      </c>
      <c r="AF12" s="51">
        <v>1552.96</v>
      </c>
      <c r="AG12" s="5"/>
    </row>
    <row r="13" spans="1:33" ht="18" thickBot="1" x14ac:dyDescent="0.3">
      <c r="A13" s="5"/>
      <c r="B13" s="55" t="s">
        <v>1436</v>
      </c>
      <c r="C13" s="52">
        <v>270.01</v>
      </c>
      <c r="D13" s="52">
        <v>364.66</v>
      </c>
      <c r="E13" s="52">
        <v>455.52</v>
      </c>
      <c r="F13" s="52">
        <v>545.42999999999995</v>
      </c>
      <c r="G13" s="52">
        <v>632.75</v>
      </c>
      <c r="H13" s="52">
        <v>717.51</v>
      </c>
      <c r="I13" s="52">
        <v>802.38</v>
      </c>
      <c r="J13" s="52">
        <v>890.02</v>
      </c>
      <c r="K13" s="52">
        <v>982.61</v>
      </c>
      <c r="L13" s="52">
        <v>1081.77</v>
      </c>
      <c r="M13" s="52">
        <v>1185.45</v>
      </c>
      <c r="N13" s="52">
        <v>1294.68</v>
      </c>
      <c r="O13" s="52">
        <v>1408.86</v>
      </c>
      <c r="P13" s="52">
        <v>1525.06</v>
      </c>
      <c r="Q13" s="52">
        <v>1642.34</v>
      </c>
      <c r="R13" s="52">
        <v>1755.11</v>
      </c>
      <c r="S13" s="52">
        <v>1863.31</v>
      </c>
      <c r="T13" s="52">
        <v>1968.11</v>
      </c>
      <c r="U13" s="52">
        <v>2069.2600000000002</v>
      </c>
      <c r="V13" s="52">
        <v>2169.34</v>
      </c>
      <c r="W13" s="52">
        <v>2268.27</v>
      </c>
      <c r="X13" s="52">
        <v>2365.91</v>
      </c>
      <c r="Y13" s="52">
        <v>2462.21</v>
      </c>
      <c r="Z13" s="52">
        <v>2557.13</v>
      </c>
      <c r="AA13" s="52">
        <v>2650.96</v>
      </c>
      <c r="AB13" s="52">
        <v>2743.49</v>
      </c>
      <c r="AC13" s="52">
        <v>2834.16</v>
      </c>
      <c r="AD13" s="52">
        <v>2923.11</v>
      </c>
      <c r="AE13" s="52">
        <v>3010.52</v>
      </c>
      <c r="AF13" s="52">
        <v>3096.71</v>
      </c>
      <c r="AG13" s="5"/>
    </row>
    <row r="14" spans="1:33" ht="15.75" thickBot="1" x14ac:dyDescent="0.3">
      <c r="A14" s="5"/>
      <c r="B14" s="55" t="s">
        <v>269</v>
      </c>
      <c r="C14" s="51">
        <v>79.290000000000006</v>
      </c>
      <c r="D14" s="51">
        <v>105.11</v>
      </c>
      <c r="E14" s="51">
        <v>129.19</v>
      </c>
      <c r="F14" s="51">
        <v>152.4</v>
      </c>
      <c r="G14" s="51">
        <v>175.59</v>
      </c>
      <c r="H14" s="51">
        <v>197.95</v>
      </c>
      <c r="I14" s="51">
        <v>218.85</v>
      </c>
      <c r="J14" s="51">
        <v>239.49</v>
      </c>
      <c r="K14" s="51">
        <v>260.08999999999997</v>
      </c>
      <c r="L14" s="51">
        <v>281.37</v>
      </c>
      <c r="M14" s="51">
        <v>287.7</v>
      </c>
      <c r="N14" s="51">
        <v>302.79000000000002</v>
      </c>
      <c r="O14" s="51">
        <v>319.88</v>
      </c>
      <c r="P14" s="51">
        <v>338.5</v>
      </c>
      <c r="Q14" s="51">
        <v>357.81</v>
      </c>
      <c r="R14" s="51">
        <v>377.12</v>
      </c>
      <c r="S14" s="51">
        <v>396.53</v>
      </c>
      <c r="T14" s="51">
        <v>416.16</v>
      </c>
      <c r="U14" s="51">
        <v>436.01</v>
      </c>
      <c r="V14" s="51">
        <v>456.2</v>
      </c>
      <c r="W14" s="51">
        <v>476.7</v>
      </c>
      <c r="X14" s="51">
        <v>497.47</v>
      </c>
      <c r="Y14" s="51">
        <v>518.5</v>
      </c>
      <c r="Z14" s="51">
        <v>539.77</v>
      </c>
      <c r="AA14" s="51">
        <v>561.33000000000004</v>
      </c>
      <c r="AB14" s="51">
        <v>583.14</v>
      </c>
      <c r="AC14" s="51">
        <v>605.04</v>
      </c>
      <c r="AD14" s="51">
        <v>627.05999999999995</v>
      </c>
      <c r="AE14" s="51">
        <v>649.09</v>
      </c>
      <c r="AF14" s="51">
        <v>671.05</v>
      </c>
      <c r="AG14" s="5"/>
    </row>
    <row r="15" spans="1:33" ht="15.75" thickBot="1" x14ac:dyDescent="0.3">
      <c r="A15" s="5"/>
      <c r="B15" s="55" t="s">
        <v>270</v>
      </c>
      <c r="C15" s="52">
        <v>11.84</v>
      </c>
      <c r="D15" s="52">
        <v>13.41</v>
      </c>
      <c r="E15" s="52">
        <v>14.86</v>
      </c>
      <c r="F15" s="52">
        <v>26.45</v>
      </c>
      <c r="G15" s="52">
        <v>37.78</v>
      </c>
      <c r="H15" s="52">
        <v>46.98</v>
      </c>
      <c r="I15" s="52">
        <v>55.41</v>
      </c>
      <c r="J15" s="52">
        <v>54.86</v>
      </c>
      <c r="K15" s="52">
        <v>54.31</v>
      </c>
      <c r="L15" s="52">
        <v>53.76</v>
      </c>
      <c r="M15" s="52">
        <v>53.23</v>
      </c>
      <c r="N15" s="52">
        <v>52.69</v>
      </c>
      <c r="O15" s="52">
        <v>52.17</v>
      </c>
      <c r="P15" s="52">
        <v>51.65</v>
      </c>
      <c r="Q15" s="52">
        <v>51.13</v>
      </c>
      <c r="R15" s="52">
        <v>50.62</v>
      </c>
      <c r="S15" s="52">
        <v>51.71</v>
      </c>
      <c r="T15" s="52">
        <v>52.85</v>
      </c>
      <c r="U15" s="52">
        <v>54.04</v>
      </c>
      <c r="V15" s="52">
        <v>67.25</v>
      </c>
      <c r="W15" s="52">
        <v>81.06</v>
      </c>
      <c r="X15" s="52">
        <v>95.46</v>
      </c>
      <c r="Y15" s="52">
        <v>110.44</v>
      </c>
      <c r="Z15" s="52">
        <v>126.01</v>
      </c>
      <c r="AA15" s="52">
        <v>142.21</v>
      </c>
      <c r="AB15" s="52">
        <v>159</v>
      </c>
      <c r="AC15" s="52">
        <v>176.31</v>
      </c>
      <c r="AD15" s="52">
        <v>194.15</v>
      </c>
      <c r="AE15" s="52">
        <v>212.34</v>
      </c>
      <c r="AF15" s="52">
        <v>230.73</v>
      </c>
      <c r="AG15" s="5"/>
    </row>
    <row r="16" spans="1:33" ht="15.75" thickBot="1" x14ac:dyDescent="0.3">
      <c r="A16" s="5"/>
      <c r="B16" s="55" t="s">
        <v>271</v>
      </c>
      <c r="C16" s="51">
        <v>94.5</v>
      </c>
      <c r="D16" s="51">
        <v>97.76</v>
      </c>
      <c r="E16" s="51">
        <v>112.18</v>
      </c>
      <c r="F16" s="51">
        <v>126.63</v>
      </c>
      <c r="G16" s="51">
        <v>141.72999999999999</v>
      </c>
      <c r="H16" s="51">
        <v>156.22</v>
      </c>
      <c r="I16" s="51">
        <v>170.48</v>
      </c>
      <c r="J16" s="51">
        <v>185.22</v>
      </c>
      <c r="K16" s="51">
        <v>200.54</v>
      </c>
      <c r="L16" s="51">
        <v>216.67</v>
      </c>
      <c r="M16" s="51">
        <v>234.49</v>
      </c>
      <c r="N16" s="51">
        <v>253.9</v>
      </c>
      <c r="O16" s="51">
        <v>274.89</v>
      </c>
      <c r="P16" s="51">
        <v>297.01</v>
      </c>
      <c r="Q16" s="51">
        <v>319.85000000000002</v>
      </c>
      <c r="R16" s="51">
        <v>342.64</v>
      </c>
      <c r="S16" s="51">
        <v>365.39</v>
      </c>
      <c r="T16" s="51">
        <v>388.05</v>
      </c>
      <c r="U16" s="51">
        <v>410.55</v>
      </c>
      <c r="V16" s="51">
        <v>432.87</v>
      </c>
      <c r="W16" s="51">
        <v>455</v>
      </c>
      <c r="X16" s="51">
        <v>476.89</v>
      </c>
      <c r="Y16" s="51">
        <v>498.54</v>
      </c>
      <c r="Z16" s="51">
        <v>519.94000000000005</v>
      </c>
      <c r="AA16" s="51">
        <v>541.14</v>
      </c>
      <c r="AB16" s="51">
        <v>562.11</v>
      </c>
      <c r="AC16" s="51">
        <v>582.71</v>
      </c>
      <c r="AD16" s="51">
        <v>602.97</v>
      </c>
      <c r="AE16" s="51">
        <v>622.91999999999996</v>
      </c>
      <c r="AF16" s="51">
        <v>642.61</v>
      </c>
      <c r="AG16" s="5"/>
    </row>
    <row r="17" spans="1:33" ht="18" thickBot="1" x14ac:dyDescent="0.3">
      <c r="A17" s="5"/>
      <c r="B17" s="55" t="s">
        <v>1530</v>
      </c>
      <c r="C17" s="52">
        <v>260.42</v>
      </c>
      <c r="D17" s="52">
        <v>321.89999999999998</v>
      </c>
      <c r="E17" s="52">
        <v>381.15</v>
      </c>
      <c r="F17" s="52">
        <v>438.98</v>
      </c>
      <c r="G17" s="52">
        <v>495.44</v>
      </c>
      <c r="H17" s="52">
        <v>549.61</v>
      </c>
      <c r="I17" s="52">
        <v>601.20000000000005</v>
      </c>
      <c r="J17" s="52">
        <v>651.07000000000005</v>
      </c>
      <c r="K17" s="52">
        <v>699.62</v>
      </c>
      <c r="L17" s="52">
        <v>747.39</v>
      </c>
      <c r="M17" s="52">
        <v>767.33</v>
      </c>
      <c r="N17" s="52">
        <v>777.83</v>
      </c>
      <c r="O17" s="52">
        <v>788.82</v>
      </c>
      <c r="P17" s="52">
        <v>800.4</v>
      </c>
      <c r="Q17" s="52">
        <v>812.65</v>
      </c>
      <c r="R17" s="52">
        <v>825.01</v>
      </c>
      <c r="S17" s="52">
        <v>837.45</v>
      </c>
      <c r="T17" s="52">
        <v>849.98</v>
      </c>
      <c r="U17" s="52">
        <v>862.57</v>
      </c>
      <c r="V17" s="52">
        <v>875.21</v>
      </c>
      <c r="W17" s="52">
        <v>887.9</v>
      </c>
      <c r="X17" s="52">
        <v>900.58</v>
      </c>
      <c r="Y17" s="52">
        <v>913.26</v>
      </c>
      <c r="Z17" s="52">
        <v>925.91</v>
      </c>
      <c r="AA17" s="52">
        <v>938.58</v>
      </c>
      <c r="AB17" s="52">
        <v>951.23</v>
      </c>
      <c r="AC17" s="52">
        <v>963.76</v>
      </c>
      <c r="AD17" s="52">
        <v>976.16</v>
      </c>
      <c r="AE17" s="52">
        <v>988.47</v>
      </c>
      <c r="AF17" s="52">
        <v>1000.71</v>
      </c>
      <c r="AG17" s="5"/>
    </row>
    <row r="18" spans="1:33" ht="18" thickBot="1" x14ac:dyDescent="0.3">
      <c r="A18" s="5"/>
      <c r="B18" s="55" t="s">
        <v>1531</v>
      </c>
      <c r="C18" s="51">
        <v>266.27999999999997</v>
      </c>
      <c r="D18" s="51">
        <v>355.72</v>
      </c>
      <c r="E18" s="51">
        <v>439.98</v>
      </c>
      <c r="F18" s="51">
        <v>520.48</v>
      </c>
      <c r="G18" s="51">
        <v>597.97</v>
      </c>
      <c r="H18" s="51">
        <v>671.71</v>
      </c>
      <c r="I18" s="51">
        <v>747.57</v>
      </c>
      <c r="J18" s="51">
        <v>826.82</v>
      </c>
      <c r="K18" s="51">
        <v>909.74</v>
      </c>
      <c r="L18" s="51">
        <v>996.02</v>
      </c>
      <c r="M18" s="51">
        <v>1085.79</v>
      </c>
      <c r="N18" s="51">
        <v>1177.79</v>
      </c>
      <c r="O18" s="51">
        <v>1272.98</v>
      </c>
      <c r="P18" s="51">
        <v>1371.55</v>
      </c>
      <c r="Q18" s="51">
        <v>1474.67</v>
      </c>
      <c r="R18" s="51">
        <v>1579.08</v>
      </c>
      <c r="S18" s="51">
        <v>1684.88</v>
      </c>
      <c r="T18" s="51">
        <v>1792.02</v>
      </c>
      <c r="U18" s="51">
        <v>1900.51</v>
      </c>
      <c r="V18" s="51">
        <v>2010.06</v>
      </c>
      <c r="W18" s="51">
        <v>2120.5500000000002</v>
      </c>
      <c r="X18" s="51">
        <v>2231.83</v>
      </c>
      <c r="Y18" s="51">
        <v>2343.8000000000002</v>
      </c>
      <c r="Z18" s="51">
        <v>2456.4</v>
      </c>
      <c r="AA18" s="51">
        <v>2569.94</v>
      </c>
      <c r="AB18" s="51">
        <v>2684.15</v>
      </c>
      <c r="AC18" s="51">
        <v>2798.34</v>
      </c>
      <c r="AD18" s="51">
        <v>2912.61</v>
      </c>
      <c r="AE18" s="51">
        <v>3026.99</v>
      </c>
      <c r="AF18" s="51">
        <v>3141.62</v>
      </c>
      <c r="AG18" s="5"/>
    </row>
    <row r="19" spans="1:33" ht="15.75" thickBot="1" x14ac:dyDescent="0.3">
      <c r="A19" s="5"/>
      <c r="B19" s="55" t="s">
        <v>250</v>
      </c>
      <c r="C19" s="52">
        <v>80.28</v>
      </c>
      <c r="D19" s="52">
        <v>106.23</v>
      </c>
      <c r="E19" s="52">
        <v>129.82</v>
      </c>
      <c r="F19" s="52">
        <v>151.97999999999999</v>
      </c>
      <c r="G19" s="52">
        <v>173.67</v>
      </c>
      <c r="H19" s="52">
        <v>194.76</v>
      </c>
      <c r="I19" s="52">
        <v>215.56</v>
      </c>
      <c r="J19" s="52">
        <v>237.03</v>
      </c>
      <c r="K19" s="52">
        <v>258.83999999999997</v>
      </c>
      <c r="L19" s="52">
        <v>280.54000000000002</v>
      </c>
      <c r="M19" s="52">
        <v>287.58</v>
      </c>
      <c r="N19" s="52">
        <v>302.20999999999998</v>
      </c>
      <c r="O19" s="52">
        <v>317.27</v>
      </c>
      <c r="P19" s="52">
        <v>332.85</v>
      </c>
      <c r="Q19" s="52">
        <v>349.04</v>
      </c>
      <c r="R19" s="52">
        <v>365.3</v>
      </c>
      <c r="S19" s="52">
        <v>381.66</v>
      </c>
      <c r="T19" s="52">
        <v>398.12</v>
      </c>
      <c r="U19" s="52">
        <v>414.69</v>
      </c>
      <c r="V19" s="52">
        <v>431.4</v>
      </c>
      <c r="W19" s="52">
        <v>448.22</v>
      </c>
      <c r="X19" s="52">
        <v>465.12</v>
      </c>
      <c r="Y19" s="52">
        <v>482.1</v>
      </c>
      <c r="Z19" s="52">
        <v>499.13</v>
      </c>
      <c r="AA19" s="52">
        <v>516.27</v>
      </c>
      <c r="AB19" s="52">
        <v>533.47</v>
      </c>
      <c r="AC19" s="52">
        <v>550.63</v>
      </c>
      <c r="AD19" s="52">
        <v>567.75</v>
      </c>
      <c r="AE19" s="52">
        <v>584.82000000000005</v>
      </c>
      <c r="AF19" s="52">
        <v>601.86</v>
      </c>
      <c r="AG19" s="5"/>
    </row>
    <row r="20" spans="1:33" ht="15.75" thickBot="1" x14ac:dyDescent="0.3">
      <c r="A20" s="5"/>
      <c r="B20" s="55" t="s">
        <v>251</v>
      </c>
      <c r="C20" s="51">
        <v>12.13</v>
      </c>
      <c r="D20" s="51">
        <v>13.77</v>
      </c>
      <c r="E20" s="51">
        <v>25.94</v>
      </c>
      <c r="F20" s="51">
        <v>37.44</v>
      </c>
      <c r="G20" s="51">
        <v>48.73</v>
      </c>
      <c r="H20" s="51">
        <v>58.15</v>
      </c>
      <c r="I20" s="51">
        <v>67.489999999999995</v>
      </c>
      <c r="J20" s="51">
        <v>78.7</v>
      </c>
      <c r="K20" s="51">
        <v>90.25</v>
      </c>
      <c r="L20" s="51">
        <v>101.94</v>
      </c>
      <c r="M20" s="51">
        <v>100.92</v>
      </c>
      <c r="N20" s="51">
        <v>99.91</v>
      </c>
      <c r="O20" s="51">
        <v>98.91</v>
      </c>
      <c r="P20" s="51">
        <v>97.92</v>
      </c>
      <c r="Q20" s="51">
        <v>96.94</v>
      </c>
      <c r="R20" s="51">
        <v>95.97</v>
      </c>
      <c r="S20" s="51">
        <v>95.01</v>
      </c>
      <c r="T20" s="51">
        <v>94.06</v>
      </c>
      <c r="U20" s="51">
        <v>93.12</v>
      </c>
      <c r="V20" s="51">
        <v>92.19</v>
      </c>
      <c r="W20" s="51">
        <v>91.27</v>
      </c>
      <c r="X20" s="51">
        <v>91.92</v>
      </c>
      <c r="Y20" s="51">
        <v>92.61</v>
      </c>
      <c r="Z20" s="51">
        <v>93.33</v>
      </c>
      <c r="AA20" s="51">
        <v>105.18</v>
      </c>
      <c r="AB20" s="51">
        <v>117.25</v>
      </c>
      <c r="AC20" s="51">
        <v>129.46</v>
      </c>
      <c r="AD20" s="51">
        <v>141.83000000000001</v>
      </c>
      <c r="AE20" s="51">
        <v>154.31</v>
      </c>
      <c r="AF20" s="51">
        <v>166.86</v>
      </c>
      <c r="AG20" s="5"/>
    </row>
    <row r="21" spans="1:33" ht="15.75" thickBot="1" x14ac:dyDescent="0.3">
      <c r="A21" s="5"/>
      <c r="B21" s="55" t="s">
        <v>249</v>
      </c>
      <c r="C21" s="52">
        <v>94.91</v>
      </c>
      <c r="D21" s="52">
        <v>98.16</v>
      </c>
      <c r="E21" s="52">
        <v>111.95</v>
      </c>
      <c r="F21" s="52">
        <v>125.04</v>
      </c>
      <c r="G21" s="52">
        <v>137.94999999999999</v>
      </c>
      <c r="H21" s="52">
        <v>150.43</v>
      </c>
      <c r="I21" s="52">
        <v>163.49</v>
      </c>
      <c r="J21" s="52">
        <v>177.86</v>
      </c>
      <c r="K21" s="52">
        <v>193.34</v>
      </c>
      <c r="L21" s="52">
        <v>209.62</v>
      </c>
      <c r="M21" s="52">
        <v>226.84</v>
      </c>
      <c r="N21" s="52">
        <v>244.66</v>
      </c>
      <c r="O21" s="52">
        <v>263.10000000000002</v>
      </c>
      <c r="P21" s="52">
        <v>282.14</v>
      </c>
      <c r="Q21" s="52">
        <v>302.01</v>
      </c>
      <c r="R21" s="52">
        <v>322.07</v>
      </c>
      <c r="S21" s="52">
        <v>342.37</v>
      </c>
      <c r="T21" s="52">
        <v>362.9</v>
      </c>
      <c r="U21" s="52">
        <v>383.68</v>
      </c>
      <c r="V21" s="52">
        <v>404.72</v>
      </c>
      <c r="W21" s="52">
        <v>426.02</v>
      </c>
      <c r="X21" s="52">
        <v>447.53</v>
      </c>
      <c r="Y21" s="52">
        <v>469.23</v>
      </c>
      <c r="Z21" s="52">
        <v>491.13</v>
      </c>
      <c r="AA21" s="52">
        <v>513.27</v>
      </c>
      <c r="AB21" s="52">
        <v>535.6</v>
      </c>
      <c r="AC21" s="52">
        <v>557.99</v>
      </c>
      <c r="AD21" s="52">
        <v>580.47</v>
      </c>
      <c r="AE21" s="52">
        <v>603.01</v>
      </c>
      <c r="AF21" s="52">
        <v>625.64</v>
      </c>
      <c r="AG21" s="5"/>
    </row>
    <row r="22" spans="1:33" ht="18" thickBot="1" x14ac:dyDescent="0.3">
      <c r="A22" s="5"/>
      <c r="B22" s="55" t="s">
        <v>1532</v>
      </c>
      <c r="C22" s="51">
        <v>247.08</v>
      </c>
      <c r="D22" s="51">
        <v>298.7</v>
      </c>
      <c r="E22" s="51">
        <v>348.54</v>
      </c>
      <c r="F22" s="51">
        <v>397.3</v>
      </c>
      <c r="G22" s="51">
        <v>445.22</v>
      </c>
      <c r="H22" s="51">
        <v>491.72</v>
      </c>
      <c r="I22" s="51">
        <v>536.26</v>
      </c>
      <c r="J22" s="51">
        <v>579.13</v>
      </c>
      <c r="K22" s="51">
        <v>619.01</v>
      </c>
      <c r="L22" s="51">
        <v>658.36</v>
      </c>
      <c r="M22" s="51">
        <v>660.55</v>
      </c>
      <c r="N22" s="51">
        <v>663.14</v>
      </c>
      <c r="O22" s="51">
        <v>665.91</v>
      </c>
      <c r="P22" s="51">
        <v>659.25</v>
      </c>
      <c r="Q22" s="51">
        <v>652.66</v>
      </c>
      <c r="R22" s="51">
        <v>646.13</v>
      </c>
      <c r="S22" s="51">
        <v>647.70000000000005</v>
      </c>
      <c r="T22" s="51">
        <v>649.37</v>
      </c>
      <c r="U22" s="51">
        <v>661.61</v>
      </c>
      <c r="V22" s="51">
        <v>674.05</v>
      </c>
      <c r="W22" s="51">
        <v>686.72</v>
      </c>
      <c r="X22" s="51">
        <v>699.62</v>
      </c>
      <c r="Y22" s="51">
        <v>712.78</v>
      </c>
      <c r="Z22" s="51">
        <v>726.23</v>
      </c>
      <c r="AA22" s="51">
        <v>739.99</v>
      </c>
      <c r="AB22" s="51">
        <v>754.09</v>
      </c>
      <c r="AC22" s="51">
        <v>768.55</v>
      </c>
      <c r="AD22" s="51">
        <v>783.42</v>
      </c>
      <c r="AE22" s="51">
        <v>798.74</v>
      </c>
      <c r="AF22" s="51">
        <v>814.53</v>
      </c>
      <c r="AG22" s="5"/>
    </row>
    <row r="23" spans="1:33" ht="18" thickBot="1" x14ac:dyDescent="0.3">
      <c r="A23" s="5"/>
      <c r="B23" s="55" t="s">
        <v>1533</v>
      </c>
      <c r="C23" s="52">
        <v>242.58</v>
      </c>
      <c r="D23" s="52">
        <v>313.63</v>
      </c>
      <c r="E23" s="52">
        <v>379.43</v>
      </c>
      <c r="F23" s="52">
        <v>442.85</v>
      </c>
      <c r="G23" s="52">
        <v>503.4</v>
      </c>
      <c r="H23" s="52">
        <v>549.99</v>
      </c>
      <c r="I23" s="52">
        <v>609.47</v>
      </c>
      <c r="J23" s="52">
        <v>672.58</v>
      </c>
      <c r="K23" s="52">
        <v>738.51</v>
      </c>
      <c r="L23" s="52">
        <v>808.81</v>
      </c>
      <c r="M23" s="52">
        <v>885.91</v>
      </c>
      <c r="N23" s="52">
        <v>968.86</v>
      </c>
      <c r="O23" s="52">
        <v>1053.98</v>
      </c>
      <c r="P23" s="52">
        <v>1139.8900000000001</v>
      </c>
      <c r="Q23" s="52">
        <v>1226.19</v>
      </c>
      <c r="R23" s="52">
        <v>1310.69</v>
      </c>
      <c r="S23" s="52">
        <v>1393.32</v>
      </c>
      <c r="T23" s="52">
        <v>1476.33</v>
      </c>
      <c r="U23" s="52">
        <v>1560.34</v>
      </c>
      <c r="V23" s="52">
        <v>1646.62</v>
      </c>
      <c r="W23" s="52">
        <v>1735.3</v>
      </c>
      <c r="X23" s="52">
        <v>1826.55</v>
      </c>
      <c r="Y23" s="52">
        <v>1920.54</v>
      </c>
      <c r="Z23" s="52">
        <v>2017.45</v>
      </c>
      <c r="AA23" s="52">
        <v>2117.5</v>
      </c>
      <c r="AB23" s="52">
        <v>2220.92</v>
      </c>
      <c r="AC23" s="52">
        <v>2327.9499999999998</v>
      </c>
      <c r="AD23" s="52">
        <v>2438.88</v>
      </c>
      <c r="AE23" s="52">
        <v>2553.81</v>
      </c>
      <c r="AF23" s="52">
        <v>2672.85</v>
      </c>
      <c r="AG23" s="5"/>
    </row>
    <row r="24" spans="1:33" ht="15.75" thickBot="1" x14ac:dyDescent="0.3">
      <c r="A24" s="5"/>
      <c r="B24" s="55" t="s">
        <v>274</v>
      </c>
      <c r="C24" s="51">
        <v>73.37</v>
      </c>
      <c r="D24" s="51">
        <v>81.23</v>
      </c>
      <c r="E24" s="51">
        <v>99.27</v>
      </c>
      <c r="F24" s="51">
        <v>116.32</v>
      </c>
      <c r="G24" s="51">
        <v>133.12</v>
      </c>
      <c r="H24" s="51">
        <v>149.08000000000001</v>
      </c>
      <c r="I24" s="51">
        <v>157</v>
      </c>
      <c r="J24" s="51">
        <v>164.68</v>
      </c>
      <c r="K24" s="51">
        <v>163.03</v>
      </c>
      <c r="L24" s="51">
        <v>161.4</v>
      </c>
      <c r="M24" s="51">
        <v>159.79</v>
      </c>
      <c r="N24" s="51">
        <v>158.19</v>
      </c>
      <c r="O24" s="51">
        <v>156.61000000000001</v>
      </c>
      <c r="P24" s="51">
        <v>155.04</v>
      </c>
      <c r="Q24" s="51">
        <v>153.49</v>
      </c>
      <c r="R24" s="51">
        <v>151.96</v>
      </c>
      <c r="S24" s="51">
        <v>150.44</v>
      </c>
      <c r="T24" s="51">
        <v>148.93</v>
      </c>
      <c r="U24" s="51">
        <v>154.88999999999999</v>
      </c>
      <c r="V24" s="51">
        <v>161.1</v>
      </c>
      <c r="W24" s="51">
        <v>178.75</v>
      </c>
      <c r="X24" s="51">
        <v>197.05</v>
      </c>
      <c r="Y24" s="51">
        <v>216.04</v>
      </c>
      <c r="Z24" s="51">
        <v>235.77</v>
      </c>
      <c r="AA24" s="51">
        <v>256.27</v>
      </c>
      <c r="AB24" s="51">
        <v>277.61</v>
      </c>
      <c r="AC24" s="51">
        <v>299.83</v>
      </c>
      <c r="AD24" s="51">
        <v>323.02</v>
      </c>
      <c r="AE24" s="51">
        <v>347.11</v>
      </c>
      <c r="AF24" s="51">
        <v>372.06</v>
      </c>
      <c r="AG24" s="5"/>
    </row>
    <row r="25" spans="1:33" ht="15.75" thickBot="1" x14ac:dyDescent="0.3">
      <c r="A25" s="5"/>
      <c r="B25" s="55" t="s">
        <v>275</v>
      </c>
      <c r="C25" s="52">
        <v>9.5</v>
      </c>
      <c r="D25" s="52">
        <v>9.41</v>
      </c>
      <c r="E25" s="52">
        <v>9.31</v>
      </c>
      <c r="F25" s="52">
        <v>9.2200000000000006</v>
      </c>
      <c r="G25" s="52">
        <v>9.1300000000000008</v>
      </c>
      <c r="H25" s="52">
        <v>9.0399999999999991</v>
      </c>
      <c r="I25" s="52">
        <v>8.9499999999999993</v>
      </c>
      <c r="J25" s="52">
        <v>8.86</v>
      </c>
      <c r="K25" s="52">
        <v>8.77</v>
      </c>
      <c r="L25" s="52">
        <v>8.68</v>
      </c>
      <c r="M25" s="52">
        <v>8.6</v>
      </c>
      <c r="N25" s="52">
        <v>8.51</v>
      </c>
      <c r="O25" s="52">
        <v>8.42</v>
      </c>
      <c r="P25" s="52">
        <v>8.34</v>
      </c>
      <c r="Q25" s="52">
        <v>8.26</v>
      </c>
      <c r="R25" s="52">
        <v>8.17</v>
      </c>
      <c r="S25" s="52">
        <v>8.09</v>
      </c>
      <c r="T25" s="52">
        <v>8.01</v>
      </c>
      <c r="U25" s="52">
        <v>7.93</v>
      </c>
      <c r="V25" s="52">
        <v>7.85</v>
      </c>
      <c r="W25" s="52">
        <v>7.77</v>
      </c>
      <c r="X25" s="52">
        <v>9.2799999999999994</v>
      </c>
      <c r="Y25" s="52">
        <v>10.89</v>
      </c>
      <c r="Z25" s="52">
        <v>12.61</v>
      </c>
      <c r="AA25" s="52">
        <v>27.29</v>
      </c>
      <c r="AB25" s="52">
        <v>42.89</v>
      </c>
      <c r="AC25" s="52">
        <v>59.5</v>
      </c>
      <c r="AD25" s="52">
        <v>77.180000000000007</v>
      </c>
      <c r="AE25" s="52">
        <v>95.85</v>
      </c>
      <c r="AF25" s="52">
        <v>115.38</v>
      </c>
      <c r="AG25" s="5"/>
    </row>
    <row r="26" spans="1:33" ht="15.75" thickBot="1" x14ac:dyDescent="0.3">
      <c r="A26" s="5"/>
      <c r="B26" s="55" t="s">
        <v>276</v>
      </c>
      <c r="C26" s="51">
        <v>93.37</v>
      </c>
      <c r="D26" s="51">
        <v>96.14</v>
      </c>
      <c r="E26" s="51">
        <v>95.18</v>
      </c>
      <c r="F26" s="51">
        <v>103.8</v>
      </c>
      <c r="G26" s="51">
        <v>112.16</v>
      </c>
      <c r="H26" s="51">
        <v>120.51</v>
      </c>
      <c r="I26" s="51">
        <v>119.31</v>
      </c>
      <c r="J26" s="51">
        <v>121.94</v>
      </c>
      <c r="K26" s="51">
        <v>124.73</v>
      </c>
      <c r="L26" s="51">
        <v>139.66999999999999</v>
      </c>
      <c r="M26" s="51">
        <v>155.26</v>
      </c>
      <c r="N26" s="51">
        <v>171.55</v>
      </c>
      <c r="O26" s="51">
        <v>188.05</v>
      </c>
      <c r="P26" s="51">
        <v>204.77</v>
      </c>
      <c r="Q26" s="51">
        <v>221.66</v>
      </c>
      <c r="R26" s="51">
        <v>238.77</v>
      </c>
      <c r="S26" s="51">
        <v>256.17</v>
      </c>
      <c r="T26" s="51">
        <v>273.92</v>
      </c>
      <c r="U26" s="51">
        <v>292.08999999999997</v>
      </c>
      <c r="V26" s="51">
        <v>310.75</v>
      </c>
      <c r="W26" s="51">
        <v>329.94</v>
      </c>
      <c r="X26" s="51">
        <v>349.67</v>
      </c>
      <c r="Y26" s="51">
        <v>370</v>
      </c>
      <c r="Z26" s="51">
        <v>390.96</v>
      </c>
      <c r="AA26" s="51">
        <v>412.6</v>
      </c>
      <c r="AB26" s="51">
        <v>434.96</v>
      </c>
      <c r="AC26" s="51">
        <v>458.11</v>
      </c>
      <c r="AD26" s="51">
        <v>482.09</v>
      </c>
      <c r="AE26" s="51">
        <v>506.94</v>
      </c>
      <c r="AF26" s="51">
        <v>532.65</v>
      </c>
      <c r="AG26" s="5"/>
    </row>
    <row r="27" spans="1:33" x14ac:dyDescent="0.25">
      <c r="A27" s="5"/>
      <c r="B27" s="257" t="s">
        <v>1534</v>
      </c>
      <c r="C27" s="331"/>
      <c r="D27" s="331"/>
      <c r="E27" s="331"/>
      <c r="F27" s="331"/>
      <c r="G27" s="331"/>
      <c r="H27" s="331"/>
      <c r="I27" s="331"/>
      <c r="J27" s="331"/>
      <c r="K27" s="331"/>
      <c r="L27" s="331"/>
      <c r="M27" s="331"/>
      <c r="N27" s="331"/>
      <c r="O27" s="331"/>
      <c r="P27" s="331"/>
      <c r="Q27" s="331"/>
      <c r="R27" s="331"/>
      <c r="S27" s="331"/>
      <c r="T27" s="331"/>
      <c r="U27" s="32"/>
      <c r="V27" s="32"/>
      <c r="W27" s="32"/>
      <c r="X27" s="32"/>
      <c r="Y27" s="32"/>
      <c r="Z27" s="32"/>
      <c r="AA27" s="32"/>
      <c r="AB27" s="32"/>
      <c r="AC27" s="32"/>
      <c r="AD27" s="32"/>
      <c r="AE27" s="32"/>
      <c r="AF27" s="32"/>
      <c r="AG27" s="5"/>
    </row>
    <row r="28" spans="1:33" x14ac:dyDescent="0.25">
      <c r="A28" s="5"/>
      <c r="B28" s="257" t="s">
        <v>1529</v>
      </c>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row>
    <row r="29" spans="1:33" x14ac:dyDescent="0.25">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row>
    <row r="30" spans="1:33" x14ac:dyDescent="0.25">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sheetData>
  <mergeCells count="1">
    <mergeCell ref="C9:AF9"/>
  </mergeCells>
  <hyperlinks>
    <hyperlink ref="A1" location="'Table of Contents'!C6" display="TOC"/>
  </hyperlinks>
  <pageMargins left="0.7" right="0.7" top="0.75" bottom="0.75" header="0.3" footer="0.3"/>
  <pageSetup paperSize="9" orientation="portrait" r:id="rId1"/>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11"/>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Contents'!$D$12</f>
        <v>Small non-scheduled Tasmanian hydro generation (GWh)</v>
      </c>
      <c r="C2" s="6"/>
      <c r="D2" s="6"/>
      <c r="E2" s="6"/>
      <c r="F2" s="6"/>
      <c r="G2" s="5"/>
      <c r="H2" s="5"/>
      <c r="I2" s="5"/>
      <c r="J2" s="5"/>
      <c r="K2" s="5"/>
      <c r="L2" s="5"/>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HYPERLINK('Table of Contents'!F60, "Primary source: " &amp; 'Table of Contents'!F12)</f>
        <v>Primary source: NEM-Review</v>
      </c>
      <c r="C3" s="10"/>
      <c r="D3" s="10"/>
      <c r="E3" s="5"/>
      <c r="F3" s="5"/>
      <c r="G3" s="5"/>
      <c r="H3" s="5"/>
      <c r="I3" s="5"/>
      <c r="J3" s="5"/>
      <c r="K3" s="5"/>
      <c r="L3" s="5"/>
      <c r="M3" s="5"/>
      <c r="N3" s="5"/>
      <c r="O3" s="5"/>
      <c r="P3" s="5"/>
      <c r="Q3" s="5"/>
      <c r="R3" s="5"/>
      <c r="S3" s="5"/>
      <c r="T3" s="5"/>
      <c r="U3" s="5"/>
      <c r="V3" s="5"/>
      <c r="W3" s="5"/>
      <c r="X3" s="5"/>
      <c r="Y3" s="5"/>
      <c r="Z3" s="5"/>
      <c r="AA3" s="5"/>
      <c r="AB3" s="5"/>
      <c r="AC3" s="5"/>
      <c r="AD3" s="5"/>
      <c r="AE3" s="5"/>
      <c r="AF3" s="5"/>
      <c r="AG3" s="5"/>
    </row>
    <row r="4" spans="1:33" ht="26.25" customHeight="1" x14ac:dyDescent="0.25">
      <c r="A4" s="5"/>
      <c r="B4" s="373" t="s">
        <v>1525</v>
      </c>
      <c r="C4" s="373"/>
      <c r="D4" s="373"/>
      <c r="E4" s="373"/>
      <c r="F4" s="373"/>
      <c r="G4" s="5"/>
      <c r="H4" s="5"/>
      <c r="I4" s="5"/>
      <c r="J4" s="5"/>
      <c r="K4" s="5"/>
      <c r="L4" s="5"/>
      <c r="M4" s="5"/>
      <c r="N4" s="5"/>
      <c r="O4" s="5"/>
      <c r="P4" s="5"/>
      <c r="Q4" s="5"/>
      <c r="R4" s="5"/>
      <c r="S4" s="5"/>
      <c r="T4" s="5"/>
      <c r="U4" s="5"/>
      <c r="V4" s="5"/>
      <c r="W4" s="5"/>
      <c r="X4" s="5"/>
      <c r="Y4" s="5"/>
      <c r="Z4" s="5"/>
      <c r="AA4" s="5"/>
      <c r="AB4" s="5"/>
      <c r="AC4" s="5"/>
      <c r="AD4" s="5"/>
      <c r="AE4" s="5"/>
      <c r="AF4" s="5"/>
      <c r="AG4" s="5"/>
    </row>
    <row r="5" spans="1:33" ht="15.75" thickBot="1" x14ac:dyDescent="0.3">
      <c r="A5" s="5"/>
      <c r="B5" s="5"/>
      <c r="C5" s="5"/>
      <c r="D5" s="5"/>
      <c r="E5" s="5"/>
      <c r="F5" s="5"/>
      <c r="G5" s="5"/>
      <c r="H5" s="5"/>
      <c r="I5" s="5"/>
      <c r="J5" s="5"/>
      <c r="K5" s="5"/>
      <c r="L5" s="5"/>
      <c r="M5" s="5"/>
      <c r="N5" s="5"/>
      <c r="O5" s="5"/>
      <c r="P5" s="5"/>
      <c r="Q5" s="5"/>
      <c r="R5" s="5"/>
      <c r="S5" s="5"/>
      <c r="T5" s="5"/>
      <c r="U5" s="5"/>
      <c r="V5" s="5"/>
      <c r="W5" s="5"/>
      <c r="X5" s="5"/>
      <c r="Y5" s="5"/>
      <c r="Z5" s="5"/>
      <c r="AA5" s="5"/>
      <c r="AB5" s="5"/>
      <c r="AC5" s="5"/>
      <c r="AD5" s="5"/>
      <c r="AE5" s="5"/>
      <c r="AF5" s="5"/>
      <c r="AG5" s="5"/>
    </row>
    <row r="6" spans="1:33" ht="15.75" thickBot="1" x14ac:dyDescent="0.3">
      <c r="A6" s="5"/>
      <c r="B6" s="47" t="s">
        <v>1413</v>
      </c>
      <c r="C6" s="25" t="s">
        <v>220</v>
      </c>
      <c r="D6" s="25" t="s">
        <v>221</v>
      </c>
      <c r="E6" s="25" t="s">
        <v>222</v>
      </c>
      <c r="F6" s="25" t="s">
        <v>223</v>
      </c>
      <c r="G6" s="25" t="s">
        <v>224</v>
      </c>
      <c r="H6" s="25" t="s">
        <v>225</v>
      </c>
      <c r="I6" s="25" t="s">
        <v>226</v>
      </c>
      <c r="J6" s="25" t="s">
        <v>227</v>
      </c>
      <c r="K6" s="25" t="s">
        <v>228</v>
      </c>
      <c r="L6" s="25" t="s">
        <v>229</v>
      </c>
      <c r="M6" s="25" t="s">
        <v>230</v>
      </c>
      <c r="N6" s="25" t="s">
        <v>231</v>
      </c>
      <c r="O6" s="25" t="s">
        <v>232</v>
      </c>
      <c r="P6" s="25" t="s">
        <v>233</v>
      </c>
      <c r="Q6" s="25" t="s">
        <v>234</v>
      </c>
      <c r="R6" s="25" t="s">
        <v>235</v>
      </c>
      <c r="S6" s="25" t="s">
        <v>236</v>
      </c>
      <c r="T6" s="25" t="s">
        <v>237</v>
      </c>
      <c r="U6" s="25" t="s">
        <v>238</v>
      </c>
      <c r="V6" s="25" t="s">
        <v>239</v>
      </c>
      <c r="W6" s="25" t="s">
        <v>240</v>
      </c>
      <c r="X6" s="25" t="s">
        <v>241</v>
      </c>
      <c r="Y6" s="25" t="s">
        <v>242</v>
      </c>
      <c r="Z6" s="25" t="s">
        <v>243</v>
      </c>
      <c r="AA6" s="25" t="s">
        <v>244</v>
      </c>
      <c r="AB6" s="25" t="s">
        <v>258</v>
      </c>
      <c r="AC6" s="25" t="s">
        <v>259</v>
      </c>
      <c r="AD6" s="25" t="s">
        <v>260</v>
      </c>
      <c r="AE6" s="25" t="s">
        <v>261</v>
      </c>
      <c r="AF6" s="25" t="s">
        <v>262</v>
      </c>
      <c r="AG6" s="5"/>
    </row>
    <row r="7" spans="1:33" ht="15.75" thickBot="1" x14ac:dyDescent="0.3">
      <c r="A7" s="5"/>
      <c r="B7" s="55" t="s">
        <v>245</v>
      </c>
      <c r="C7" s="27" t="s">
        <v>1117</v>
      </c>
      <c r="D7" s="27" t="str">
        <f t="shared" ref="D7:I7" si="0">LEFT(C7,4)+1 &amp; "-" &amp; RIGHT(C7,2) + 1</f>
        <v>2012-13</v>
      </c>
      <c r="E7" s="27" t="str">
        <f t="shared" si="0"/>
        <v>2013-14</v>
      </c>
      <c r="F7" s="27" t="str">
        <f t="shared" si="0"/>
        <v>2014-15</v>
      </c>
      <c r="G7" s="27" t="str">
        <f t="shared" si="0"/>
        <v>2015-16</v>
      </c>
      <c r="H7" s="27" t="str">
        <f t="shared" si="0"/>
        <v>2016-17</v>
      </c>
      <c r="I7" s="27" t="str">
        <f t="shared" si="0"/>
        <v>2017-18</v>
      </c>
      <c r="J7" s="27" t="s">
        <v>246</v>
      </c>
      <c r="K7" s="27" t="str">
        <f t="shared" ref="K7:AF7" si="1">C7</f>
        <v>2011-12</v>
      </c>
      <c r="L7" s="27" t="str">
        <f t="shared" si="1"/>
        <v>2012-13</v>
      </c>
      <c r="M7" s="27" t="str">
        <f t="shared" si="1"/>
        <v>2013-14</v>
      </c>
      <c r="N7" s="27" t="str">
        <f t="shared" si="1"/>
        <v>2014-15</v>
      </c>
      <c r="O7" s="27" t="str">
        <f t="shared" si="1"/>
        <v>2015-16</v>
      </c>
      <c r="P7" s="27" t="str">
        <f t="shared" si="1"/>
        <v>2016-17</v>
      </c>
      <c r="Q7" s="27" t="str">
        <f t="shared" si="1"/>
        <v>2017-18</v>
      </c>
      <c r="R7" s="27" t="str">
        <f t="shared" si="1"/>
        <v>2010-11</v>
      </c>
      <c r="S7" s="27" t="str">
        <f t="shared" si="1"/>
        <v>2011-12</v>
      </c>
      <c r="T7" s="27" t="str">
        <f t="shared" si="1"/>
        <v>2012-13</v>
      </c>
      <c r="U7" s="27" t="str">
        <f t="shared" si="1"/>
        <v>2013-14</v>
      </c>
      <c r="V7" s="27" t="str">
        <f t="shared" si="1"/>
        <v>2014-15</v>
      </c>
      <c r="W7" s="27" t="str">
        <f t="shared" si="1"/>
        <v>2015-16</v>
      </c>
      <c r="X7" s="27" t="str">
        <f t="shared" si="1"/>
        <v>2016-17</v>
      </c>
      <c r="Y7" s="27" t="str">
        <f t="shared" si="1"/>
        <v>2017-18</v>
      </c>
      <c r="Z7" s="27" t="str">
        <f t="shared" si="1"/>
        <v>2010-11</v>
      </c>
      <c r="AA7" s="27" t="str">
        <f t="shared" si="1"/>
        <v>2011-12</v>
      </c>
      <c r="AB7" s="27" t="str">
        <f t="shared" si="1"/>
        <v>2012-13</v>
      </c>
      <c r="AC7" s="27" t="str">
        <f t="shared" si="1"/>
        <v>2013-14</v>
      </c>
      <c r="AD7" s="27" t="str">
        <f t="shared" si="1"/>
        <v>2014-15</v>
      </c>
      <c r="AE7" s="27" t="str">
        <f t="shared" si="1"/>
        <v>2015-16</v>
      </c>
      <c r="AF7" s="27" t="str">
        <f t="shared" si="1"/>
        <v>2016-17</v>
      </c>
      <c r="AG7" s="5"/>
    </row>
    <row r="8" spans="1:33" ht="15.75" thickBot="1" x14ac:dyDescent="0.3">
      <c r="A8" s="5"/>
      <c r="B8" s="55" t="s">
        <v>1434</v>
      </c>
      <c r="C8" s="51">
        <v>513.69276709999997</v>
      </c>
      <c r="D8" s="51">
        <v>492.9786613</v>
      </c>
      <c r="E8" s="51">
        <v>400.33096979999999</v>
      </c>
      <c r="F8" s="51">
        <v>476.38942880000002</v>
      </c>
      <c r="G8" s="51">
        <v>416.30802940000001</v>
      </c>
      <c r="H8" s="51">
        <v>434.44906989999998</v>
      </c>
      <c r="I8" s="51">
        <v>430.45444839999999</v>
      </c>
      <c r="J8" s="51">
        <v>507.31967680000002</v>
      </c>
      <c r="K8" s="51">
        <v>515.74956129999998</v>
      </c>
      <c r="L8" s="51">
        <v>490.27262660000002</v>
      </c>
      <c r="M8" s="51">
        <v>400.99503920000001</v>
      </c>
      <c r="N8" s="51">
        <v>476.9195727</v>
      </c>
      <c r="O8" s="51">
        <v>416.73494349999999</v>
      </c>
      <c r="P8" s="51">
        <v>433.37656459999999</v>
      </c>
      <c r="Q8" s="51">
        <v>431.22886770000002</v>
      </c>
      <c r="R8" s="51">
        <v>508.74246779999999</v>
      </c>
      <c r="S8" s="51">
        <v>513.60345229999996</v>
      </c>
      <c r="T8" s="51">
        <v>487.29082440000002</v>
      </c>
      <c r="U8" s="51">
        <v>399.87523879999998</v>
      </c>
      <c r="V8" s="51">
        <v>478.28274629999999</v>
      </c>
      <c r="W8" s="51">
        <v>416.469719</v>
      </c>
      <c r="X8" s="51">
        <v>432.28667030000003</v>
      </c>
      <c r="Y8" s="51">
        <v>431.37255479999999</v>
      </c>
      <c r="Z8" s="51">
        <v>506.19538519999998</v>
      </c>
      <c r="AA8" s="51">
        <v>514.59699469999998</v>
      </c>
      <c r="AB8" s="51">
        <v>490.88218669999998</v>
      </c>
      <c r="AC8" s="51">
        <v>401.6788525</v>
      </c>
      <c r="AD8" s="51">
        <v>476.68293130000001</v>
      </c>
      <c r="AE8" s="51">
        <v>416.1978714</v>
      </c>
      <c r="AF8" s="51">
        <v>434.03442749999999</v>
      </c>
      <c r="AG8" s="5"/>
    </row>
    <row r="9" spans="1:33" x14ac:dyDescent="0.25">
      <c r="A9" s="5"/>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row>
    <row r="10" spans="1:33" x14ac:dyDescent="0.25">
      <c r="A10" s="5"/>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1:33" x14ac:dyDescent="0.25">
      <c r="A11" s="5"/>
      <c r="B11" s="5"/>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sheetData>
  <mergeCells count="1">
    <mergeCell ref="B4:F4"/>
  </mergeCells>
  <hyperlinks>
    <hyperlink ref="A1" location="'Table of Contents'!C6" display="TOC"/>
  </hyperlinks>
  <pageMargins left="0.7" right="0.7" top="0.75" bottom="0.75" header="0.3" footer="0.3"/>
  <pageSetup paperSize="9" orientation="portrait" r:id="rId1"/>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77"/>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Contents'!$D$13</f>
        <v>Behind-the-meter storage uptake (MW and MWh)</v>
      </c>
      <c r="C2" s="6"/>
      <c r="D2" s="31"/>
      <c r="E2" s="5"/>
      <c r="F2" s="5"/>
      <c r="G2" s="5"/>
      <c r="H2" s="5"/>
      <c r="I2" s="5"/>
      <c r="J2" s="5"/>
      <c r="K2" s="5"/>
      <c r="L2" s="5"/>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HYPERLINK('Table of Contents'!F59, "Primary source: " &amp; 'Table of Contents'!F13)</f>
        <v>Primary source: AEMO Electricity Statement of Opportunities 2018</v>
      </c>
      <c r="C3" s="10" t="str">
        <f>HYPERLINK("http://forecasting.aemo.com.au/", "AEMO's forecasting data portal")</f>
        <v>AEMO's forecasting data portal</v>
      </c>
      <c r="D3" s="10"/>
      <c r="E3" s="5"/>
      <c r="F3" s="5"/>
      <c r="G3" s="5"/>
      <c r="H3" s="5"/>
      <c r="I3" s="5"/>
      <c r="J3" s="5"/>
      <c r="K3" s="5"/>
      <c r="L3" s="5"/>
      <c r="M3" s="5"/>
      <c r="N3" s="5"/>
      <c r="O3" s="5"/>
      <c r="P3" s="5"/>
      <c r="Q3" s="5"/>
      <c r="R3" s="5"/>
      <c r="S3" s="5"/>
      <c r="T3" s="5"/>
      <c r="U3" s="5"/>
      <c r="V3" s="5"/>
      <c r="W3" s="5"/>
      <c r="X3" s="5"/>
      <c r="Y3" s="5"/>
      <c r="Z3" s="5"/>
      <c r="AA3" s="5"/>
      <c r="AB3" s="5"/>
      <c r="AC3" s="5"/>
      <c r="AD3" s="5"/>
      <c r="AE3" s="5"/>
      <c r="AF3" s="5"/>
      <c r="AG3" s="5"/>
    </row>
    <row r="4" spans="1:33" x14ac:dyDescent="0.25">
      <c r="A4" s="5"/>
      <c r="B4" s="50"/>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row>
    <row r="5" spans="1:33" x14ac:dyDescent="0.25">
      <c r="A5" s="5"/>
      <c r="B5" s="5" t="s">
        <v>265</v>
      </c>
      <c r="C5" s="5" t="str">
        <f>"To be used in " &amp;Scenarios!$F$5</f>
        <v>To be used in Accelerated Transition 
to a Low Emissions Future scenario</v>
      </c>
      <c r="D5" s="5"/>
      <c r="E5" s="5"/>
      <c r="F5" s="5"/>
      <c r="G5" s="5"/>
      <c r="H5" s="5"/>
      <c r="I5" s="5"/>
      <c r="J5" s="5"/>
      <c r="K5" s="5"/>
      <c r="L5" s="5"/>
      <c r="M5" s="5"/>
      <c r="N5" s="5"/>
      <c r="O5" s="5"/>
      <c r="P5" s="5"/>
      <c r="Q5" s="5"/>
      <c r="R5" s="5"/>
      <c r="S5" s="5"/>
      <c r="T5" s="5"/>
      <c r="U5" s="5"/>
      <c r="V5" s="5"/>
      <c r="W5" s="5"/>
      <c r="X5" s="5"/>
      <c r="Y5" s="5"/>
      <c r="Z5" s="5"/>
      <c r="AA5" s="5"/>
      <c r="AB5" s="5"/>
      <c r="AC5" s="5"/>
      <c r="AD5" s="5"/>
      <c r="AE5" s="5"/>
      <c r="AF5" s="5"/>
      <c r="AG5" s="5"/>
    </row>
    <row r="6" spans="1:33" x14ac:dyDescent="0.25">
      <c r="A6" s="5"/>
      <c r="B6" s="5" t="s">
        <v>216</v>
      </c>
      <c r="C6" s="5" t="str">
        <f>"To be used in " &amp;Scenarios!$D$5 &amp; " and " &amp; Scenarios!$E$5</f>
        <v>To be used in Status Quo scenario and Sustained Renewables 
Uptake scenario</v>
      </c>
      <c r="D6" s="5"/>
      <c r="E6" s="5"/>
      <c r="F6" s="5"/>
      <c r="G6" s="5"/>
      <c r="H6" s="5"/>
      <c r="I6" s="5"/>
      <c r="J6" s="5"/>
      <c r="K6" s="5"/>
      <c r="L6" s="5"/>
      <c r="M6" s="5"/>
      <c r="N6" s="5"/>
      <c r="O6" s="5"/>
      <c r="P6" s="5"/>
      <c r="Q6" s="5"/>
      <c r="R6" s="5"/>
      <c r="S6" s="5"/>
      <c r="T6" s="5"/>
      <c r="U6" s="5"/>
      <c r="V6" s="5"/>
      <c r="W6" s="5"/>
      <c r="X6" s="5"/>
      <c r="Y6" s="5"/>
      <c r="Z6" s="5"/>
      <c r="AA6" s="5"/>
      <c r="AB6" s="5"/>
      <c r="AC6" s="5"/>
      <c r="AD6" s="5"/>
      <c r="AE6" s="5"/>
      <c r="AF6" s="5"/>
      <c r="AG6" s="5"/>
    </row>
    <row r="7" spans="1:33" x14ac:dyDescent="0.25">
      <c r="A7" s="5"/>
      <c r="B7" s="5" t="s">
        <v>266</v>
      </c>
      <c r="C7" s="5" t="str">
        <f>"To be used in " &amp;Scenarios!$C$5</f>
        <v>To be used in Global Slowdown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ht="15.75" thickBot="1" x14ac:dyDescent="0.3">
      <c r="A8" s="5"/>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ht="30.75" customHeight="1" thickBot="1" x14ac:dyDescent="0.3">
      <c r="A9" s="5"/>
      <c r="B9" s="25" t="s">
        <v>217</v>
      </c>
      <c r="C9" s="368" t="s">
        <v>218</v>
      </c>
      <c r="D9" s="368"/>
      <c r="E9" s="368"/>
      <c r="F9" s="368"/>
      <c r="G9" s="368"/>
      <c r="H9" s="368"/>
      <c r="I9" s="368"/>
      <c r="J9" s="368"/>
      <c r="K9" s="368"/>
      <c r="L9" s="368"/>
      <c r="M9" s="368"/>
      <c r="N9" s="368"/>
      <c r="O9" s="368"/>
      <c r="P9" s="368"/>
      <c r="Q9" s="368"/>
      <c r="R9" s="368"/>
      <c r="S9" s="368"/>
      <c r="T9" s="368"/>
      <c r="U9" s="368"/>
      <c r="V9" s="368"/>
      <c r="W9" s="368"/>
      <c r="X9" s="368"/>
      <c r="Y9" s="368"/>
      <c r="Z9" s="368"/>
      <c r="AA9" s="368"/>
      <c r="AB9" s="368"/>
      <c r="AC9" s="368"/>
      <c r="AD9" s="368"/>
      <c r="AE9" s="368"/>
      <c r="AF9" s="369"/>
      <c r="AG9" s="5"/>
    </row>
    <row r="10" spans="1:33" ht="15.75" thickBot="1" x14ac:dyDescent="0.3">
      <c r="A10" s="5"/>
      <c r="B10" s="47" t="s">
        <v>264</v>
      </c>
      <c r="C10" s="25" t="s">
        <v>220</v>
      </c>
      <c r="D10" s="25" t="s">
        <v>221</v>
      </c>
      <c r="E10" s="25" t="s">
        <v>222</v>
      </c>
      <c r="F10" s="25" t="s">
        <v>223</v>
      </c>
      <c r="G10" s="25" t="s">
        <v>224</v>
      </c>
      <c r="H10" s="25" t="s">
        <v>225</v>
      </c>
      <c r="I10" s="25" t="s">
        <v>226</v>
      </c>
      <c r="J10" s="25" t="s">
        <v>227</v>
      </c>
      <c r="K10" s="25" t="s">
        <v>228</v>
      </c>
      <c r="L10" s="25" t="s">
        <v>229</v>
      </c>
      <c r="M10" s="25" t="s">
        <v>230</v>
      </c>
      <c r="N10" s="25" t="s">
        <v>231</v>
      </c>
      <c r="O10" s="25" t="s">
        <v>232</v>
      </c>
      <c r="P10" s="25" t="s">
        <v>233</v>
      </c>
      <c r="Q10" s="25" t="s">
        <v>234</v>
      </c>
      <c r="R10" s="25" t="s">
        <v>235</v>
      </c>
      <c r="S10" s="25" t="s">
        <v>236</v>
      </c>
      <c r="T10" s="25" t="s">
        <v>237</v>
      </c>
      <c r="U10" s="25" t="s">
        <v>238</v>
      </c>
      <c r="V10" s="25" t="s">
        <v>239</v>
      </c>
      <c r="W10" s="25" t="s">
        <v>240</v>
      </c>
      <c r="X10" s="25" t="s">
        <v>241</v>
      </c>
      <c r="Y10" s="25" t="s">
        <v>242</v>
      </c>
      <c r="Z10" s="25" t="s">
        <v>243</v>
      </c>
      <c r="AA10" s="25" t="s">
        <v>244</v>
      </c>
      <c r="AB10" s="25" t="s">
        <v>258</v>
      </c>
      <c r="AC10" s="25" t="s">
        <v>259</v>
      </c>
      <c r="AD10" s="25" t="s">
        <v>260</v>
      </c>
      <c r="AE10" s="25" t="s">
        <v>261</v>
      </c>
      <c r="AF10" s="25" t="s">
        <v>262</v>
      </c>
      <c r="AG10" s="5"/>
    </row>
    <row r="11" spans="1:33" ht="15.75" thickBot="1" x14ac:dyDescent="0.3">
      <c r="A11" s="5"/>
      <c r="B11" s="55" t="s">
        <v>245</v>
      </c>
      <c r="C11" s="27" t="s">
        <v>1117</v>
      </c>
      <c r="D11" s="27" t="str">
        <f t="shared" ref="D11:I11" si="0">LEFT(C11,4)+1 &amp; "-" &amp; RIGHT(C11,2) + 1</f>
        <v>2012-13</v>
      </c>
      <c r="E11" s="27" t="str">
        <f t="shared" si="0"/>
        <v>2013-14</v>
      </c>
      <c r="F11" s="27" t="str">
        <f t="shared" si="0"/>
        <v>2014-15</v>
      </c>
      <c r="G11" s="27" t="str">
        <f t="shared" si="0"/>
        <v>2015-16</v>
      </c>
      <c r="H11" s="27" t="str">
        <f t="shared" si="0"/>
        <v>2016-17</v>
      </c>
      <c r="I11" s="27" t="str">
        <f t="shared" si="0"/>
        <v>2017-18</v>
      </c>
      <c r="J11" s="27" t="s">
        <v>246</v>
      </c>
      <c r="K11" s="27" t="str">
        <f t="shared" ref="K11:AF11" si="1">C11</f>
        <v>2011-12</v>
      </c>
      <c r="L11" s="27" t="str">
        <f t="shared" si="1"/>
        <v>2012-13</v>
      </c>
      <c r="M11" s="27" t="str">
        <f t="shared" si="1"/>
        <v>2013-14</v>
      </c>
      <c r="N11" s="27" t="str">
        <f t="shared" si="1"/>
        <v>2014-15</v>
      </c>
      <c r="O11" s="27" t="str">
        <f t="shared" si="1"/>
        <v>2015-16</v>
      </c>
      <c r="P11" s="27" t="str">
        <f t="shared" si="1"/>
        <v>2016-17</v>
      </c>
      <c r="Q11" s="27" t="str">
        <f t="shared" si="1"/>
        <v>2017-18</v>
      </c>
      <c r="R11" s="27" t="str">
        <f t="shared" si="1"/>
        <v>2010-11</v>
      </c>
      <c r="S11" s="27" t="str">
        <f t="shared" si="1"/>
        <v>2011-12</v>
      </c>
      <c r="T11" s="27" t="str">
        <f t="shared" si="1"/>
        <v>2012-13</v>
      </c>
      <c r="U11" s="27" t="str">
        <f t="shared" si="1"/>
        <v>2013-14</v>
      </c>
      <c r="V11" s="27" t="str">
        <f t="shared" si="1"/>
        <v>2014-15</v>
      </c>
      <c r="W11" s="27" t="str">
        <f t="shared" si="1"/>
        <v>2015-16</v>
      </c>
      <c r="X11" s="27" t="str">
        <f t="shared" si="1"/>
        <v>2016-17</v>
      </c>
      <c r="Y11" s="27" t="str">
        <f t="shared" si="1"/>
        <v>2017-18</v>
      </c>
      <c r="Z11" s="27" t="str">
        <f t="shared" si="1"/>
        <v>2010-11</v>
      </c>
      <c r="AA11" s="27" t="str">
        <f t="shared" si="1"/>
        <v>2011-12</v>
      </c>
      <c r="AB11" s="27" t="str">
        <f t="shared" si="1"/>
        <v>2012-13</v>
      </c>
      <c r="AC11" s="27" t="str">
        <f t="shared" si="1"/>
        <v>2013-14</v>
      </c>
      <c r="AD11" s="27" t="str">
        <f t="shared" si="1"/>
        <v>2014-15</v>
      </c>
      <c r="AE11" s="27" t="str">
        <f t="shared" si="1"/>
        <v>2015-16</v>
      </c>
      <c r="AF11" s="27" t="str">
        <f t="shared" si="1"/>
        <v>2016-17</v>
      </c>
      <c r="AG11" s="5"/>
    </row>
    <row r="12" spans="1:33" ht="15.75" thickBot="1" x14ac:dyDescent="0.3">
      <c r="A12" s="5"/>
      <c r="B12" s="55" t="s">
        <v>267</v>
      </c>
      <c r="C12" s="51">
        <v>175.95</v>
      </c>
      <c r="D12" s="51">
        <v>210.32</v>
      </c>
      <c r="E12" s="51">
        <v>266.41000000000003</v>
      </c>
      <c r="F12" s="51">
        <v>351.18</v>
      </c>
      <c r="G12" s="51">
        <v>435.63</v>
      </c>
      <c r="H12" s="51">
        <v>491.1</v>
      </c>
      <c r="I12" s="51">
        <v>501.05</v>
      </c>
      <c r="J12" s="51">
        <v>524.62</v>
      </c>
      <c r="K12" s="51">
        <v>580.78</v>
      </c>
      <c r="L12" s="51">
        <v>755.92</v>
      </c>
      <c r="M12" s="51">
        <v>923.92</v>
      </c>
      <c r="N12" s="51">
        <v>1153.01</v>
      </c>
      <c r="O12" s="51">
        <v>1390.48</v>
      </c>
      <c r="P12" s="51">
        <v>1634.68</v>
      </c>
      <c r="Q12" s="51">
        <v>1782.18</v>
      </c>
      <c r="R12" s="51">
        <v>1861.09</v>
      </c>
      <c r="S12" s="51">
        <v>1953.86</v>
      </c>
      <c r="T12" s="51">
        <v>2062.4499999999998</v>
      </c>
      <c r="U12" s="51">
        <v>2187.7199999999998</v>
      </c>
      <c r="V12" s="51">
        <v>2346.4299999999998</v>
      </c>
      <c r="W12" s="51">
        <v>2511.13</v>
      </c>
      <c r="X12" s="51">
        <v>2683.79</v>
      </c>
      <c r="Y12" s="51">
        <v>2864.74</v>
      </c>
      <c r="Z12" s="51">
        <v>3054.2</v>
      </c>
      <c r="AA12" s="51">
        <v>3256.66</v>
      </c>
      <c r="AB12" s="51">
        <v>3465.26</v>
      </c>
      <c r="AC12" s="51">
        <v>3675.53</v>
      </c>
      <c r="AD12" s="51">
        <v>3897.5</v>
      </c>
      <c r="AE12" s="51">
        <v>4111.26</v>
      </c>
      <c r="AF12" s="51">
        <v>4317.1000000000004</v>
      </c>
      <c r="AG12" s="5"/>
    </row>
    <row r="13" spans="1:33" ht="15.75" thickBot="1" x14ac:dyDescent="0.3">
      <c r="A13" s="5"/>
      <c r="B13" s="55" t="s">
        <v>268</v>
      </c>
      <c r="C13" s="52">
        <v>71.319999999999993</v>
      </c>
      <c r="D13" s="52">
        <v>85.18</v>
      </c>
      <c r="E13" s="52">
        <v>107.41</v>
      </c>
      <c r="F13" s="52">
        <v>148.05000000000001</v>
      </c>
      <c r="G13" s="52">
        <v>186.85</v>
      </c>
      <c r="H13" s="52">
        <v>218.51</v>
      </c>
      <c r="I13" s="52">
        <v>223.72</v>
      </c>
      <c r="J13" s="52">
        <v>242.87</v>
      </c>
      <c r="K13" s="52">
        <v>283.82</v>
      </c>
      <c r="L13" s="52">
        <v>376.63</v>
      </c>
      <c r="M13" s="52">
        <v>450.1</v>
      </c>
      <c r="N13" s="52">
        <v>571.5</v>
      </c>
      <c r="O13" s="52">
        <v>691.73</v>
      </c>
      <c r="P13" s="52">
        <v>790.89</v>
      </c>
      <c r="Q13" s="52">
        <v>846.44</v>
      </c>
      <c r="R13" s="52">
        <v>882</v>
      </c>
      <c r="S13" s="52">
        <v>922.53</v>
      </c>
      <c r="T13" s="52">
        <v>968.79</v>
      </c>
      <c r="U13" s="52">
        <v>1021.16</v>
      </c>
      <c r="V13" s="52">
        <v>1085.07</v>
      </c>
      <c r="W13" s="52">
        <v>1152.06</v>
      </c>
      <c r="X13" s="52">
        <v>1222.8399999999999</v>
      </c>
      <c r="Y13" s="52">
        <v>1297.6199999999999</v>
      </c>
      <c r="Z13" s="52">
        <v>1376.61</v>
      </c>
      <c r="AA13" s="52">
        <v>1461.36</v>
      </c>
      <c r="AB13" s="52">
        <v>1549.83</v>
      </c>
      <c r="AC13" s="52">
        <v>1640.71</v>
      </c>
      <c r="AD13" s="52">
        <v>1737.39</v>
      </c>
      <c r="AE13" s="52">
        <v>1833.43</v>
      </c>
      <c r="AF13" s="52">
        <v>1928.98</v>
      </c>
      <c r="AG13" s="5"/>
    </row>
    <row r="14" spans="1:33" ht="15.75" thickBot="1" x14ac:dyDescent="0.3">
      <c r="A14" s="5"/>
      <c r="B14" s="55" t="s">
        <v>269</v>
      </c>
      <c r="C14" s="51">
        <v>169.81</v>
      </c>
      <c r="D14" s="51">
        <v>171.21</v>
      </c>
      <c r="E14" s="51">
        <v>172.82</v>
      </c>
      <c r="F14" s="51">
        <v>175.21</v>
      </c>
      <c r="G14" s="51">
        <v>178.24</v>
      </c>
      <c r="H14" s="51">
        <v>180.52</v>
      </c>
      <c r="I14" s="51">
        <v>182.01</v>
      </c>
      <c r="J14" s="51">
        <v>184.4</v>
      </c>
      <c r="K14" s="51">
        <v>187.02</v>
      </c>
      <c r="L14" s="51">
        <v>206.9</v>
      </c>
      <c r="M14" s="51">
        <v>248.37</v>
      </c>
      <c r="N14" s="51">
        <v>308.20999999999998</v>
      </c>
      <c r="O14" s="51">
        <v>369.88</v>
      </c>
      <c r="P14" s="51">
        <v>426.88</v>
      </c>
      <c r="Q14" s="51">
        <v>460.87</v>
      </c>
      <c r="R14" s="51">
        <v>482.27</v>
      </c>
      <c r="S14" s="51">
        <v>507.1</v>
      </c>
      <c r="T14" s="51">
        <v>535.79999999999995</v>
      </c>
      <c r="U14" s="51">
        <v>567.24</v>
      </c>
      <c r="V14" s="51">
        <v>604.46</v>
      </c>
      <c r="W14" s="51">
        <v>642.74</v>
      </c>
      <c r="X14" s="51">
        <v>682.5</v>
      </c>
      <c r="Y14" s="51">
        <v>723.82</v>
      </c>
      <c r="Z14" s="51">
        <v>766.7</v>
      </c>
      <c r="AA14" s="51">
        <v>812.25</v>
      </c>
      <c r="AB14" s="51">
        <v>858.7</v>
      </c>
      <c r="AC14" s="51">
        <v>904.9</v>
      </c>
      <c r="AD14" s="51">
        <v>953.33</v>
      </c>
      <c r="AE14" s="51">
        <v>999.4</v>
      </c>
      <c r="AF14" s="51">
        <v>1043.22</v>
      </c>
      <c r="AG14" s="5"/>
    </row>
    <row r="15" spans="1:33" ht="15.75" thickBot="1" x14ac:dyDescent="0.3">
      <c r="A15" s="5"/>
      <c r="B15" s="55" t="s">
        <v>270</v>
      </c>
      <c r="C15" s="52">
        <v>12.8</v>
      </c>
      <c r="D15" s="52">
        <v>14.75</v>
      </c>
      <c r="E15" s="52">
        <v>17.920000000000002</v>
      </c>
      <c r="F15" s="52">
        <v>22.93</v>
      </c>
      <c r="G15" s="52">
        <v>28.47</v>
      </c>
      <c r="H15" s="52">
        <v>31.77</v>
      </c>
      <c r="I15" s="52">
        <v>32.28</v>
      </c>
      <c r="J15" s="52">
        <v>33.81</v>
      </c>
      <c r="K15" s="52">
        <v>37.69</v>
      </c>
      <c r="L15" s="52">
        <v>49.58</v>
      </c>
      <c r="M15" s="52">
        <v>61.64</v>
      </c>
      <c r="N15" s="52">
        <v>78.069999999999993</v>
      </c>
      <c r="O15" s="52">
        <v>96.21</v>
      </c>
      <c r="P15" s="52">
        <v>113.71</v>
      </c>
      <c r="Q15" s="52">
        <v>124.49</v>
      </c>
      <c r="R15" s="52">
        <v>131.05000000000001</v>
      </c>
      <c r="S15" s="52">
        <v>138.78</v>
      </c>
      <c r="T15" s="52">
        <v>146.21</v>
      </c>
      <c r="U15" s="52">
        <v>154.82</v>
      </c>
      <c r="V15" s="52">
        <v>165.84</v>
      </c>
      <c r="W15" s="52">
        <v>177.13</v>
      </c>
      <c r="X15" s="52">
        <v>188.8</v>
      </c>
      <c r="Y15" s="52">
        <v>200.81</v>
      </c>
      <c r="Z15" s="52">
        <v>213.18</v>
      </c>
      <c r="AA15" s="52">
        <v>226.14</v>
      </c>
      <c r="AB15" s="52">
        <v>239.25</v>
      </c>
      <c r="AC15" s="52">
        <v>252.23</v>
      </c>
      <c r="AD15" s="52">
        <v>265.64999999999998</v>
      </c>
      <c r="AE15" s="52">
        <v>277.82</v>
      </c>
      <c r="AF15" s="52">
        <v>288.77999999999997</v>
      </c>
      <c r="AG15" s="5"/>
    </row>
    <row r="16" spans="1:33" ht="15.75" thickBot="1" x14ac:dyDescent="0.3">
      <c r="A16" s="5"/>
      <c r="B16" s="55" t="s">
        <v>271</v>
      </c>
      <c r="C16" s="51">
        <v>80.91</v>
      </c>
      <c r="D16" s="51">
        <v>96.58</v>
      </c>
      <c r="E16" s="51">
        <v>125.35</v>
      </c>
      <c r="F16" s="51">
        <v>175.76</v>
      </c>
      <c r="G16" s="51">
        <v>239.98</v>
      </c>
      <c r="H16" s="51">
        <v>277.13</v>
      </c>
      <c r="I16" s="51">
        <v>283.39</v>
      </c>
      <c r="J16" s="51">
        <v>301.58</v>
      </c>
      <c r="K16" s="51">
        <v>341.85</v>
      </c>
      <c r="L16" s="51">
        <v>452.31</v>
      </c>
      <c r="M16" s="51">
        <v>575.28</v>
      </c>
      <c r="N16" s="51">
        <v>749.04</v>
      </c>
      <c r="O16" s="51">
        <v>932.86</v>
      </c>
      <c r="P16" s="51">
        <v>1110.4000000000001</v>
      </c>
      <c r="Q16" s="51">
        <v>1218.3699999999999</v>
      </c>
      <c r="R16" s="51">
        <v>1282.03</v>
      </c>
      <c r="S16" s="51">
        <v>1353.9</v>
      </c>
      <c r="T16" s="51">
        <v>1435.27</v>
      </c>
      <c r="U16" s="51">
        <v>1524.41</v>
      </c>
      <c r="V16" s="51">
        <v>1633.22</v>
      </c>
      <c r="W16" s="51">
        <v>1746.47</v>
      </c>
      <c r="X16" s="51">
        <v>1865.72</v>
      </c>
      <c r="Y16" s="51">
        <v>1991.31</v>
      </c>
      <c r="Z16" s="51">
        <v>2123.4499999999998</v>
      </c>
      <c r="AA16" s="51">
        <v>2265.7800000000002</v>
      </c>
      <c r="AB16" s="51">
        <v>2412.89</v>
      </c>
      <c r="AC16" s="51">
        <v>2561.1799999999998</v>
      </c>
      <c r="AD16" s="51">
        <v>2718.78</v>
      </c>
      <c r="AE16" s="51">
        <v>2874.5</v>
      </c>
      <c r="AF16" s="51">
        <v>3028.86</v>
      </c>
      <c r="AG16" s="5"/>
    </row>
    <row r="17" spans="1:33" ht="15.75" thickBot="1" x14ac:dyDescent="0.3">
      <c r="A17" s="5"/>
      <c r="B17" s="55" t="s">
        <v>248</v>
      </c>
      <c r="C17" s="52">
        <v>173.08</v>
      </c>
      <c r="D17" s="52">
        <v>188.9</v>
      </c>
      <c r="E17" s="52">
        <v>217.27</v>
      </c>
      <c r="F17" s="52">
        <v>265.19</v>
      </c>
      <c r="G17" s="52">
        <v>317.37</v>
      </c>
      <c r="H17" s="52">
        <v>343.03</v>
      </c>
      <c r="I17" s="52">
        <v>358.91</v>
      </c>
      <c r="J17" s="52">
        <v>386.92</v>
      </c>
      <c r="K17" s="52">
        <v>418.19</v>
      </c>
      <c r="L17" s="52">
        <v>465.33</v>
      </c>
      <c r="M17" s="52">
        <v>503.45</v>
      </c>
      <c r="N17" s="52">
        <v>561.19000000000005</v>
      </c>
      <c r="O17" s="52">
        <v>631.5</v>
      </c>
      <c r="P17" s="52">
        <v>711.63</v>
      </c>
      <c r="Q17" s="52">
        <v>796.67</v>
      </c>
      <c r="R17" s="52">
        <v>866.26</v>
      </c>
      <c r="S17" s="52">
        <v>939.04</v>
      </c>
      <c r="T17" s="52">
        <v>1015.4</v>
      </c>
      <c r="U17" s="52">
        <v>1095.3800000000001</v>
      </c>
      <c r="V17" s="52">
        <v>1179.6300000000001</v>
      </c>
      <c r="W17" s="52">
        <v>1266.9000000000001</v>
      </c>
      <c r="X17" s="52">
        <v>1358.36</v>
      </c>
      <c r="Y17" s="52">
        <v>1454.2</v>
      </c>
      <c r="Z17" s="52">
        <v>1554.46</v>
      </c>
      <c r="AA17" s="52">
        <v>1662</v>
      </c>
      <c r="AB17" s="52">
        <v>1772.33</v>
      </c>
      <c r="AC17" s="52">
        <v>1882.37</v>
      </c>
      <c r="AD17" s="52">
        <v>1998.59</v>
      </c>
      <c r="AE17" s="52">
        <v>2121.04</v>
      </c>
      <c r="AF17" s="52">
        <v>2250.83</v>
      </c>
      <c r="AG17" s="5"/>
    </row>
    <row r="18" spans="1:33" ht="15.75" thickBot="1" x14ac:dyDescent="0.3">
      <c r="A18" s="5"/>
      <c r="B18" s="55" t="s">
        <v>247</v>
      </c>
      <c r="C18" s="51">
        <v>66.53</v>
      </c>
      <c r="D18" s="51">
        <v>71.599999999999994</v>
      </c>
      <c r="E18" s="51">
        <v>80.459999999999994</v>
      </c>
      <c r="F18" s="51">
        <v>98.67</v>
      </c>
      <c r="G18" s="51">
        <v>120</v>
      </c>
      <c r="H18" s="51">
        <v>131.54</v>
      </c>
      <c r="I18" s="51">
        <v>141.76</v>
      </c>
      <c r="J18" s="51">
        <v>158.91</v>
      </c>
      <c r="K18" s="51">
        <v>178.04</v>
      </c>
      <c r="L18" s="51">
        <v>202.49</v>
      </c>
      <c r="M18" s="51">
        <v>224.26</v>
      </c>
      <c r="N18" s="51">
        <v>256.44</v>
      </c>
      <c r="O18" s="51">
        <v>295.2</v>
      </c>
      <c r="P18" s="51">
        <v>338.28</v>
      </c>
      <c r="Q18" s="51">
        <v>386.99</v>
      </c>
      <c r="R18" s="51">
        <v>429.03</v>
      </c>
      <c r="S18" s="51">
        <v>474.52</v>
      </c>
      <c r="T18" s="51">
        <v>523.91999999999996</v>
      </c>
      <c r="U18" s="51">
        <v>577.53</v>
      </c>
      <c r="V18" s="51">
        <v>633.32000000000005</v>
      </c>
      <c r="W18" s="51">
        <v>692.44</v>
      </c>
      <c r="X18" s="51">
        <v>755.75</v>
      </c>
      <c r="Y18" s="51">
        <v>823.46</v>
      </c>
      <c r="Z18" s="51">
        <v>895.82</v>
      </c>
      <c r="AA18" s="51">
        <v>974.82</v>
      </c>
      <c r="AB18" s="51">
        <v>1057.75</v>
      </c>
      <c r="AC18" s="51">
        <v>1142.6400000000001</v>
      </c>
      <c r="AD18" s="51">
        <v>1233.95</v>
      </c>
      <c r="AE18" s="51">
        <v>1330.9</v>
      </c>
      <c r="AF18" s="51">
        <v>1434.33</v>
      </c>
      <c r="AG18" s="5"/>
    </row>
    <row r="19" spans="1:33" ht="15.75" thickBot="1" x14ac:dyDescent="0.3">
      <c r="A19" s="5"/>
      <c r="B19" s="55" t="s">
        <v>250</v>
      </c>
      <c r="C19" s="52">
        <v>169.47</v>
      </c>
      <c r="D19" s="52">
        <v>170.52</v>
      </c>
      <c r="E19" s="52">
        <v>171.68</v>
      </c>
      <c r="F19" s="52">
        <v>173.02</v>
      </c>
      <c r="G19" s="52">
        <v>174.4</v>
      </c>
      <c r="H19" s="52">
        <v>175.6</v>
      </c>
      <c r="I19" s="52">
        <v>177.14</v>
      </c>
      <c r="J19" s="52">
        <v>179.34</v>
      </c>
      <c r="K19" s="52">
        <v>181.44</v>
      </c>
      <c r="L19" s="52">
        <v>183.45</v>
      </c>
      <c r="M19" s="52">
        <v>185.58</v>
      </c>
      <c r="N19" s="52">
        <v>188.25</v>
      </c>
      <c r="O19" s="52">
        <v>195.45</v>
      </c>
      <c r="P19" s="52">
        <v>210.17</v>
      </c>
      <c r="Q19" s="52">
        <v>231.88</v>
      </c>
      <c r="R19" s="52">
        <v>250.97</v>
      </c>
      <c r="S19" s="52">
        <v>271.17</v>
      </c>
      <c r="T19" s="52">
        <v>292.60000000000002</v>
      </c>
      <c r="U19" s="52">
        <v>315.27999999999997</v>
      </c>
      <c r="V19" s="52">
        <v>339.43</v>
      </c>
      <c r="W19" s="52">
        <v>364.36</v>
      </c>
      <c r="X19" s="52">
        <v>390.39</v>
      </c>
      <c r="Y19" s="52">
        <v>417.56</v>
      </c>
      <c r="Z19" s="52">
        <v>445.84</v>
      </c>
      <c r="AA19" s="52">
        <v>476.02</v>
      </c>
      <c r="AB19" s="52">
        <v>506.83</v>
      </c>
      <c r="AC19" s="52">
        <v>537.41999999999996</v>
      </c>
      <c r="AD19" s="52">
        <v>569.54</v>
      </c>
      <c r="AE19" s="52">
        <v>602.66</v>
      </c>
      <c r="AF19" s="52">
        <v>636.96</v>
      </c>
      <c r="AG19" s="5"/>
    </row>
    <row r="20" spans="1:33" ht="15.75" thickBot="1" x14ac:dyDescent="0.3">
      <c r="A20" s="5"/>
      <c r="B20" s="55" t="s">
        <v>251</v>
      </c>
      <c r="C20" s="51">
        <v>13.42</v>
      </c>
      <c r="D20" s="51">
        <v>14.3</v>
      </c>
      <c r="E20" s="51">
        <v>15.92</v>
      </c>
      <c r="F20" s="51">
        <v>18.649999999999999</v>
      </c>
      <c r="G20" s="51">
        <v>21.74</v>
      </c>
      <c r="H20" s="51">
        <v>23.71</v>
      </c>
      <c r="I20" s="51">
        <v>25.58</v>
      </c>
      <c r="J20" s="51">
        <v>29.01</v>
      </c>
      <c r="K20" s="51">
        <v>32.81</v>
      </c>
      <c r="L20" s="51">
        <v>37.22</v>
      </c>
      <c r="M20" s="51">
        <v>41.01</v>
      </c>
      <c r="N20" s="51">
        <v>46</v>
      </c>
      <c r="O20" s="51">
        <v>51.3</v>
      </c>
      <c r="P20" s="51">
        <v>56.75</v>
      </c>
      <c r="Q20" s="51">
        <v>62.56</v>
      </c>
      <c r="R20" s="51">
        <v>67.290000000000006</v>
      </c>
      <c r="S20" s="51">
        <v>72.33</v>
      </c>
      <c r="T20" s="51">
        <v>77.72</v>
      </c>
      <c r="U20" s="51">
        <v>83.5</v>
      </c>
      <c r="V20" s="51">
        <v>89.72</v>
      </c>
      <c r="W20" s="51">
        <v>96.1</v>
      </c>
      <c r="X20" s="51">
        <v>102.72</v>
      </c>
      <c r="Y20" s="51">
        <v>109.57</v>
      </c>
      <c r="Z20" s="51">
        <v>116.66</v>
      </c>
      <c r="AA20" s="51">
        <v>124.15</v>
      </c>
      <c r="AB20" s="51">
        <v>131.74</v>
      </c>
      <c r="AC20" s="51">
        <v>139.22</v>
      </c>
      <c r="AD20" s="51">
        <v>146.97999999999999</v>
      </c>
      <c r="AE20" s="51">
        <v>154.78</v>
      </c>
      <c r="AF20" s="51">
        <v>162.61000000000001</v>
      </c>
      <c r="AG20" s="5"/>
    </row>
    <row r="21" spans="1:33" ht="15.75" thickBot="1" x14ac:dyDescent="0.3">
      <c r="A21" s="5"/>
      <c r="B21" s="55" t="s">
        <v>249</v>
      </c>
      <c r="C21" s="52">
        <v>82.96</v>
      </c>
      <c r="D21" s="52">
        <v>90.25</v>
      </c>
      <c r="E21" s="52">
        <v>103.36</v>
      </c>
      <c r="F21" s="52">
        <v>125.77</v>
      </c>
      <c r="G21" s="52">
        <v>155.02000000000001</v>
      </c>
      <c r="H21" s="52">
        <v>172.19</v>
      </c>
      <c r="I21" s="52">
        <v>185.72</v>
      </c>
      <c r="J21" s="52">
        <v>214.04</v>
      </c>
      <c r="K21" s="52">
        <v>244.17</v>
      </c>
      <c r="L21" s="52">
        <v>279.82</v>
      </c>
      <c r="M21" s="52">
        <v>313.73</v>
      </c>
      <c r="N21" s="52">
        <v>359.88</v>
      </c>
      <c r="O21" s="52">
        <v>411.76</v>
      </c>
      <c r="P21" s="52">
        <v>469.07</v>
      </c>
      <c r="Q21" s="52">
        <v>532.1</v>
      </c>
      <c r="R21" s="52">
        <v>585.15</v>
      </c>
      <c r="S21" s="52">
        <v>642.01</v>
      </c>
      <c r="T21" s="52">
        <v>703.23</v>
      </c>
      <c r="U21" s="52">
        <v>769.11</v>
      </c>
      <c r="V21" s="52">
        <v>840.37</v>
      </c>
      <c r="W21" s="52">
        <v>915.32</v>
      </c>
      <c r="X21" s="52">
        <v>994.96</v>
      </c>
      <c r="Y21" s="52">
        <v>1079.51</v>
      </c>
      <c r="Z21" s="52">
        <v>1169.1099999999999</v>
      </c>
      <c r="AA21" s="52">
        <v>1266.23</v>
      </c>
      <c r="AB21" s="52">
        <v>1367.24</v>
      </c>
      <c r="AC21" s="52">
        <v>1469.55</v>
      </c>
      <c r="AD21" s="52">
        <v>1578.7</v>
      </c>
      <c r="AE21" s="52">
        <v>1693.24</v>
      </c>
      <c r="AF21" s="52">
        <v>1814.05</v>
      </c>
      <c r="AG21" s="5"/>
    </row>
    <row r="22" spans="1:33" ht="15.75" thickBot="1" x14ac:dyDescent="0.3">
      <c r="A22" s="5"/>
      <c r="B22" s="55" t="s">
        <v>272</v>
      </c>
      <c r="C22" s="51">
        <v>77.290000000000006</v>
      </c>
      <c r="D22" s="51">
        <v>86.73</v>
      </c>
      <c r="E22" s="51">
        <v>104.53</v>
      </c>
      <c r="F22" s="51">
        <v>129.55000000000001</v>
      </c>
      <c r="G22" s="51">
        <v>156.4</v>
      </c>
      <c r="H22" s="51">
        <v>172.11</v>
      </c>
      <c r="I22" s="51">
        <v>177</v>
      </c>
      <c r="J22" s="51">
        <v>179.69</v>
      </c>
      <c r="K22" s="51">
        <v>182.44</v>
      </c>
      <c r="L22" s="51">
        <v>192.84</v>
      </c>
      <c r="M22" s="51">
        <v>210.38</v>
      </c>
      <c r="N22" s="51">
        <v>226.53</v>
      </c>
      <c r="O22" s="51">
        <v>248.8</v>
      </c>
      <c r="P22" s="51">
        <v>282.62</v>
      </c>
      <c r="Q22" s="51">
        <v>306.25</v>
      </c>
      <c r="R22" s="51">
        <v>324.81</v>
      </c>
      <c r="S22" s="51">
        <v>344.22</v>
      </c>
      <c r="T22" s="51">
        <v>364.51</v>
      </c>
      <c r="U22" s="51">
        <v>385.91</v>
      </c>
      <c r="V22" s="51">
        <v>408.36</v>
      </c>
      <c r="W22" s="51">
        <v>431.57</v>
      </c>
      <c r="X22" s="51">
        <v>455.43</v>
      </c>
      <c r="Y22" s="51">
        <v>480.14</v>
      </c>
      <c r="Z22" s="51">
        <v>505.76</v>
      </c>
      <c r="AA22" s="51">
        <v>533.12</v>
      </c>
      <c r="AB22" s="51">
        <v>561.08000000000004</v>
      </c>
      <c r="AC22" s="51">
        <v>588.49</v>
      </c>
      <c r="AD22" s="51">
        <v>617.29</v>
      </c>
      <c r="AE22" s="51">
        <v>647.37</v>
      </c>
      <c r="AF22" s="51">
        <v>679.03</v>
      </c>
      <c r="AG22" s="5"/>
    </row>
    <row r="23" spans="1:33" ht="15.75" thickBot="1" x14ac:dyDescent="0.3">
      <c r="A23" s="5"/>
      <c r="B23" s="55" t="s">
        <v>273</v>
      </c>
      <c r="C23" s="52">
        <v>28.37</v>
      </c>
      <c r="D23" s="52">
        <v>31.23</v>
      </c>
      <c r="E23" s="52">
        <v>36.549999999999997</v>
      </c>
      <c r="F23" s="52">
        <v>44.03</v>
      </c>
      <c r="G23" s="52">
        <v>52.13</v>
      </c>
      <c r="H23" s="52">
        <v>57.04</v>
      </c>
      <c r="I23" s="52">
        <v>58.79</v>
      </c>
      <c r="J23" s="52">
        <v>61.78</v>
      </c>
      <c r="K23" s="52">
        <v>64.8</v>
      </c>
      <c r="L23" s="52">
        <v>71.72</v>
      </c>
      <c r="M23" s="52">
        <v>84.23</v>
      </c>
      <c r="N23" s="52">
        <v>95.89</v>
      </c>
      <c r="O23" s="52">
        <v>108.46</v>
      </c>
      <c r="P23" s="52">
        <v>122.55</v>
      </c>
      <c r="Q23" s="52">
        <v>133.13999999999999</v>
      </c>
      <c r="R23" s="52">
        <v>139.99</v>
      </c>
      <c r="S23" s="52">
        <v>147.19999999999999</v>
      </c>
      <c r="T23" s="52">
        <v>154.75</v>
      </c>
      <c r="U23" s="52">
        <v>162.74</v>
      </c>
      <c r="V23" s="52">
        <v>171.15</v>
      </c>
      <c r="W23" s="52">
        <v>182.37</v>
      </c>
      <c r="X23" s="52">
        <v>196.95</v>
      </c>
      <c r="Y23" s="52">
        <v>212.54</v>
      </c>
      <c r="Z23" s="52">
        <v>229.23</v>
      </c>
      <c r="AA23" s="52">
        <v>247.49</v>
      </c>
      <c r="AB23" s="52">
        <v>266.83</v>
      </c>
      <c r="AC23" s="52">
        <v>286.63</v>
      </c>
      <c r="AD23" s="52">
        <v>308.01</v>
      </c>
      <c r="AE23" s="52">
        <v>330.03</v>
      </c>
      <c r="AF23" s="52">
        <v>352.74</v>
      </c>
      <c r="AG23" s="5"/>
    </row>
    <row r="24" spans="1:33" ht="15.75" thickBot="1" x14ac:dyDescent="0.3">
      <c r="A24" s="5"/>
      <c r="B24" s="55" t="s">
        <v>274</v>
      </c>
      <c r="C24" s="51">
        <v>166.96</v>
      </c>
      <c r="D24" s="51">
        <v>167.89</v>
      </c>
      <c r="E24" s="51">
        <v>168.87</v>
      </c>
      <c r="F24" s="51">
        <v>169.92</v>
      </c>
      <c r="G24" s="51">
        <v>170.98</v>
      </c>
      <c r="H24" s="51">
        <v>171.95</v>
      </c>
      <c r="I24" s="51">
        <v>172.87</v>
      </c>
      <c r="J24" s="51">
        <v>173.79</v>
      </c>
      <c r="K24" s="51">
        <v>174.72</v>
      </c>
      <c r="L24" s="51">
        <v>175.64</v>
      </c>
      <c r="M24" s="51">
        <v>176.84</v>
      </c>
      <c r="N24" s="51">
        <v>178.28</v>
      </c>
      <c r="O24" s="51">
        <v>179.86</v>
      </c>
      <c r="P24" s="51">
        <v>181.56</v>
      </c>
      <c r="Q24" s="51">
        <v>183.04</v>
      </c>
      <c r="R24" s="51">
        <v>184.39</v>
      </c>
      <c r="S24" s="51">
        <v>185.82</v>
      </c>
      <c r="T24" s="51">
        <v>187.34</v>
      </c>
      <c r="U24" s="51">
        <v>188.93</v>
      </c>
      <c r="V24" s="51">
        <v>190.64</v>
      </c>
      <c r="W24" s="51">
        <v>192.43</v>
      </c>
      <c r="X24" s="51">
        <v>195.04</v>
      </c>
      <c r="Y24" s="51">
        <v>200.73</v>
      </c>
      <c r="Z24" s="51">
        <v>209.17</v>
      </c>
      <c r="AA24" s="51">
        <v>219.34</v>
      </c>
      <c r="AB24" s="51">
        <v>230.75</v>
      </c>
      <c r="AC24" s="51">
        <v>242.6</v>
      </c>
      <c r="AD24" s="51">
        <v>255.25</v>
      </c>
      <c r="AE24" s="51">
        <v>267.39</v>
      </c>
      <c r="AF24" s="51">
        <v>278.95</v>
      </c>
      <c r="AG24" s="5"/>
    </row>
    <row r="25" spans="1:33" ht="15.75" thickBot="1" x14ac:dyDescent="0.3">
      <c r="A25" s="5"/>
      <c r="B25" s="55" t="s">
        <v>275</v>
      </c>
      <c r="C25" s="52">
        <v>6</v>
      </c>
      <c r="D25" s="52">
        <v>6.57</v>
      </c>
      <c r="E25" s="52">
        <v>7.65</v>
      </c>
      <c r="F25" s="52">
        <v>9.16</v>
      </c>
      <c r="G25" s="52">
        <v>10.73</v>
      </c>
      <c r="H25" s="52">
        <v>11.61</v>
      </c>
      <c r="I25" s="52">
        <v>11.82</v>
      </c>
      <c r="J25" s="52">
        <v>11.92</v>
      </c>
      <c r="K25" s="52">
        <v>12.01</v>
      </c>
      <c r="L25" s="52">
        <v>12.52</v>
      </c>
      <c r="M25" s="52">
        <v>13.77</v>
      </c>
      <c r="N25" s="52">
        <v>15.58</v>
      </c>
      <c r="O25" s="52">
        <v>18.29</v>
      </c>
      <c r="P25" s="52">
        <v>21.74</v>
      </c>
      <c r="Q25" s="52">
        <v>24.2</v>
      </c>
      <c r="R25" s="52">
        <v>26.24</v>
      </c>
      <c r="S25" s="52">
        <v>28.59</v>
      </c>
      <c r="T25" s="52">
        <v>30.74</v>
      </c>
      <c r="U25" s="52">
        <v>33.200000000000003</v>
      </c>
      <c r="V25" s="52">
        <v>36.229999999999997</v>
      </c>
      <c r="W25" s="52">
        <v>39.47</v>
      </c>
      <c r="X25" s="52">
        <v>42.92</v>
      </c>
      <c r="Y25" s="52">
        <v>46.59</v>
      </c>
      <c r="Z25" s="52">
        <v>50.49</v>
      </c>
      <c r="AA25" s="52">
        <v>54.67</v>
      </c>
      <c r="AB25" s="52">
        <v>59.03</v>
      </c>
      <c r="AC25" s="52">
        <v>63.46</v>
      </c>
      <c r="AD25" s="52">
        <v>68.13</v>
      </c>
      <c r="AE25" s="52">
        <v>72.45</v>
      </c>
      <c r="AF25" s="52">
        <v>76.400000000000006</v>
      </c>
      <c r="AG25" s="5"/>
    </row>
    <row r="26" spans="1:33" ht="15.75" thickBot="1" x14ac:dyDescent="0.3">
      <c r="A26" s="5"/>
      <c r="B26" s="55" t="s">
        <v>276</v>
      </c>
      <c r="C26" s="51">
        <v>35.479999999999997</v>
      </c>
      <c r="D26" s="51">
        <v>39.51</v>
      </c>
      <c r="E26" s="51">
        <v>47.25</v>
      </c>
      <c r="F26" s="51">
        <v>59.46</v>
      </c>
      <c r="G26" s="51">
        <v>73.69</v>
      </c>
      <c r="H26" s="51">
        <v>85.03</v>
      </c>
      <c r="I26" s="51">
        <v>90.21</v>
      </c>
      <c r="J26" s="51">
        <v>96.16</v>
      </c>
      <c r="K26" s="51">
        <v>100.87</v>
      </c>
      <c r="L26" s="51">
        <v>111.11</v>
      </c>
      <c r="M26" s="51">
        <v>121.96</v>
      </c>
      <c r="N26" s="51">
        <v>132.49</v>
      </c>
      <c r="O26" s="51">
        <v>146.59</v>
      </c>
      <c r="P26" s="51">
        <v>167.11</v>
      </c>
      <c r="Q26" s="51">
        <v>182.82</v>
      </c>
      <c r="R26" s="51">
        <v>195.84</v>
      </c>
      <c r="S26" s="51">
        <v>210.11</v>
      </c>
      <c r="T26" s="51">
        <v>225.76</v>
      </c>
      <c r="U26" s="51">
        <v>243.13</v>
      </c>
      <c r="V26" s="51">
        <v>262.31</v>
      </c>
      <c r="W26" s="51">
        <v>282.58999999999997</v>
      </c>
      <c r="X26" s="51">
        <v>303.93</v>
      </c>
      <c r="Y26" s="51">
        <v>326.49</v>
      </c>
      <c r="Z26" s="51">
        <v>350.35</v>
      </c>
      <c r="AA26" s="51">
        <v>376.2</v>
      </c>
      <c r="AB26" s="51">
        <v>403.21</v>
      </c>
      <c r="AC26" s="51">
        <v>430.48</v>
      </c>
      <c r="AD26" s="51">
        <v>459.56</v>
      </c>
      <c r="AE26" s="51">
        <v>489.2</v>
      </c>
      <c r="AF26" s="51">
        <v>519.49</v>
      </c>
      <c r="AG26" s="5"/>
    </row>
    <row r="27" spans="1:33" ht="15.75" thickBot="1" x14ac:dyDescent="0.3">
      <c r="A27" s="5"/>
      <c r="B27" s="5"/>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5"/>
    </row>
    <row r="28" spans="1:33" ht="30.75" customHeight="1" thickBot="1" x14ac:dyDescent="0.3">
      <c r="A28" s="5"/>
      <c r="B28" s="25" t="s">
        <v>217</v>
      </c>
      <c r="C28" s="368" t="s">
        <v>218</v>
      </c>
      <c r="D28" s="368"/>
      <c r="E28" s="368"/>
      <c r="F28" s="368"/>
      <c r="G28" s="368"/>
      <c r="H28" s="368"/>
      <c r="I28" s="368"/>
      <c r="J28" s="368"/>
      <c r="K28" s="368"/>
      <c r="L28" s="368"/>
      <c r="M28" s="368"/>
      <c r="N28" s="368"/>
      <c r="O28" s="368"/>
      <c r="P28" s="368"/>
      <c r="Q28" s="368"/>
      <c r="R28" s="368"/>
      <c r="S28" s="368"/>
      <c r="T28" s="368"/>
      <c r="U28" s="368"/>
      <c r="V28" s="368"/>
      <c r="W28" s="368"/>
      <c r="X28" s="368"/>
      <c r="Y28" s="368"/>
      <c r="Z28" s="368"/>
      <c r="AA28" s="368"/>
      <c r="AB28" s="368"/>
      <c r="AC28" s="368"/>
      <c r="AD28" s="368"/>
      <c r="AE28" s="368"/>
      <c r="AF28" s="369"/>
      <c r="AG28" s="5"/>
    </row>
    <row r="29" spans="1:33" ht="15.75" thickBot="1" x14ac:dyDescent="0.3">
      <c r="A29" s="5"/>
      <c r="B29" s="47" t="s">
        <v>1116</v>
      </c>
      <c r="C29" s="25" t="s">
        <v>220</v>
      </c>
      <c r="D29" s="25" t="s">
        <v>221</v>
      </c>
      <c r="E29" s="25" t="s">
        <v>222</v>
      </c>
      <c r="F29" s="25" t="s">
        <v>223</v>
      </c>
      <c r="G29" s="25" t="s">
        <v>224</v>
      </c>
      <c r="H29" s="25" t="s">
        <v>225</v>
      </c>
      <c r="I29" s="25" t="s">
        <v>226</v>
      </c>
      <c r="J29" s="25" t="s">
        <v>227</v>
      </c>
      <c r="K29" s="25" t="s">
        <v>228</v>
      </c>
      <c r="L29" s="25" t="s">
        <v>229</v>
      </c>
      <c r="M29" s="25" t="s">
        <v>230</v>
      </c>
      <c r="N29" s="25" t="s">
        <v>231</v>
      </c>
      <c r="O29" s="25" t="s">
        <v>232</v>
      </c>
      <c r="P29" s="25" t="s">
        <v>233</v>
      </c>
      <c r="Q29" s="25" t="s">
        <v>234</v>
      </c>
      <c r="R29" s="25" t="s">
        <v>235</v>
      </c>
      <c r="S29" s="25" t="s">
        <v>236</v>
      </c>
      <c r="T29" s="25" t="s">
        <v>237</v>
      </c>
      <c r="U29" s="25" t="s">
        <v>238</v>
      </c>
      <c r="V29" s="25" t="s">
        <v>239</v>
      </c>
      <c r="W29" s="25" t="s">
        <v>240</v>
      </c>
      <c r="X29" s="25" t="s">
        <v>241</v>
      </c>
      <c r="Y29" s="25" t="s">
        <v>242</v>
      </c>
      <c r="Z29" s="25" t="s">
        <v>243</v>
      </c>
      <c r="AA29" s="25" t="s">
        <v>244</v>
      </c>
      <c r="AB29" s="25" t="s">
        <v>258</v>
      </c>
      <c r="AC29" s="25" t="s">
        <v>259</v>
      </c>
      <c r="AD29" s="25" t="s">
        <v>260</v>
      </c>
      <c r="AE29" s="25" t="s">
        <v>261</v>
      </c>
      <c r="AF29" s="25" t="s">
        <v>262</v>
      </c>
      <c r="AG29" s="5"/>
    </row>
    <row r="30" spans="1:33" ht="15.75" thickBot="1" x14ac:dyDescent="0.3">
      <c r="A30" s="5"/>
      <c r="B30" s="55" t="s">
        <v>245</v>
      </c>
      <c r="C30" s="27" t="s">
        <v>1117</v>
      </c>
      <c r="D30" s="27" t="str">
        <f t="shared" ref="D30:I30" si="2">LEFT(C30,4)+1 &amp; "-" &amp; RIGHT(C30,2) + 1</f>
        <v>2012-13</v>
      </c>
      <c r="E30" s="27" t="str">
        <f t="shared" si="2"/>
        <v>2013-14</v>
      </c>
      <c r="F30" s="27" t="str">
        <f t="shared" si="2"/>
        <v>2014-15</v>
      </c>
      <c r="G30" s="27" t="str">
        <f t="shared" si="2"/>
        <v>2015-16</v>
      </c>
      <c r="H30" s="27" t="str">
        <f t="shared" si="2"/>
        <v>2016-17</v>
      </c>
      <c r="I30" s="27" t="str">
        <f t="shared" si="2"/>
        <v>2017-18</v>
      </c>
      <c r="J30" s="27" t="s">
        <v>246</v>
      </c>
      <c r="K30" s="27" t="str">
        <f t="shared" ref="K30:AF30" si="3">C30</f>
        <v>2011-12</v>
      </c>
      <c r="L30" s="27" t="str">
        <f t="shared" si="3"/>
        <v>2012-13</v>
      </c>
      <c r="M30" s="27" t="str">
        <f t="shared" si="3"/>
        <v>2013-14</v>
      </c>
      <c r="N30" s="27" t="str">
        <f t="shared" si="3"/>
        <v>2014-15</v>
      </c>
      <c r="O30" s="27" t="str">
        <f t="shared" si="3"/>
        <v>2015-16</v>
      </c>
      <c r="P30" s="27" t="str">
        <f t="shared" si="3"/>
        <v>2016-17</v>
      </c>
      <c r="Q30" s="27" t="str">
        <f t="shared" si="3"/>
        <v>2017-18</v>
      </c>
      <c r="R30" s="27" t="str">
        <f t="shared" si="3"/>
        <v>2010-11</v>
      </c>
      <c r="S30" s="27" t="str">
        <f t="shared" si="3"/>
        <v>2011-12</v>
      </c>
      <c r="T30" s="27" t="str">
        <f t="shared" si="3"/>
        <v>2012-13</v>
      </c>
      <c r="U30" s="27" t="str">
        <f t="shared" si="3"/>
        <v>2013-14</v>
      </c>
      <c r="V30" s="27" t="str">
        <f t="shared" si="3"/>
        <v>2014-15</v>
      </c>
      <c r="W30" s="27" t="str">
        <f t="shared" si="3"/>
        <v>2015-16</v>
      </c>
      <c r="X30" s="27" t="str">
        <f t="shared" si="3"/>
        <v>2016-17</v>
      </c>
      <c r="Y30" s="27" t="str">
        <f t="shared" si="3"/>
        <v>2017-18</v>
      </c>
      <c r="Z30" s="27" t="str">
        <f t="shared" si="3"/>
        <v>2010-11</v>
      </c>
      <c r="AA30" s="27" t="str">
        <f t="shared" si="3"/>
        <v>2011-12</v>
      </c>
      <c r="AB30" s="27" t="str">
        <f t="shared" si="3"/>
        <v>2012-13</v>
      </c>
      <c r="AC30" s="27" t="str">
        <f t="shared" si="3"/>
        <v>2013-14</v>
      </c>
      <c r="AD30" s="27" t="str">
        <f t="shared" si="3"/>
        <v>2014-15</v>
      </c>
      <c r="AE30" s="27" t="str">
        <f t="shared" si="3"/>
        <v>2015-16</v>
      </c>
      <c r="AF30" s="27" t="str">
        <f t="shared" si="3"/>
        <v>2016-17</v>
      </c>
      <c r="AG30" s="5"/>
    </row>
    <row r="31" spans="1:33" ht="15.75" thickBot="1" x14ac:dyDescent="0.3">
      <c r="A31" s="5"/>
      <c r="B31" s="55" t="s">
        <v>267</v>
      </c>
      <c r="C31" s="51">
        <v>457.46</v>
      </c>
      <c r="D31" s="51">
        <v>546.83000000000004</v>
      </c>
      <c r="E31" s="51">
        <v>692.67</v>
      </c>
      <c r="F31" s="51">
        <v>913.07</v>
      </c>
      <c r="G31" s="51">
        <v>1132.6500000000001</v>
      </c>
      <c r="H31" s="51">
        <v>1276.8599999999999</v>
      </c>
      <c r="I31" s="51">
        <v>1302.73</v>
      </c>
      <c r="J31" s="51">
        <v>1364</v>
      </c>
      <c r="K31" s="51">
        <v>1510.02</v>
      </c>
      <c r="L31" s="51">
        <v>1965.39</v>
      </c>
      <c r="M31" s="51">
        <v>2402.1999999999998</v>
      </c>
      <c r="N31" s="51">
        <v>2997.83</v>
      </c>
      <c r="O31" s="51">
        <v>3615.23</v>
      </c>
      <c r="P31" s="51">
        <v>4250.17</v>
      </c>
      <c r="Q31" s="51">
        <v>4633.66</v>
      </c>
      <c r="R31" s="51">
        <v>4838.83</v>
      </c>
      <c r="S31" s="51">
        <v>5080.03</v>
      </c>
      <c r="T31" s="51">
        <v>5362.37</v>
      </c>
      <c r="U31" s="51">
        <v>5688.05</v>
      </c>
      <c r="V31" s="51">
        <v>6100.71</v>
      </c>
      <c r="W31" s="51">
        <v>6528.94</v>
      </c>
      <c r="X31" s="51">
        <v>6977.86</v>
      </c>
      <c r="Y31" s="51">
        <v>7448.33</v>
      </c>
      <c r="Z31" s="51">
        <v>7940.94</v>
      </c>
      <c r="AA31" s="51">
        <v>8467.31</v>
      </c>
      <c r="AB31" s="51">
        <v>9009.67</v>
      </c>
      <c r="AC31" s="51">
        <v>9556.3700000000008</v>
      </c>
      <c r="AD31" s="51">
        <v>10133.5</v>
      </c>
      <c r="AE31" s="51">
        <v>10689.28</v>
      </c>
      <c r="AF31" s="51">
        <v>11224.47</v>
      </c>
      <c r="AG31" s="5"/>
    </row>
    <row r="32" spans="1:33" ht="15.75" thickBot="1" x14ac:dyDescent="0.3">
      <c r="A32" s="5"/>
      <c r="B32" s="55" t="s">
        <v>268</v>
      </c>
      <c r="C32" s="52">
        <v>185.43</v>
      </c>
      <c r="D32" s="52">
        <v>221.48</v>
      </c>
      <c r="E32" s="52">
        <v>279.27</v>
      </c>
      <c r="F32" s="52">
        <v>384.93</v>
      </c>
      <c r="G32" s="52">
        <v>485.8</v>
      </c>
      <c r="H32" s="52">
        <v>568.11</v>
      </c>
      <c r="I32" s="52">
        <v>581.67999999999995</v>
      </c>
      <c r="J32" s="52">
        <v>631.46</v>
      </c>
      <c r="K32" s="52">
        <v>737.94</v>
      </c>
      <c r="L32" s="52">
        <v>979.24</v>
      </c>
      <c r="M32" s="52">
        <v>1170.26</v>
      </c>
      <c r="N32" s="52">
        <v>1485.9</v>
      </c>
      <c r="O32" s="52">
        <v>1798.49</v>
      </c>
      <c r="P32" s="52">
        <v>2056.31</v>
      </c>
      <c r="Q32" s="52">
        <v>2200.75</v>
      </c>
      <c r="R32" s="52">
        <v>2293.19</v>
      </c>
      <c r="S32" s="52">
        <v>2398.59</v>
      </c>
      <c r="T32" s="52">
        <v>2518.85</v>
      </c>
      <c r="U32" s="52">
        <v>2655</v>
      </c>
      <c r="V32" s="52">
        <v>2821.18</v>
      </c>
      <c r="W32" s="52">
        <v>2995.35</v>
      </c>
      <c r="X32" s="52">
        <v>3179.38</v>
      </c>
      <c r="Y32" s="52">
        <v>3373.82</v>
      </c>
      <c r="Z32" s="52">
        <v>3579.19</v>
      </c>
      <c r="AA32" s="52">
        <v>3799.52</v>
      </c>
      <c r="AB32" s="52">
        <v>4029.55</v>
      </c>
      <c r="AC32" s="52">
        <v>4265.8500000000004</v>
      </c>
      <c r="AD32" s="52">
        <v>4517.22</v>
      </c>
      <c r="AE32" s="52">
        <v>4766.92</v>
      </c>
      <c r="AF32" s="52">
        <v>5015.3500000000004</v>
      </c>
      <c r="AG32" s="5"/>
    </row>
    <row r="33" spans="1:33" ht="15.75" thickBot="1" x14ac:dyDescent="0.3">
      <c r="A33" s="5"/>
      <c r="B33" s="55" t="s">
        <v>269</v>
      </c>
      <c r="C33" s="51">
        <v>441.48</v>
      </c>
      <c r="D33" s="51">
        <v>445.14</v>
      </c>
      <c r="E33" s="51">
        <v>449.32</v>
      </c>
      <c r="F33" s="51">
        <v>455.54</v>
      </c>
      <c r="G33" s="51">
        <v>463.42</v>
      </c>
      <c r="H33" s="51">
        <v>469.36</v>
      </c>
      <c r="I33" s="51">
        <v>473.21</v>
      </c>
      <c r="J33" s="51">
        <v>479.45</v>
      </c>
      <c r="K33" s="51">
        <v>486.24</v>
      </c>
      <c r="L33" s="51">
        <v>537.94000000000005</v>
      </c>
      <c r="M33" s="51">
        <v>645.75</v>
      </c>
      <c r="N33" s="51">
        <v>801.34</v>
      </c>
      <c r="O33" s="51">
        <v>961.7</v>
      </c>
      <c r="P33" s="51">
        <v>1109.8800000000001</v>
      </c>
      <c r="Q33" s="51">
        <v>1198.25</v>
      </c>
      <c r="R33" s="51">
        <v>1253.9000000000001</v>
      </c>
      <c r="S33" s="51">
        <v>1318.46</v>
      </c>
      <c r="T33" s="51">
        <v>1393.09</v>
      </c>
      <c r="U33" s="51">
        <v>1474.81</v>
      </c>
      <c r="V33" s="51">
        <v>1571.61</v>
      </c>
      <c r="W33" s="51">
        <v>1671.1</v>
      </c>
      <c r="X33" s="51">
        <v>1774.49</v>
      </c>
      <c r="Y33" s="51">
        <v>1881.92</v>
      </c>
      <c r="Z33" s="51">
        <v>1993.44</v>
      </c>
      <c r="AA33" s="51">
        <v>2111.86</v>
      </c>
      <c r="AB33" s="51">
        <v>2232.62</v>
      </c>
      <c r="AC33" s="51">
        <v>2352.7600000000002</v>
      </c>
      <c r="AD33" s="51">
        <v>2478.6799999999998</v>
      </c>
      <c r="AE33" s="51">
        <v>2598.44</v>
      </c>
      <c r="AF33" s="51">
        <v>2712.36</v>
      </c>
      <c r="AG33" s="5"/>
    </row>
    <row r="34" spans="1:33" ht="15.75" thickBot="1" x14ac:dyDescent="0.3">
      <c r="A34" s="5"/>
      <c r="B34" s="55" t="s">
        <v>270</v>
      </c>
      <c r="C34" s="52">
        <v>33.270000000000003</v>
      </c>
      <c r="D34" s="52">
        <v>38.35</v>
      </c>
      <c r="E34" s="52">
        <v>46.58</v>
      </c>
      <c r="F34" s="52">
        <v>59.63</v>
      </c>
      <c r="G34" s="52">
        <v>74.02</v>
      </c>
      <c r="H34" s="52">
        <v>82.61</v>
      </c>
      <c r="I34" s="52">
        <v>83.92</v>
      </c>
      <c r="J34" s="52">
        <v>87.89</v>
      </c>
      <c r="K34" s="52">
        <v>97.98</v>
      </c>
      <c r="L34" s="52">
        <v>128.91</v>
      </c>
      <c r="M34" s="52">
        <v>160.25</v>
      </c>
      <c r="N34" s="52">
        <v>202.98</v>
      </c>
      <c r="O34" s="52">
        <v>250.16</v>
      </c>
      <c r="P34" s="52">
        <v>295.66000000000003</v>
      </c>
      <c r="Q34" s="52">
        <v>323.68</v>
      </c>
      <c r="R34" s="52">
        <v>340.73</v>
      </c>
      <c r="S34" s="52">
        <v>360.83</v>
      </c>
      <c r="T34" s="52">
        <v>380.15</v>
      </c>
      <c r="U34" s="52">
        <v>402.53</v>
      </c>
      <c r="V34" s="52">
        <v>431.19</v>
      </c>
      <c r="W34" s="52">
        <v>460.55</v>
      </c>
      <c r="X34" s="52">
        <v>490.86</v>
      </c>
      <c r="Y34" s="52">
        <v>522.11</v>
      </c>
      <c r="Z34" s="52">
        <v>554.27</v>
      </c>
      <c r="AA34" s="52">
        <v>587.96</v>
      </c>
      <c r="AB34" s="52">
        <v>622.04</v>
      </c>
      <c r="AC34" s="52">
        <v>655.79</v>
      </c>
      <c r="AD34" s="52">
        <v>690.68</v>
      </c>
      <c r="AE34" s="52">
        <v>722.32</v>
      </c>
      <c r="AF34" s="52">
        <v>750.83</v>
      </c>
      <c r="AG34" s="5"/>
    </row>
    <row r="35" spans="1:33" ht="15.75" thickBot="1" x14ac:dyDescent="0.3">
      <c r="A35" s="5"/>
      <c r="B35" s="55" t="s">
        <v>271</v>
      </c>
      <c r="C35" s="51">
        <v>210.35</v>
      </c>
      <c r="D35" s="51">
        <v>251.1</v>
      </c>
      <c r="E35" s="51">
        <v>325.91000000000003</v>
      </c>
      <c r="F35" s="51">
        <v>456.99</v>
      </c>
      <c r="G35" s="51">
        <v>623.95000000000005</v>
      </c>
      <c r="H35" s="51">
        <v>720.53</v>
      </c>
      <c r="I35" s="51">
        <v>736.82</v>
      </c>
      <c r="J35" s="51">
        <v>784.1</v>
      </c>
      <c r="K35" s="51">
        <v>888.83</v>
      </c>
      <c r="L35" s="51">
        <v>1176</v>
      </c>
      <c r="M35" s="51">
        <v>1495.73</v>
      </c>
      <c r="N35" s="51">
        <v>1947.5</v>
      </c>
      <c r="O35" s="51">
        <v>2425.44</v>
      </c>
      <c r="P35" s="51">
        <v>2887.03</v>
      </c>
      <c r="Q35" s="51">
        <v>3167.77</v>
      </c>
      <c r="R35" s="51">
        <v>3333.29</v>
      </c>
      <c r="S35" s="51">
        <v>3520.12</v>
      </c>
      <c r="T35" s="51">
        <v>3731.7</v>
      </c>
      <c r="U35" s="51">
        <v>3963.45</v>
      </c>
      <c r="V35" s="51">
        <v>4246.3599999999997</v>
      </c>
      <c r="W35" s="51">
        <v>4540.82</v>
      </c>
      <c r="X35" s="51">
        <v>4850.8900000000003</v>
      </c>
      <c r="Y35" s="51">
        <v>5177.42</v>
      </c>
      <c r="Z35" s="51">
        <v>5520.98</v>
      </c>
      <c r="AA35" s="51">
        <v>5891.03</v>
      </c>
      <c r="AB35" s="51">
        <v>6273.51</v>
      </c>
      <c r="AC35" s="51">
        <v>6659.07</v>
      </c>
      <c r="AD35" s="51">
        <v>7068.83</v>
      </c>
      <c r="AE35" s="51">
        <v>7473.68</v>
      </c>
      <c r="AF35" s="51">
        <v>7875.05</v>
      </c>
      <c r="AG35" s="5"/>
    </row>
    <row r="36" spans="1:33" ht="15.75" thickBot="1" x14ac:dyDescent="0.3">
      <c r="A36" s="5"/>
      <c r="B36" s="55" t="s">
        <v>248</v>
      </c>
      <c r="C36" s="52">
        <v>450.01</v>
      </c>
      <c r="D36" s="52">
        <v>491.15</v>
      </c>
      <c r="E36" s="52">
        <v>564.9</v>
      </c>
      <c r="F36" s="52">
        <v>689.51</v>
      </c>
      <c r="G36" s="52">
        <v>825.17</v>
      </c>
      <c r="H36" s="52">
        <v>891.89</v>
      </c>
      <c r="I36" s="52">
        <v>933.17</v>
      </c>
      <c r="J36" s="52">
        <v>1006</v>
      </c>
      <c r="K36" s="52">
        <v>1087.31</v>
      </c>
      <c r="L36" s="52">
        <v>1209.8499999999999</v>
      </c>
      <c r="M36" s="52">
        <v>1308.97</v>
      </c>
      <c r="N36" s="52">
        <v>1459.09</v>
      </c>
      <c r="O36" s="52">
        <v>1641.9</v>
      </c>
      <c r="P36" s="52">
        <v>1850.24</v>
      </c>
      <c r="Q36" s="52">
        <v>2071.3200000000002</v>
      </c>
      <c r="R36" s="52">
        <v>2252.27</v>
      </c>
      <c r="S36" s="52">
        <v>2441.5100000000002</v>
      </c>
      <c r="T36" s="52">
        <v>2640.04</v>
      </c>
      <c r="U36" s="52">
        <v>2847.99</v>
      </c>
      <c r="V36" s="52">
        <v>3067.04</v>
      </c>
      <c r="W36" s="52">
        <v>3293.94</v>
      </c>
      <c r="X36" s="52">
        <v>3531.76</v>
      </c>
      <c r="Y36" s="52">
        <v>3780.91</v>
      </c>
      <c r="Z36" s="52">
        <v>4041.59</v>
      </c>
      <c r="AA36" s="52">
        <v>4321.2</v>
      </c>
      <c r="AB36" s="52">
        <v>4608.0600000000004</v>
      </c>
      <c r="AC36" s="52">
        <v>4894.16</v>
      </c>
      <c r="AD36" s="52">
        <v>5196.3500000000004</v>
      </c>
      <c r="AE36" s="52">
        <v>5514.72</v>
      </c>
      <c r="AF36" s="52">
        <v>5852.15</v>
      </c>
      <c r="AG36" s="5"/>
    </row>
    <row r="37" spans="1:33" ht="15.75" thickBot="1" x14ac:dyDescent="0.3">
      <c r="A37" s="5"/>
      <c r="B37" s="55" t="s">
        <v>247</v>
      </c>
      <c r="C37" s="51">
        <v>172.98</v>
      </c>
      <c r="D37" s="51">
        <v>186.15</v>
      </c>
      <c r="E37" s="51">
        <v>209.21</v>
      </c>
      <c r="F37" s="51">
        <v>256.55</v>
      </c>
      <c r="G37" s="51">
        <v>312.01</v>
      </c>
      <c r="H37" s="51">
        <v>342.01</v>
      </c>
      <c r="I37" s="51">
        <v>368.57</v>
      </c>
      <c r="J37" s="51">
        <v>413.16</v>
      </c>
      <c r="K37" s="51">
        <v>462.92</v>
      </c>
      <c r="L37" s="51">
        <v>526.48</v>
      </c>
      <c r="M37" s="51">
        <v>583.05999999999995</v>
      </c>
      <c r="N37" s="51">
        <v>666.76</v>
      </c>
      <c r="O37" s="51">
        <v>767.52</v>
      </c>
      <c r="P37" s="51">
        <v>879.52</v>
      </c>
      <c r="Q37" s="51">
        <v>1006.16</v>
      </c>
      <c r="R37" s="51">
        <v>1115.48</v>
      </c>
      <c r="S37" s="51">
        <v>1233.77</v>
      </c>
      <c r="T37" s="51">
        <v>1362.2</v>
      </c>
      <c r="U37" s="51">
        <v>1501.58</v>
      </c>
      <c r="V37" s="51">
        <v>1646.63</v>
      </c>
      <c r="W37" s="51">
        <v>1800.36</v>
      </c>
      <c r="X37" s="51">
        <v>1964.94</v>
      </c>
      <c r="Y37" s="51">
        <v>2141.0100000000002</v>
      </c>
      <c r="Z37" s="51">
        <v>2329.11</v>
      </c>
      <c r="AA37" s="51">
        <v>2534.5300000000002</v>
      </c>
      <c r="AB37" s="51">
        <v>2750.14</v>
      </c>
      <c r="AC37" s="51">
        <v>2970.84</v>
      </c>
      <c r="AD37" s="51">
        <v>3208.27</v>
      </c>
      <c r="AE37" s="51">
        <v>3460.33</v>
      </c>
      <c r="AF37" s="51">
        <v>3729.25</v>
      </c>
      <c r="AG37" s="5"/>
    </row>
    <row r="38" spans="1:33" ht="15.75" thickBot="1" x14ac:dyDescent="0.3">
      <c r="A38" s="5"/>
      <c r="B38" s="55" t="s">
        <v>250</v>
      </c>
      <c r="C38" s="52">
        <v>440.61</v>
      </c>
      <c r="D38" s="52">
        <v>443.34</v>
      </c>
      <c r="E38" s="52">
        <v>446.36</v>
      </c>
      <c r="F38" s="52">
        <v>449.85</v>
      </c>
      <c r="G38" s="52">
        <v>453.44</v>
      </c>
      <c r="H38" s="52">
        <v>456.58</v>
      </c>
      <c r="I38" s="52">
        <v>460.57</v>
      </c>
      <c r="J38" s="52">
        <v>466.29</v>
      </c>
      <c r="K38" s="52">
        <v>471.74</v>
      </c>
      <c r="L38" s="52">
        <v>476.98</v>
      </c>
      <c r="M38" s="52">
        <v>482.52</v>
      </c>
      <c r="N38" s="52">
        <v>489.45</v>
      </c>
      <c r="O38" s="52">
        <v>508.18</v>
      </c>
      <c r="P38" s="52">
        <v>546.45000000000005</v>
      </c>
      <c r="Q38" s="52">
        <v>602.87</v>
      </c>
      <c r="R38" s="52">
        <v>652.51</v>
      </c>
      <c r="S38" s="52">
        <v>705.06</v>
      </c>
      <c r="T38" s="52">
        <v>760.76</v>
      </c>
      <c r="U38" s="52">
        <v>819.71</v>
      </c>
      <c r="V38" s="52">
        <v>882.51</v>
      </c>
      <c r="W38" s="52">
        <v>947.35</v>
      </c>
      <c r="X38" s="52">
        <v>1015.03</v>
      </c>
      <c r="Y38" s="52">
        <v>1085.6400000000001</v>
      </c>
      <c r="Z38" s="52">
        <v>1159.18</v>
      </c>
      <c r="AA38" s="52">
        <v>1237.6500000000001</v>
      </c>
      <c r="AB38" s="52">
        <v>1317.77</v>
      </c>
      <c r="AC38" s="52">
        <v>1397.3</v>
      </c>
      <c r="AD38" s="52">
        <v>1480.82</v>
      </c>
      <c r="AE38" s="52">
        <v>1566.9</v>
      </c>
      <c r="AF38" s="52">
        <v>1656.11</v>
      </c>
      <c r="AG38" s="5"/>
    </row>
    <row r="39" spans="1:33" ht="15.75" thickBot="1" x14ac:dyDescent="0.3">
      <c r="A39" s="5"/>
      <c r="B39" s="55" t="s">
        <v>251</v>
      </c>
      <c r="C39" s="51">
        <v>34.9</v>
      </c>
      <c r="D39" s="51">
        <v>37.200000000000003</v>
      </c>
      <c r="E39" s="51">
        <v>41.4</v>
      </c>
      <c r="F39" s="51">
        <v>48.49</v>
      </c>
      <c r="G39" s="51">
        <v>56.52</v>
      </c>
      <c r="H39" s="51">
        <v>61.62</v>
      </c>
      <c r="I39" s="51">
        <v>66.52</v>
      </c>
      <c r="J39" s="51">
        <v>75.430000000000007</v>
      </c>
      <c r="K39" s="51">
        <v>85.31</v>
      </c>
      <c r="L39" s="51">
        <v>96.77</v>
      </c>
      <c r="M39" s="51">
        <v>106.64</v>
      </c>
      <c r="N39" s="51">
        <v>119.61</v>
      </c>
      <c r="O39" s="51">
        <v>133.35</v>
      </c>
      <c r="P39" s="51">
        <v>147.53</v>
      </c>
      <c r="Q39" s="51">
        <v>162.63999999999999</v>
      </c>
      <c r="R39" s="51">
        <v>174.94</v>
      </c>
      <c r="S39" s="51">
        <v>188.04</v>
      </c>
      <c r="T39" s="51">
        <v>202.08</v>
      </c>
      <c r="U39" s="51">
        <v>217.1</v>
      </c>
      <c r="V39" s="51">
        <v>233.27</v>
      </c>
      <c r="W39" s="51">
        <v>249.86</v>
      </c>
      <c r="X39" s="51">
        <v>267.08</v>
      </c>
      <c r="Y39" s="51">
        <v>284.89999999999998</v>
      </c>
      <c r="Z39" s="51">
        <v>303.32</v>
      </c>
      <c r="AA39" s="51">
        <v>322.8</v>
      </c>
      <c r="AB39" s="51">
        <v>342.52</v>
      </c>
      <c r="AC39" s="51">
        <v>361.96</v>
      </c>
      <c r="AD39" s="51">
        <v>382.17</v>
      </c>
      <c r="AE39" s="51">
        <v>402.42</v>
      </c>
      <c r="AF39" s="51">
        <v>422.79</v>
      </c>
      <c r="AG39" s="5"/>
    </row>
    <row r="40" spans="1:33" ht="15.75" thickBot="1" x14ac:dyDescent="0.3">
      <c r="A40" s="5"/>
      <c r="B40" s="55" t="s">
        <v>249</v>
      </c>
      <c r="C40" s="52">
        <v>215.69</v>
      </c>
      <c r="D40" s="52">
        <v>234.65</v>
      </c>
      <c r="E40" s="52">
        <v>268.74</v>
      </c>
      <c r="F40" s="52">
        <v>326.99</v>
      </c>
      <c r="G40" s="52">
        <v>403.04</v>
      </c>
      <c r="H40" s="52">
        <v>447.7</v>
      </c>
      <c r="I40" s="52">
        <v>482.87</v>
      </c>
      <c r="J40" s="52">
        <v>556.5</v>
      </c>
      <c r="K40" s="52">
        <v>634.84</v>
      </c>
      <c r="L40" s="52">
        <v>727.54</v>
      </c>
      <c r="M40" s="52">
        <v>815.68</v>
      </c>
      <c r="N40" s="52">
        <v>935.68</v>
      </c>
      <c r="O40" s="52">
        <v>1070.58</v>
      </c>
      <c r="P40" s="52">
        <v>1219.58</v>
      </c>
      <c r="Q40" s="52">
        <v>1383.48</v>
      </c>
      <c r="R40" s="52">
        <v>1521.37</v>
      </c>
      <c r="S40" s="52">
        <v>1669.23</v>
      </c>
      <c r="T40" s="52">
        <v>1828.42</v>
      </c>
      <c r="U40" s="52">
        <v>1999.69</v>
      </c>
      <c r="V40" s="52">
        <v>2184.9699999999998</v>
      </c>
      <c r="W40" s="52">
        <v>2379.84</v>
      </c>
      <c r="X40" s="52">
        <v>2586.9</v>
      </c>
      <c r="Y40" s="52">
        <v>2806.73</v>
      </c>
      <c r="Z40" s="52">
        <v>3039.7</v>
      </c>
      <c r="AA40" s="52">
        <v>3292.21</v>
      </c>
      <c r="AB40" s="52">
        <v>3554.82</v>
      </c>
      <c r="AC40" s="52">
        <v>3820.83</v>
      </c>
      <c r="AD40" s="52">
        <v>4104.6099999999997</v>
      </c>
      <c r="AE40" s="52">
        <v>4402.42</v>
      </c>
      <c r="AF40" s="52">
        <v>4716.53</v>
      </c>
      <c r="AG40" s="5"/>
    </row>
    <row r="41" spans="1:33" ht="15.75" thickBot="1" x14ac:dyDescent="0.3">
      <c r="A41" s="5"/>
      <c r="B41" s="55" t="s">
        <v>272</v>
      </c>
      <c r="C41" s="51">
        <v>200.96</v>
      </c>
      <c r="D41" s="51">
        <v>225.5</v>
      </c>
      <c r="E41" s="51">
        <v>271.76</v>
      </c>
      <c r="F41" s="51">
        <v>336.83</v>
      </c>
      <c r="G41" s="51">
        <v>406.62</v>
      </c>
      <c r="H41" s="51">
        <v>447.49</v>
      </c>
      <c r="I41" s="51">
        <v>460.21</v>
      </c>
      <c r="J41" s="51">
        <v>467.2</v>
      </c>
      <c r="K41" s="51">
        <v>474.32</v>
      </c>
      <c r="L41" s="51">
        <v>501.39</v>
      </c>
      <c r="M41" s="51">
        <v>546.99</v>
      </c>
      <c r="N41" s="51">
        <v>588.96</v>
      </c>
      <c r="O41" s="51">
        <v>646.89</v>
      </c>
      <c r="P41" s="51">
        <v>734.83</v>
      </c>
      <c r="Q41" s="51">
        <v>796.25</v>
      </c>
      <c r="R41" s="51">
        <v>844.52</v>
      </c>
      <c r="S41" s="51">
        <v>894.99</v>
      </c>
      <c r="T41" s="51">
        <v>947.71</v>
      </c>
      <c r="U41" s="51">
        <v>1003.38</v>
      </c>
      <c r="V41" s="51">
        <v>1061.72</v>
      </c>
      <c r="W41" s="51">
        <v>1122.0899999999999</v>
      </c>
      <c r="X41" s="51">
        <v>1184.1400000000001</v>
      </c>
      <c r="Y41" s="51">
        <v>1248.3699999999999</v>
      </c>
      <c r="Z41" s="51">
        <v>1314.98</v>
      </c>
      <c r="AA41" s="51">
        <v>1386.11</v>
      </c>
      <c r="AB41" s="51">
        <v>1458.79</v>
      </c>
      <c r="AC41" s="51">
        <v>1530.07</v>
      </c>
      <c r="AD41" s="51">
        <v>1604.94</v>
      </c>
      <c r="AE41" s="51">
        <v>1683.15</v>
      </c>
      <c r="AF41" s="51">
        <v>1765.49</v>
      </c>
      <c r="AG41" s="5"/>
    </row>
    <row r="42" spans="1:33" ht="15.75" thickBot="1" x14ac:dyDescent="0.3">
      <c r="A42" s="5"/>
      <c r="B42" s="55" t="s">
        <v>273</v>
      </c>
      <c r="C42" s="52">
        <v>73.760000000000005</v>
      </c>
      <c r="D42" s="52">
        <v>81.2</v>
      </c>
      <c r="E42" s="52">
        <v>95.04</v>
      </c>
      <c r="F42" s="52">
        <v>114.49</v>
      </c>
      <c r="G42" s="52">
        <v>135.55000000000001</v>
      </c>
      <c r="H42" s="52">
        <v>148.28</v>
      </c>
      <c r="I42" s="52">
        <v>152.84</v>
      </c>
      <c r="J42" s="52">
        <v>160.62</v>
      </c>
      <c r="K42" s="52">
        <v>168.47</v>
      </c>
      <c r="L42" s="52">
        <v>186.46</v>
      </c>
      <c r="M42" s="52">
        <v>218.99</v>
      </c>
      <c r="N42" s="52">
        <v>249.31</v>
      </c>
      <c r="O42" s="52">
        <v>282.01</v>
      </c>
      <c r="P42" s="52">
        <v>318.63</v>
      </c>
      <c r="Q42" s="52">
        <v>346.16</v>
      </c>
      <c r="R42" s="52">
        <v>363.99</v>
      </c>
      <c r="S42" s="52">
        <v>382.71</v>
      </c>
      <c r="T42" s="52">
        <v>402.34</v>
      </c>
      <c r="U42" s="52">
        <v>423.13</v>
      </c>
      <c r="V42" s="52">
        <v>445</v>
      </c>
      <c r="W42" s="52">
        <v>474.17</v>
      </c>
      <c r="X42" s="52">
        <v>512.09</v>
      </c>
      <c r="Y42" s="52">
        <v>552.61</v>
      </c>
      <c r="Z42" s="52">
        <v>596</v>
      </c>
      <c r="AA42" s="52">
        <v>643.49</v>
      </c>
      <c r="AB42" s="52">
        <v>693.74</v>
      </c>
      <c r="AC42" s="52">
        <v>745.26</v>
      </c>
      <c r="AD42" s="52">
        <v>800.83</v>
      </c>
      <c r="AE42" s="52">
        <v>858.08</v>
      </c>
      <c r="AF42" s="52">
        <v>917.13</v>
      </c>
      <c r="AG42" s="5"/>
    </row>
    <row r="43" spans="1:33" ht="15.75" thickBot="1" x14ac:dyDescent="0.3">
      <c r="A43" s="5"/>
      <c r="B43" s="55" t="s">
        <v>274</v>
      </c>
      <c r="C43" s="51">
        <v>434.1</v>
      </c>
      <c r="D43" s="51">
        <v>436.51</v>
      </c>
      <c r="E43" s="51">
        <v>439.06</v>
      </c>
      <c r="F43" s="51">
        <v>441.78</v>
      </c>
      <c r="G43" s="51">
        <v>444.53</v>
      </c>
      <c r="H43" s="51">
        <v>447.09</v>
      </c>
      <c r="I43" s="51">
        <v>449.46</v>
      </c>
      <c r="J43" s="51">
        <v>451.85</v>
      </c>
      <c r="K43" s="51">
        <v>454.25</v>
      </c>
      <c r="L43" s="51">
        <v>456.67</v>
      </c>
      <c r="M43" s="51">
        <v>459.76</v>
      </c>
      <c r="N43" s="51">
        <v>463.52</v>
      </c>
      <c r="O43" s="51">
        <v>467.64</v>
      </c>
      <c r="P43" s="51">
        <v>472.08</v>
      </c>
      <c r="Q43" s="51">
        <v>475.89</v>
      </c>
      <c r="R43" s="51">
        <v>479.41</v>
      </c>
      <c r="S43" s="51">
        <v>483.13</v>
      </c>
      <c r="T43" s="51">
        <v>487.09</v>
      </c>
      <c r="U43" s="51">
        <v>491.22</v>
      </c>
      <c r="V43" s="51">
        <v>495.66</v>
      </c>
      <c r="W43" s="51">
        <v>500.3</v>
      </c>
      <c r="X43" s="51">
        <v>507.1</v>
      </c>
      <c r="Y43" s="51">
        <v>521.89</v>
      </c>
      <c r="Z43" s="51">
        <v>543.83000000000004</v>
      </c>
      <c r="AA43" s="51">
        <v>570.29999999999995</v>
      </c>
      <c r="AB43" s="51">
        <v>599.92999999999995</v>
      </c>
      <c r="AC43" s="51">
        <v>630.77</v>
      </c>
      <c r="AD43" s="51">
        <v>663.65</v>
      </c>
      <c r="AE43" s="51">
        <v>695.21</v>
      </c>
      <c r="AF43" s="51">
        <v>725.25</v>
      </c>
      <c r="AG43" s="5"/>
    </row>
    <row r="44" spans="1:33" ht="15.75" thickBot="1" x14ac:dyDescent="0.3">
      <c r="A44" s="5"/>
      <c r="B44" s="55" t="s">
        <v>275</v>
      </c>
      <c r="C44" s="52">
        <v>15.6</v>
      </c>
      <c r="D44" s="52">
        <v>17.059999999999999</v>
      </c>
      <c r="E44" s="52">
        <v>19.88</v>
      </c>
      <c r="F44" s="52">
        <v>23.81</v>
      </c>
      <c r="G44" s="52">
        <v>27.92</v>
      </c>
      <c r="H44" s="52">
        <v>30.19</v>
      </c>
      <c r="I44" s="52">
        <v>30.75</v>
      </c>
      <c r="J44" s="52">
        <v>31</v>
      </c>
      <c r="K44" s="52">
        <v>31.25</v>
      </c>
      <c r="L44" s="52">
        <v>32.54</v>
      </c>
      <c r="M44" s="52">
        <v>35.81</v>
      </c>
      <c r="N44" s="52">
        <v>40.51</v>
      </c>
      <c r="O44" s="52">
        <v>47.56</v>
      </c>
      <c r="P44" s="52">
        <v>56.54</v>
      </c>
      <c r="Q44" s="52">
        <v>62.92</v>
      </c>
      <c r="R44" s="52">
        <v>68.209999999999994</v>
      </c>
      <c r="S44" s="52">
        <v>74.34</v>
      </c>
      <c r="T44" s="52">
        <v>79.92</v>
      </c>
      <c r="U44" s="52">
        <v>86.32</v>
      </c>
      <c r="V44" s="52">
        <v>94.18</v>
      </c>
      <c r="W44" s="52">
        <v>102.63</v>
      </c>
      <c r="X44" s="52">
        <v>111.6</v>
      </c>
      <c r="Y44" s="52">
        <v>121.14</v>
      </c>
      <c r="Z44" s="52">
        <v>131.26</v>
      </c>
      <c r="AA44" s="52">
        <v>142.15</v>
      </c>
      <c r="AB44" s="52">
        <v>153.47</v>
      </c>
      <c r="AC44" s="52">
        <v>165.01</v>
      </c>
      <c r="AD44" s="52">
        <v>177.13</v>
      </c>
      <c r="AE44" s="52">
        <v>188.36</v>
      </c>
      <c r="AF44" s="52">
        <v>198.62</v>
      </c>
      <c r="AG44" s="5"/>
    </row>
    <row r="45" spans="1:33" ht="15.75" thickBot="1" x14ac:dyDescent="0.3">
      <c r="A45" s="5"/>
      <c r="B45" s="55" t="s">
        <v>276</v>
      </c>
      <c r="C45" s="51">
        <v>92.27</v>
      </c>
      <c r="D45" s="51">
        <v>102.74</v>
      </c>
      <c r="E45" s="51">
        <v>122.83</v>
      </c>
      <c r="F45" s="51">
        <v>154.61000000000001</v>
      </c>
      <c r="G45" s="51">
        <v>191.61</v>
      </c>
      <c r="H45" s="51">
        <v>221.07</v>
      </c>
      <c r="I45" s="51">
        <v>234.54</v>
      </c>
      <c r="J45" s="51">
        <v>250.03</v>
      </c>
      <c r="K45" s="51">
        <v>262.27</v>
      </c>
      <c r="L45" s="51">
        <v>288.89999999999998</v>
      </c>
      <c r="M45" s="51">
        <v>317.08</v>
      </c>
      <c r="N45" s="51">
        <v>344.49</v>
      </c>
      <c r="O45" s="51">
        <v>381.11</v>
      </c>
      <c r="P45" s="51">
        <v>434.48</v>
      </c>
      <c r="Q45" s="51">
        <v>475.34</v>
      </c>
      <c r="R45" s="51">
        <v>509.19</v>
      </c>
      <c r="S45" s="51">
        <v>546.28</v>
      </c>
      <c r="T45" s="51">
        <v>586.99</v>
      </c>
      <c r="U45" s="51">
        <v>632.14</v>
      </c>
      <c r="V45" s="51">
        <v>681.99</v>
      </c>
      <c r="W45" s="51">
        <v>734.74</v>
      </c>
      <c r="X45" s="51">
        <v>790.21</v>
      </c>
      <c r="Y45" s="51">
        <v>848.87</v>
      </c>
      <c r="Z45" s="51">
        <v>910.92</v>
      </c>
      <c r="AA45" s="51">
        <v>978.13</v>
      </c>
      <c r="AB45" s="51">
        <v>1048.3399999999999</v>
      </c>
      <c r="AC45" s="51">
        <v>1119.26</v>
      </c>
      <c r="AD45" s="51">
        <v>1194.8499999999999</v>
      </c>
      <c r="AE45" s="51">
        <v>1271.92</v>
      </c>
      <c r="AF45" s="51">
        <v>1350.68</v>
      </c>
      <c r="AG45" s="5"/>
    </row>
    <row r="46" spans="1:33" x14ac:dyDescent="0.25">
      <c r="A46" s="5"/>
      <c r="B46" s="5"/>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5"/>
    </row>
    <row r="47" spans="1:33" x14ac:dyDescent="0.25">
      <c r="A47" s="5"/>
      <c r="B47" s="5"/>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5"/>
    </row>
    <row r="48" spans="1:33" x14ac:dyDescent="0.25">
      <c r="A48" s="5"/>
      <c r="B48" s="5"/>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5"/>
    </row>
    <row r="49" spans="1:33" x14ac:dyDescent="0.25">
      <c r="A49" s="5"/>
      <c r="B49" s="5"/>
      <c r="C49" s="5"/>
      <c r="D49" s="5"/>
      <c r="E49" s="5"/>
      <c r="F49" s="5"/>
      <c r="G49" s="5"/>
      <c r="H49" s="5"/>
      <c r="I49" s="5"/>
      <c r="J49" s="5"/>
      <c r="K49" s="5"/>
      <c r="L49" s="5"/>
      <c r="M49" s="5"/>
      <c r="N49" s="5"/>
      <c r="O49" s="5"/>
      <c r="P49" s="5"/>
      <c r="Q49" s="5"/>
      <c r="R49" s="5"/>
      <c r="S49" s="33"/>
      <c r="T49" s="33"/>
      <c r="U49" s="33"/>
      <c r="V49" s="33"/>
      <c r="W49" s="33"/>
      <c r="X49" s="5"/>
      <c r="Y49" s="5"/>
      <c r="Z49" s="5"/>
      <c r="AA49" s="5"/>
      <c r="AB49" s="33"/>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33"/>
      <c r="T50" s="33"/>
      <c r="U50" s="33"/>
      <c r="V50" s="33"/>
      <c r="W50" s="33"/>
      <c r="X50" s="5"/>
      <c r="Y50" s="5"/>
      <c r="Z50" s="5"/>
      <c r="AA50" s="5"/>
      <c r="AB50" s="33"/>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33"/>
      <c r="T51" s="33"/>
      <c r="U51" s="33"/>
      <c r="V51" s="33"/>
      <c r="W51" s="33"/>
      <c r="X51" s="5"/>
      <c r="Y51" s="5"/>
      <c r="Z51" s="5"/>
      <c r="AA51" s="5"/>
      <c r="AB51" s="33"/>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33"/>
      <c r="T52" s="33"/>
      <c r="U52" s="33"/>
      <c r="V52" s="33"/>
      <c r="W52" s="33"/>
      <c r="X52" s="5"/>
      <c r="Y52" s="5"/>
      <c r="Z52" s="5"/>
      <c r="AA52" s="5"/>
      <c r="AB52" s="33"/>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33"/>
      <c r="T53" s="33"/>
      <c r="U53" s="33"/>
      <c r="V53" s="33"/>
      <c r="W53" s="33"/>
      <c r="X53" s="5"/>
      <c r="Y53" s="5"/>
      <c r="Z53" s="5"/>
      <c r="AA53" s="5"/>
      <c r="AB53" s="33"/>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33"/>
      <c r="T54" s="33"/>
      <c r="U54" s="33"/>
      <c r="V54" s="33"/>
      <c r="W54" s="33"/>
      <c r="X54" s="5"/>
      <c r="Y54" s="5"/>
      <c r="Z54" s="5"/>
      <c r="AA54" s="5"/>
      <c r="AB54" s="33"/>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33"/>
      <c r="T55" s="33"/>
      <c r="U55" s="33"/>
      <c r="V55" s="33"/>
      <c r="W55" s="33"/>
      <c r="X55" s="5"/>
      <c r="Y55" s="5"/>
      <c r="Z55" s="5"/>
      <c r="AA55" s="5"/>
      <c r="AB55" s="33"/>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row r="59" spans="1:33"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row>
    <row r="60" spans="1:33" x14ac:dyDescent="0.25">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row>
    <row r="61" spans="1:33" x14ac:dyDescent="0.25">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row>
    <row r="62" spans="1:33" x14ac:dyDescent="0.25">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row>
    <row r="63" spans="1:33" x14ac:dyDescent="0.25">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row>
    <row r="64" spans="1:33" x14ac:dyDescent="0.25">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row>
    <row r="65" spans="1:33" x14ac:dyDescent="0.25">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row>
    <row r="66" spans="1:33" x14ac:dyDescent="0.25">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row>
    <row r="67" spans="1:33" x14ac:dyDescent="0.25">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row>
    <row r="68" spans="1:33" x14ac:dyDescent="0.25">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row>
    <row r="69" spans="1:33" x14ac:dyDescent="0.25">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row>
    <row r="70" spans="1:33" x14ac:dyDescent="0.25">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row>
    <row r="71" spans="1:33" x14ac:dyDescent="0.25">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row>
    <row r="72" spans="1:33" x14ac:dyDescent="0.25">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row>
    <row r="73" spans="1:33" x14ac:dyDescent="0.25">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row>
    <row r="74" spans="1:33"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row>
    <row r="75" spans="1:33"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row>
    <row r="76" spans="1:33"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row>
    <row r="77" spans="1:33"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row>
  </sheetData>
  <mergeCells count="2">
    <mergeCell ref="C9:AF9"/>
    <mergeCell ref="C28:AF28"/>
  </mergeCells>
  <hyperlinks>
    <hyperlink ref="A1" location="'Table of Contents'!C6" display="TOC"/>
  </hyperlinks>
  <pageMargins left="0.7" right="0.7" top="0.75" bottom="0.75" header="0.3" footer="0.3"/>
  <pageSetup paperSize="9" orientation="portrait" r:id="rId1"/>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58"/>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Contents'!$D$14</f>
        <v>Electric vehicles demand projections (GWh)</v>
      </c>
      <c r="C2" s="6"/>
      <c r="D2" s="5"/>
      <c r="E2" s="5"/>
      <c r="F2" s="5"/>
      <c r="G2" s="5"/>
      <c r="H2" s="5"/>
      <c r="I2" s="5"/>
      <c r="J2" s="5"/>
      <c r="K2" s="5"/>
      <c r="L2" s="5"/>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HYPERLINK('Table of Contents'!F59, "Primary source: " &amp; 'Table of Contents'!F14)</f>
        <v>Primary source: AEMO Electricity Statement of Opportunities 2018</v>
      </c>
      <c r="C3" s="10" t="str">
        <f>HYPERLINK("http://forecasting.aemo.com.au/", "AEMO's forecasting data portal")</f>
        <v>AEMO's forecasting data portal</v>
      </c>
      <c r="D3" s="10"/>
      <c r="E3" s="5"/>
      <c r="F3" s="5"/>
      <c r="G3" s="5"/>
      <c r="H3" s="5"/>
      <c r="I3" s="5"/>
      <c r="J3" s="5"/>
      <c r="K3" s="5"/>
      <c r="L3" s="5"/>
      <c r="M3" s="5"/>
      <c r="N3" s="5"/>
      <c r="O3" s="5"/>
      <c r="P3" s="5"/>
      <c r="Q3" s="5"/>
      <c r="R3" s="5"/>
      <c r="S3" s="5"/>
      <c r="T3" s="5"/>
      <c r="U3" s="5"/>
      <c r="V3" s="5"/>
      <c r="W3" s="5"/>
      <c r="X3" s="5"/>
      <c r="Y3" s="5"/>
      <c r="Z3" s="5"/>
      <c r="AA3" s="5"/>
      <c r="AB3" s="5"/>
      <c r="AC3" s="5"/>
      <c r="AD3" s="5"/>
      <c r="AE3" s="5"/>
      <c r="AF3" s="5"/>
      <c r="AG3" s="5"/>
    </row>
    <row r="4" spans="1:33" x14ac:dyDescent="0.25">
      <c r="A4" s="5"/>
      <c r="B4" s="50"/>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row>
    <row r="5" spans="1:33" x14ac:dyDescent="0.25">
      <c r="A5" s="5"/>
      <c r="B5" s="5" t="s">
        <v>265</v>
      </c>
      <c r="C5" s="5" t="str">
        <f>"To be used in " &amp;Scenarios!F5</f>
        <v>To be used in Accelerated Transition 
to a Low Emissions Future scenario</v>
      </c>
      <c r="D5" s="5"/>
      <c r="E5" s="5"/>
      <c r="F5" s="5"/>
      <c r="G5" s="5"/>
      <c r="H5" s="5"/>
      <c r="I5" s="5"/>
      <c r="J5" s="5"/>
      <c r="K5" s="5"/>
      <c r="L5" s="5"/>
      <c r="M5" s="5"/>
      <c r="N5" s="5"/>
      <c r="O5" s="5"/>
      <c r="P5" s="5"/>
      <c r="Q5" s="5"/>
      <c r="R5" s="5"/>
      <c r="S5" s="5"/>
      <c r="T5" s="5"/>
      <c r="U5" s="5"/>
      <c r="V5" s="5"/>
      <c r="W5" s="5"/>
      <c r="X5" s="5"/>
      <c r="Y5" s="5"/>
      <c r="Z5" s="5"/>
      <c r="AA5" s="5"/>
      <c r="AB5" s="5"/>
      <c r="AC5" s="5"/>
      <c r="AD5" s="5"/>
      <c r="AE5" s="5"/>
      <c r="AF5" s="5"/>
      <c r="AG5" s="5"/>
    </row>
    <row r="6" spans="1:33" x14ac:dyDescent="0.25">
      <c r="A6" s="5"/>
      <c r="B6" s="5" t="s">
        <v>216</v>
      </c>
      <c r="C6" s="5" t="str">
        <f>"To be used in " &amp;Scenarios!D5 &amp; " and " &amp; Scenarios!E5</f>
        <v>To be used in Status Quo scenario and Sustained Renewables 
Uptake scenario</v>
      </c>
      <c r="D6" s="5"/>
      <c r="E6" s="5"/>
      <c r="F6" s="5"/>
      <c r="G6" s="5"/>
      <c r="H6" s="5"/>
      <c r="I6" s="5"/>
      <c r="J6" s="5"/>
      <c r="K6" s="5"/>
      <c r="L6" s="5"/>
      <c r="M6" s="5"/>
      <c r="N6" s="5"/>
      <c r="O6" s="5"/>
      <c r="P6" s="5"/>
      <c r="Q6" s="5"/>
      <c r="R6" s="5"/>
      <c r="S6" s="5"/>
      <c r="T6" s="5"/>
      <c r="U6" s="5"/>
      <c r="V6" s="5"/>
      <c r="W6" s="5"/>
      <c r="X6" s="5"/>
      <c r="Y6" s="5"/>
      <c r="Z6" s="5"/>
      <c r="AA6" s="5"/>
      <c r="AB6" s="5"/>
      <c r="AC6" s="5"/>
      <c r="AD6" s="5"/>
      <c r="AE6" s="5"/>
      <c r="AF6" s="5"/>
      <c r="AG6" s="5"/>
    </row>
    <row r="7" spans="1:33" x14ac:dyDescent="0.25">
      <c r="A7" s="5"/>
      <c r="B7" s="5" t="s">
        <v>266</v>
      </c>
      <c r="C7" s="5" t="str">
        <f>"To be used in " &amp;Scenarios!C5</f>
        <v>To be used in Global Slowdown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ht="15.75" thickBot="1" x14ac:dyDescent="0.3">
      <c r="A8" s="5"/>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ht="30.75" customHeight="1" thickBot="1" x14ac:dyDescent="0.3">
      <c r="A9" s="5"/>
      <c r="B9" s="25" t="s">
        <v>217</v>
      </c>
      <c r="C9" s="368"/>
      <c r="D9" s="368"/>
      <c r="E9" s="368"/>
      <c r="F9" s="368"/>
      <c r="G9" s="368"/>
      <c r="H9" s="368"/>
      <c r="I9" s="368"/>
      <c r="J9" s="368"/>
      <c r="K9" s="368"/>
      <c r="L9" s="368"/>
      <c r="M9" s="368"/>
      <c r="N9" s="368"/>
      <c r="O9" s="368"/>
      <c r="P9" s="368"/>
      <c r="Q9" s="368"/>
      <c r="R9" s="368"/>
      <c r="S9" s="368"/>
      <c r="T9" s="369"/>
      <c r="U9" s="367" t="s">
        <v>219</v>
      </c>
      <c r="V9" s="368"/>
      <c r="W9" s="368"/>
      <c r="X9" s="368"/>
      <c r="Y9" s="368"/>
      <c r="Z9" s="368"/>
      <c r="AA9" s="368"/>
      <c r="AB9" s="368"/>
      <c r="AC9" s="368"/>
      <c r="AD9" s="368"/>
      <c r="AE9" s="368"/>
      <c r="AF9" s="369"/>
      <c r="AG9" s="5"/>
    </row>
    <row r="10" spans="1:33" ht="15.75" thickBot="1" x14ac:dyDescent="0.3">
      <c r="A10" s="5"/>
      <c r="B10" s="47" t="s">
        <v>1138</v>
      </c>
      <c r="C10" s="25" t="s">
        <v>220</v>
      </c>
      <c r="D10" s="25" t="s">
        <v>221</v>
      </c>
      <c r="E10" s="25" t="s">
        <v>222</v>
      </c>
      <c r="F10" s="25" t="s">
        <v>223</v>
      </c>
      <c r="G10" s="25" t="s">
        <v>224</v>
      </c>
      <c r="H10" s="25" t="s">
        <v>225</v>
      </c>
      <c r="I10" s="25" t="s">
        <v>226</v>
      </c>
      <c r="J10" s="25" t="s">
        <v>227</v>
      </c>
      <c r="K10" s="25" t="s">
        <v>228</v>
      </c>
      <c r="L10" s="25" t="s">
        <v>229</v>
      </c>
      <c r="M10" s="25" t="s">
        <v>230</v>
      </c>
      <c r="N10" s="25" t="s">
        <v>231</v>
      </c>
      <c r="O10" s="25" t="s">
        <v>232</v>
      </c>
      <c r="P10" s="25" t="s">
        <v>233</v>
      </c>
      <c r="Q10" s="25" t="s">
        <v>234</v>
      </c>
      <c r="R10" s="25" t="s">
        <v>235</v>
      </c>
      <c r="S10" s="25" t="s">
        <v>236</v>
      </c>
      <c r="T10" s="25" t="s">
        <v>237</v>
      </c>
      <c r="U10" s="25" t="s">
        <v>238</v>
      </c>
      <c r="V10" s="25" t="s">
        <v>239</v>
      </c>
      <c r="W10" s="25" t="s">
        <v>240</v>
      </c>
      <c r="X10" s="25" t="s">
        <v>241</v>
      </c>
      <c r="Y10" s="25" t="s">
        <v>242</v>
      </c>
      <c r="Z10" s="25" t="s">
        <v>243</v>
      </c>
      <c r="AA10" s="25" t="s">
        <v>244</v>
      </c>
      <c r="AB10" s="25" t="s">
        <v>258</v>
      </c>
      <c r="AC10" s="25" t="s">
        <v>259</v>
      </c>
      <c r="AD10" s="25" t="s">
        <v>260</v>
      </c>
      <c r="AE10" s="25" t="s">
        <v>261</v>
      </c>
      <c r="AF10" s="25" t="s">
        <v>262</v>
      </c>
      <c r="AG10" s="5"/>
    </row>
    <row r="11" spans="1:33" ht="15.75" thickBot="1" x14ac:dyDescent="0.3">
      <c r="A11" s="5"/>
      <c r="B11" s="55" t="s">
        <v>245</v>
      </c>
      <c r="C11" s="27" t="s">
        <v>1117</v>
      </c>
      <c r="D11" s="27" t="str">
        <f t="shared" ref="D11:I11" si="0">LEFT(C11,4)+1 &amp; "-" &amp; RIGHT(C11,2) + 1</f>
        <v>2012-13</v>
      </c>
      <c r="E11" s="27" t="str">
        <f t="shared" si="0"/>
        <v>2013-14</v>
      </c>
      <c r="F11" s="27" t="str">
        <f t="shared" si="0"/>
        <v>2014-15</v>
      </c>
      <c r="G11" s="27" t="str">
        <f t="shared" si="0"/>
        <v>2015-16</v>
      </c>
      <c r="H11" s="27" t="str">
        <f t="shared" si="0"/>
        <v>2016-17</v>
      </c>
      <c r="I11" s="27" t="str">
        <f t="shared" si="0"/>
        <v>2017-18</v>
      </c>
      <c r="J11" s="27" t="s">
        <v>246</v>
      </c>
      <c r="K11" s="27" t="str">
        <f t="shared" ref="K11:AF11" si="1">C11</f>
        <v>2011-12</v>
      </c>
      <c r="L11" s="27" t="str">
        <f t="shared" si="1"/>
        <v>2012-13</v>
      </c>
      <c r="M11" s="27" t="str">
        <f t="shared" si="1"/>
        <v>2013-14</v>
      </c>
      <c r="N11" s="27" t="str">
        <f t="shared" si="1"/>
        <v>2014-15</v>
      </c>
      <c r="O11" s="27" t="str">
        <f t="shared" si="1"/>
        <v>2015-16</v>
      </c>
      <c r="P11" s="27" t="str">
        <f t="shared" si="1"/>
        <v>2016-17</v>
      </c>
      <c r="Q11" s="27" t="str">
        <f t="shared" si="1"/>
        <v>2017-18</v>
      </c>
      <c r="R11" s="27" t="str">
        <f t="shared" si="1"/>
        <v>2010-11</v>
      </c>
      <c r="S11" s="27" t="str">
        <f t="shared" si="1"/>
        <v>2011-12</v>
      </c>
      <c r="T11" s="27" t="str">
        <f t="shared" si="1"/>
        <v>2012-13</v>
      </c>
      <c r="U11" s="27" t="str">
        <f t="shared" si="1"/>
        <v>2013-14</v>
      </c>
      <c r="V11" s="27" t="str">
        <f t="shared" si="1"/>
        <v>2014-15</v>
      </c>
      <c r="W11" s="27" t="str">
        <f t="shared" si="1"/>
        <v>2015-16</v>
      </c>
      <c r="X11" s="27" t="str">
        <f t="shared" si="1"/>
        <v>2016-17</v>
      </c>
      <c r="Y11" s="27" t="str">
        <f t="shared" si="1"/>
        <v>2017-18</v>
      </c>
      <c r="Z11" s="27" t="str">
        <f t="shared" si="1"/>
        <v>2010-11</v>
      </c>
      <c r="AA11" s="27" t="str">
        <f t="shared" si="1"/>
        <v>2011-12</v>
      </c>
      <c r="AB11" s="27" t="str">
        <f t="shared" si="1"/>
        <v>2012-13</v>
      </c>
      <c r="AC11" s="27" t="str">
        <f t="shared" si="1"/>
        <v>2013-14</v>
      </c>
      <c r="AD11" s="27" t="str">
        <f t="shared" si="1"/>
        <v>2014-15</v>
      </c>
      <c r="AE11" s="27" t="str">
        <f t="shared" si="1"/>
        <v>2015-16</v>
      </c>
      <c r="AF11" s="27" t="str">
        <f t="shared" si="1"/>
        <v>2016-17</v>
      </c>
      <c r="AG11" s="5"/>
    </row>
    <row r="12" spans="1:33" ht="15.75" thickBot="1" x14ac:dyDescent="0.3">
      <c r="A12" s="5"/>
      <c r="B12" s="55" t="s">
        <v>267</v>
      </c>
      <c r="C12" s="51">
        <v>57.949145193907597</v>
      </c>
      <c r="D12" s="51">
        <v>111.01752228917761</v>
      </c>
      <c r="E12" s="51">
        <v>205.87791997003012</v>
      </c>
      <c r="F12" s="51">
        <v>369.946270864209</v>
      </c>
      <c r="G12" s="51">
        <v>646.36295608548903</v>
      </c>
      <c r="H12" s="51">
        <v>1015.2207855122159</v>
      </c>
      <c r="I12" s="51">
        <v>1526.282498881455</v>
      </c>
      <c r="J12" s="51">
        <v>2236.9485526875778</v>
      </c>
      <c r="K12" s="51">
        <v>3082.2656943248276</v>
      </c>
      <c r="L12" s="51">
        <v>3907.3872205586417</v>
      </c>
      <c r="M12" s="51">
        <v>4718.2509518855204</v>
      </c>
      <c r="N12" s="51">
        <v>5512.7734897945302</v>
      </c>
      <c r="O12" s="51">
        <v>6306.1171338185795</v>
      </c>
      <c r="P12" s="51">
        <v>7106.2903290222694</v>
      </c>
      <c r="Q12" s="51">
        <v>7876.6231244830306</v>
      </c>
      <c r="R12" s="51">
        <v>8744.6065715822097</v>
      </c>
      <c r="S12" s="51">
        <v>9628.5154874952896</v>
      </c>
      <c r="T12" s="51">
        <v>10515.238051001388</v>
      </c>
      <c r="U12" s="51">
        <v>11456.999830000001</v>
      </c>
      <c r="V12" s="51">
        <v>12491.89616</v>
      </c>
      <c r="W12" s="51">
        <v>12590.24991</v>
      </c>
      <c r="X12" s="51">
        <v>12724.000029999999</v>
      </c>
      <c r="Y12" s="51">
        <v>12855.99993</v>
      </c>
      <c r="Z12" s="51">
        <v>13024.09792</v>
      </c>
      <c r="AA12" s="51">
        <v>13119.99993</v>
      </c>
      <c r="AB12" s="51">
        <v>13250.15864</v>
      </c>
      <c r="AC12" s="51">
        <v>13383.139859999999</v>
      </c>
      <c r="AD12" s="51">
        <v>13554.56797</v>
      </c>
      <c r="AE12" s="51">
        <v>13649.000099999999</v>
      </c>
      <c r="AF12" s="51">
        <v>13780.99978</v>
      </c>
      <c r="AG12" s="5"/>
    </row>
    <row r="13" spans="1:33" ht="15.75" thickBot="1" x14ac:dyDescent="0.3">
      <c r="A13" s="5"/>
      <c r="B13" s="55" t="s">
        <v>268</v>
      </c>
      <c r="C13" s="52">
        <v>27.343053129375118</v>
      </c>
      <c r="D13" s="52">
        <v>58.709321409007899</v>
      </c>
      <c r="E13" s="52">
        <v>116.60391484499658</v>
      </c>
      <c r="F13" s="52">
        <v>217.54175828588379</v>
      </c>
      <c r="G13" s="52">
        <v>389.729697154733</v>
      </c>
      <c r="H13" s="52">
        <v>619.31683430684996</v>
      </c>
      <c r="I13" s="52">
        <v>940.93193126943106</v>
      </c>
      <c r="J13" s="52">
        <v>1394.642373633839</v>
      </c>
      <c r="K13" s="52">
        <v>1908.1440505355401</v>
      </c>
      <c r="L13" s="52">
        <v>2419.2476092562629</v>
      </c>
      <c r="M13" s="52">
        <v>2933.1568483817668</v>
      </c>
      <c r="N13" s="52">
        <v>3449.3621699663995</v>
      </c>
      <c r="O13" s="52">
        <v>3981.65785990625</v>
      </c>
      <c r="P13" s="52">
        <v>4536.3542863471503</v>
      </c>
      <c r="Q13" s="52">
        <v>5091.2018972465803</v>
      </c>
      <c r="R13" s="52">
        <v>5726.9914680488801</v>
      </c>
      <c r="S13" s="52">
        <v>6390.1843482070599</v>
      </c>
      <c r="T13" s="52">
        <v>7072.1356338238902</v>
      </c>
      <c r="U13" s="52">
        <v>7802.0000049999999</v>
      </c>
      <c r="V13" s="52">
        <v>8604.6595400000006</v>
      </c>
      <c r="W13" s="52">
        <v>9414.6916459999993</v>
      </c>
      <c r="X13" s="52">
        <v>9558.9997989999993</v>
      </c>
      <c r="Y13" s="52">
        <v>9701.9998419999993</v>
      </c>
      <c r="Z13" s="52">
        <v>9872.3623709999993</v>
      </c>
      <c r="AA13" s="52">
        <v>9988.0001410000004</v>
      </c>
      <c r="AB13" s="52">
        <v>10129.592350000001</v>
      </c>
      <c r="AC13" s="52">
        <v>10272.57207</v>
      </c>
      <c r="AD13" s="52">
        <v>10445.9521</v>
      </c>
      <c r="AE13" s="52">
        <v>10560.00001</v>
      </c>
      <c r="AF13" s="52">
        <v>10703.000169999999</v>
      </c>
      <c r="AG13" s="5"/>
    </row>
    <row r="14" spans="1:33" ht="15.75" thickBot="1" x14ac:dyDescent="0.3">
      <c r="A14" s="5"/>
      <c r="B14" s="55" t="s">
        <v>269</v>
      </c>
      <c r="C14" s="51">
        <v>9.5502778833533597</v>
      </c>
      <c r="D14" s="51">
        <v>19.992457667709321</v>
      </c>
      <c r="E14" s="51">
        <v>39.128754890309601</v>
      </c>
      <c r="F14" s="51">
        <v>71.956227834586002</v>
      </c>
      <c r="G14" s="51">
        <v>125.41672870374809</v>
      </c>
      <c r="H14" s="51">
        <v>195.89894605757553</v>
      </c>
      <c r="I14" s="51">
        <v>291.8162926139409</v>
      </c>
      <c r="J14" s="51">
        <v>422.11313250496397</v>
      </c>
      <c r="K14" s="51">
        <v>567.51927271875604</v>
      </c>
      <c r="L14" s="51">
        <v>709.16478161622399</v>
      </c>
      <c r="M14" s="51">
        <v>848.045131323943</v>
      </c>
      <c r="N14" s="51">
        <v>982.39217548539807</v>
      </c>
      <c r="O14" s="51">
        <v>1117.7315869746431</v>
      </c>
      <c r="P14" s="51">
        <v>1254.587123986506</v>
      </c>
      <c r="Q14" s="51">
        <v>1388.0437703057848</v>
      </c>
      <c r="R14" s="51">
        <v>1540.0269885985651</v>
      </c>
      <c r="S14" s="51">
        <v>1697.3849019516661</v>
      </c>
      <c r="T14" s="51">
        <v>1858.302997030871</v>
      </c>
      <c r="U14" s="51">
        <v>2040.999988</v>
      </c>
      <c r="V14" s="51">
        <v>2234.8853640000002</v>
      </c>
      <c r="W14" s="51">
        <v>2428.66246</v>
      </c>
      <c r="X14" s="51">
        <v>2640.9999539999999</v>
      </c>
      <c r="Y14" s="51">
        <v>2664.0000279999999</v>
      </c>
      <c r="Z14" s="51">
        <v>2695.4708580000001</v>
      </c>
      <c r="AA14" s="51">
        <v>2710.9999699999998</v>
      </c>
      <c r="AB14" s="51">
        <v>2733.6201019999999</v>
      </c>
      <c r="AC14" s="51">
        <v>2756.6168790000002</v>
      </c>
      <c r="AD14" s="51">
        <v>2788.729292</v>
      </c>
      <c r="AE14" s="51">
        <v>2803.9999600000001</v>
      </c>
      <c r="AF14" s="51">
        <v>2827.0000030000001</v>
      </c>
      <c r="AG14" s="5"/>
    </row>
    <row r="15" spans="1:33" ht="15.75" thickBot="1" x14ac:dyDescent="0.3">
      <c r="A15" s="5"/>
      <c r="B15" s="55" t="s">
        <v>270</v>
      </c>
      <c r="C15" s="52">
        <v>2.9108187567483701</v>
      </c>
      <c r="D15" s="52">
        <v>5.9677001696938605</v>
      </c>
      <c r="E15" s="52">
        <v>11.27493298296071</v>
      </c>
      <c r="F15" s="52">
        <v>20.081435244739819</v>
      </c>
      <c r="G15" s="52">
        <v>34.2675396952407</v>
      </c>
      <c r="H15" s="52">
        <v>53.0126454559298</v>
      </c>
      <c r="I15" s="52">
        <v>77.680568048676093</v>
      </c>
      <c r="J15" s="52">
        <v>110.07533888379079</v>
      </c>
      <c r="K15" s="52">
        <v>141.50120754974859</v>
      </c>
      <c r="L15" s="52">
        <v>170.88963648305008</v>
      </c>
      <c r="M15" s="52">
        <v>199.1616740060856</v>
      </c>
      <c r="N15" s="52">
        <v>226.05510206330254</v>
      </c>
      <c r="O15" s="52">
        <v>253.6468498843364</v>
      </c>
      <c r="P15" s="52">
        <v>282.98672554794575</v>
      </c>
      <c r="Q15" s="52">
        <v>312.80082469095902</v>
      </c>
      <c r="R15" s="52">
        <v>346.97990101987602</v>
      </c>
      <c r="S15" s="52">
        <v>383.86648202611002</v>
      </c>
      <c r="T15" s="52">
        <v>422.41414607307001</v>
      </c>
      <c r="U15" s="52">
        <v>461.99999989999998</v>
      </c>
      <c r="V15" s="52">
        <v>506.33338090000001</v>
      </c>
      <c r="W15" s="52">
        <v>549.92356689999997</v>
      </c>
      <c r="X15" s="52">
        <v>598.00001229999998</v>
      </c>
      <c r="Y15" s="52">
        <v>648.99999909999997</v>
      </c>
      <c r="Z15" s="52">
        <v>704.9538556</v>
      </c>
      <c r="AA15" s="52">
        <v>760.00001010000005</v>
      </c>
      <c r="AB15" s="52">
        <v>764.89370029999998</v>
      </c>
      <c r="AC15" s="52">
        <v>769.89300749999995</v>
      </c>
      <c r="AD15" s="52">
        <v>777.15398219999997</v>
      </c>
      <c r="AE15" s="52">
        <v>781.00001280000004</v>
      </c>
      <c r="AF15" s="52">
        <v>785.99998830000004</v>
      </c>
      <c r="AG15" s="5"/>
    </row>
    <row r="16" spans="1:33" ht="15.75" thickBot="1" x14ac:dyDescent="0.3">
      <c r="A16" s="5"/>
      <c r="B16" s="55" t="s">
        <v>271</v>
      </c>
      <c r="C16" s="51">
        <v>65.800964074610292</v>
      </c>
      <c r="D16" s="51">
        <v>124.02228566871479</v>
      </c>
      <c r="E16" s="51">
        <v>226.17427020267669</v>
      </c>
      <c r="F16" s="51">
        <v>393.91662428555497</v>
      </c>
      <c r="G16" s="51">
        <v>659.63959559907596</v>
      </c>
      <c r="H16" s="51">
        <v>1007.5800702067711</v>
      </c>
      <c r="I16" s="51">
        <v>1480.9112743641538</v>
      </c>
      <c r="J16" s="51">
        <v>2126.6288127872799</v>
      </c>
      <c r="K16" s="51">
        <v>2878.185739770458</v>
      </c>
      <c r="L16" s="51">
        <v>3625.0068306249668</v>
      </c>
      <c r="M16" s="51">
        <v>4369.2323706937304</v>
      </c>
      <c r="N16" s="51">
        <v>5104.0297271615009</v>
      </c>
      <c r="O16" s="51">
        <v>5843.8039366918092</v>
      </c>
      <c r="P16" s="51">
        <v>6592.7289985561592</v>
      </c>
      <c r="Q16" s="51">
        <v>7315.9328439659703</v>
      </c>
      <c r="R16" s="51">
        <v>8124.1340673691702</v>
      </c>
      <c r="S16" s="51">
        <v>8943.785172371021</v>
      </c>
      <c r="T16" s="51">
        <v>9767.3103896475604</v>
      </c>
      <c r="U16" s="51">
        <v>10644.999820000001</v>
      </c>
      <c r="V16" s="51">
        <v>10822.500040000001</v>
      </c>
      <c r="W16" s="51">
        <v>10940.479310000001</v>
      </c>
      <c r="X16" s="51">
        <v>11091.00007</v>
      </c>
      <c r="Y16" s="51">
        <v>11239.99987</v>
      </c>
      <c r="Z16" s="51">
        <v>11419.65107</v>
      </c>
      <c r="AA16" s="51">
        <v>11536.99987</v>
      </c>
      <c r="AB16" s="51">
        <v>11684.37609</v>
      </c>
      <c r="AC16" s="51">
        <v>11833.355229999999</v>
      </c>
      <c r="AD16" s="51">
        <v>12016.304700000001</v>
      </c>
      <c r="AE16" s="51">
        <v>12131.999889999999</v>
      </c>
      <c r="AF16" s="51">
        <v>12281.00006</v>
      </c>
      <c r="AG16" s="5"/>
    </row>
    <row r="17" spans="1:33" ht="15.75" thickBot="1" x14ac:dyDescent="0.3">
      <c r="A17" s="5"/>
      <c r="B17" s="55" t="s">
        <v>248</v>
      </c>
      <c r="C17" s="52">
        <v>31.6887321217676</v>
      </c>
      <c r="D17" s="52">
        <v>52.642669647169399</v>
      </c>
      <c r="E17" s="52">
        <v>88.036735235111294</v>
      </c>
      <c r="F17" s="52">
        <v>146.6133686092748</v>
      </c>
      <c r="G17" s="52">
        <v>234.7173018929534</v>
      </c>
      <c r="H17" s="52">
        <v>370.68656761476871</v>
      </c>
      <c r="I17" s="52">
        <v>574.62766628522991</v>
      </c>
      <c r="J17" s="52">
        <v>873.30247881290393</v>
      </c>
      <c r="K17" s="52">
        <v>1305.1699268515558</v>
      </c>
      <c r="L17" s="52">
        <v>1901.657394151249</v>
      </c>
      <c r="M17" s="52">
        <v>2507.8799576995898</v>
      </c>
      <c r="N17" s="52">
        <v>3105.0388817052003</v>
      </c>
      <c r="O17" s="52">
        <v>3698.4449990466364</v>
      </c>
      <c r="P17" s="52">
        <v>4289.7801065563217</v>
      </c>
      <c r="Q17" s="52">
        <v>4850.6954673096097</v>
      </c>
      <c r="R17" s="52">
        <v>5460.9520155739601</v>
      </c>
      <c r="S17" s="52">
        <v>6072.750288440091</v>
      </c>
      <c r="T17" s="52">
        <v>6681.2530596329998</v>
      </c>
      <c r="U17" s="52">
        <v>7326.999965</v>
      </c>
      <c r="V17" s="52">
        <v>8035.1603409999998</v>
      </c>
      <c r="W17" s="52">
        <v>8742.7853539999996</v>
      </c>
      <c r="X17" s="52">
        <v>9519.0002690000001</v>
      </c>
      <c r="Y17" s="52">
        <v>10341.00059</v>
      </c>
      <c r="Z17" s="52">
        <v>11246.169599999999</v>
      </c>
      <c r="AA17" s="52">
        <v>12141.999760000001</v>
      </c>
      <c r="AB17" s="52">
        <v>13123.175520000001</v>
      </c>
      <c r="AC17" s="52">
        <v>13241.159530000001</v>
      </c>
      <c r="AD17" s="52">
        <v>13398.13495</v>
      </c>
      <c r="AE17" s="52">
        <v>13478.00064</v>
      </c>
      <c r="AF17" s="52">
        <v>13596.00001</v>
      </c>
      <c r="AG17" s="5"/>
    </row>
    <row r="18" spans="1:33" ht="15.75" thickBot="1" x14ac:dyDescent="0.3">
      <c r="A18" s="5"/>
      <c r="B18" s="55" t="s">
        <v>247</v>
      </c>
      <c r="C18" s="51">
        <v>13.498512992947639</v>
      </c>
      <c r="D18" s="51">
        <v>26.284548467365649</v>
      </c>
      <c r="E18" s="51">
        <v>47.568873434239393</v>
      </c>
      <c r="F18" s="51">
        <v>82.357525594764994</v>
      </c>
      <c r="G18" s="51">
        <v>134.95202399972561</v>
      </c>
      <c r="H18" s="51">
        <v>216.43241830297859</v>
      </c>
      <c r="I18" s="51">
        <v>339.79405139260507</v>
      </c>
      <c r="J18" s="51">
        <v>520.54613204368195</v>
      </c>
      <c r="K18" s="51">
        <v>778.21844977471108</v>
      </c>
      <c r="L18" s="51">
        <v>1128.218704692255</v>
      </c>
      <c r="M18" s="51">
        <v>1484.0029312099182</v>
      </c>
      <c r="N18" s="51">
        <v>1841.9121757713799</v>
      </c>
      <c r="O18" s="51">
        <v>2204.9440330487992</v>
      </c>
      <c r="P18" s="51">
        <v>2577.1700949452852</v>
      </c>
      <c r="Q18" s="51">
        <v>2940.9290051021344</v>
      </c>
      <c r="R18" s="51">
        <v>3341.7434492991979</v>
      </c>
      <c r="S18" s="51">
        <v>3750.2611872355901</v>
      </c>
      <c r="T18" s="51">
        <v>4162.6432925625795</v>
      </c>
      <c r="U18" s="51">
        <v>4603.9998240000004</v>
      </c>
      <c r="V18" s="51">
        <v>5088.4005230000002</v>
      </c>
      <c r="W18" s="51">
        <v>5577.2248099999997</v>
      </c>
      <c r="X18" s="51">
        <v>6113.999691</v>
      </c>
      <c r="Y18" s="51">
        <v>6685.0002089999998</v>
      </c>
      <c r="Z18" s="51">
        <v>7314.2718050000003</v>
      </c>
      <c r="AA18" s="51">
        <v>7942.0000760000003</v>
      </c>
      <c r="AB18" s="51">
        <v>8631.8002670000005</v>
      </c>
      <c r="AC18" s="51">
        <v>9366.6985399999994</v>
      </c>
      <c r="AD18" s="51">
        <v>9508.3531889999995</v>
      </c>
      <c r="AE18" s="51">
        <v>9595.0002769999992</v>
      </c>
      <c r="AF18" s="51">
        <v>9709.0003809999998</v>
      </c>
      <c r="AG18" s="5"/>
    </row>
    <row r="19" spans="1:33" ht="15.75" thickBot="1" x14ac:dyDescent="0.3">
      <c r="A19" s="5"/>
      <c r="B19" s="55" t="s">
        <v>250</v>
      </c>
      <c r="C19" s="52">
        <v>4.6819683620600401</v>
      </c>
      <c r="D19" s="52">
        <v>8.5747464410062406</v>
      </c>
      <c r="E19" s="52">
        <v>15.24109830004646</v>
      </c>
      <c r="F19" s="52">
        <v>26.147527718637829</v>
      </c>
      <c r="G19" s="52">
        <v>42.24712882648533</v>
      </c>
      <c r="H19" s="52">
        <v>66.766859134361908</v>
      </c>
      <c r="I19" s="52">
        <v>102.93479389420681</v>
      </c>
      <c r="J19" s="52">
        <v>154.92902350092038</v>
      </c>
      <c r="K19" s="52">
        <v>228.64372152242723</v>
      </c>
      <c r="L19" s="52">
        <v>325.58438353797561</v>
      </c>
      <c r="M19" s="52">
        <v>421.65641025085256</v>
      </c>
      <c r="N19" s="52">
        <v>516.31501108789394</v>
      </c>
      <c r="O19" s="52">
        <v>610.889633952895</v>
      </c>
      <c r="P19" s="52">
        <v>706.70396375363805</v>
      </c>
      <c r="Q19" s="52">
        <v>798.34063415475691</v>
      </c>
      <c r="R19" s="52">
        <v>899.22141897886399</v>
      </c>
      <c r="S19" s="52">
        <v>1002.1924342392101</v>
      </c>
      <c r="T19" s="52">
        <v>1104.7295984345969</v>
      </c>
      <c r="U19" s="52">
        <v>1226.999967</v>
      </c>
      <c r="V19" s="52">
        <v>1353.5644580000001</v>
      </c>
      <c r="W19" s="52">
        <v>1480.7941860000001</v>
      </c>
      <c r="X19" s="52">
        <v>1619.000014</v>
      </c>
      <c r="Y19" s="52">
        <v>1764.9999210000001</v>
      </c>
      <c r="Z19" s="52">
        <v>1925.3363039999999</v>
      </c>
      <c r="AA19" s="52">
        <v>2084.9999790000002</v>
      </c>
      <c r="AB19" s="52">
        <v>2258.686138</v>
      </c>
      <c r="AC19" s="52">
        <v>2442.6604689999999</v>
      </c>
      <c r="AD19" s="52">
        <v>2646.3344929999998</v>
      </c>
      <c r="AE19" s="52">
        <v>2656.9999149999999</v>
      </c>
      <c r="AF19" s="52">
        <v>2675.000106</v>
      </c>
      <c r="AG19" s="5"/>
    </row>
    <row r="20" spans="1:33" ht="15.75" thickBot="1" x14ac:dyDescent="0.3">
      <c r="A20" s="5"/>
      <c r="B20" s="55" t="s">
        <v>251</v>
      </c>
      <c r="C20" s="51">
        <v>1.3562209853193159</v>
      </c>
      <c r="D20" s="51">
        <v>2.3285420544871798</v>
      </c>
      <c r="E20" s="51">
        <v>4.0471298527835593</v>
      </c>
      <c r="F20" s="51">
        <v>6.7813644407569296</v>
      </c>
      <c r="G20" s="51">
        <v>10.59847437680178</v>
      </c>
      <c r="H20" s="51">
        <v>16.430893943235564</v>
      </c>
      <c r="I20" s="51">
        <v>24.709829957070962</v>
      </c>
      <c r="J20" s="51">
        <v>35.8162114427859</v>
      </c>
      <c r="K20" s="51">
        <v>49.756920410302897</v>
      </c>
      <c r="L20" s="51">
        <v>66.813702735118909</v>
      </c>
      <c r="M20" s="51">
        <v>83.1544400369242</v>
      </c>
      <c r="N20" s="51">
        <v>98.992182391086715</v>
      </c>
      <c r="O20" s="51">
        <v>115.3777061047405</v>
      </c>
      <c r="P20" s="51">
        <v>133.10804463662998</v>
      </c>
      <c r="Q20" s="51">
        <v>150.77513942805282</v>
      </c>
      <c r="R20" s="51">
        <v>171.13117893334768</v>
      </c>
      <c r="S20" s="51">
        <v>192.6107116947982</v>
      </c>
      <c r="T20" s="51">
        <v>214.56560877642187</v>
      </c>
      <c r="U20" s="51">
        <v>238.0000067</v>
      </c>
      <c r="V20" s="51">
        <v>263.69441069999999</v>
      </c>
      <c r="W20" s="51">
        <v>288.95984729999998</v>
      </c>
      <c r="X20" s="51">
        <v>315.9999899</v>
      </c>
      <c r="Y20" s="51">
        <v>345.00001479999997</v>
      </c>
      <c r="Z20" s="51">
        <v>376.042237</v>
      </c>
      <c r="AA20" s="51">
        <v>406.99999200000002</v>
      </c>
      <c r="AB20" s="51">
        <v>440.93871510000002</v>
      </c>
      <c r="AC20" s="51">
        <v>476.93376460000002</v>
      </c>
      <c r="AD20" s="51">
        <v>516.43139269999995</v>
      </c>
      <c r="AE20" s="51">
        <v>553.99997789999998</v>
      </c>
      <c r="AF20" s="51">
        <v>596.00000560000001</v>
      </c>
      <c r="AG20" s="5"/>
    </row>
    <row r="21" spans="1:33" ht="15.75" thickBot="1" x14ac:dyDescent="0.3">
      <c r="A21" s="5"/>
      <c r="B21" s="55" t="s">
        <v>249</v>
      </c>
      <c r="C21" s="52">
        <v>33.108474136450404</v>
      </c>
      <c r="D21" s="52">
        <v>53.710676423891705</v>
      </c>
      <c r="E21" s="52">
        <v>88.707710709800409</v>
      </c>
      <c r="F21" s="52">
        <v>146.4625167330621</v>
      </c>
      <c r="G21" s="52">
        <v>231.39582517223388</v>
      </c>
      <c r="H21" s="52">
        <v>360.44873427888444</v>
      </c>
      <c r="I21" s="52">
        <v>552.09087991085698</v>
      </c>
      <c r="J21" s="52">
        <v>831.79785150907105</v>
      </c>
      <c r="K21" s="52">
        <v>1230.190650806227</v>
      </c>
      <c r="L21" s="52">
        <v>1764.3581258328031</v>
      </c>
      <c r="M21" s="52">
        <v>2308.5474358311171</v>
      </c>
      <c r="N21" s="52">
        <v>2850.4060374483365</v>
      </c>
      <c r="O21" s="52">
        <v>3391.9283269787379</v>
      </c>
      <c r="P21" s="52">
        <v>3933.6047874554602</v>
      </c>
      <c r="Q21" s="52">
        <v>4447.316517510576</v>
      </c>
      <c r="R21" s="52">
        <v>5002.2452577026397</v>
      </c>
      <c r="S21" s="52">
        <v>5553.39460457929</v>
      </c>
      <c r="T21" s="52">
        <v>6095.7683250288601</v>
      </c>
      <c r="U21" s="52">
        <v>6674.9995769999996</v>
      </c>
      <c r="V21" s="52">
        <v>7310.2511430000004</v>
      </c>
      <c r="W21" s="52">
        <v>7945.8954110000004</v>
      </c>
      <c r="X21" s="52">
        <v>8644.9997399999993</v>
      </c>
      <c r="Y21" s="52">
        <v>9386.9996090000004</v>
      </c>
      <c r="Z21" s="52">
        <v>10205.285379999999</v>
      </c>
      <c r="AA21" s="52">
        <v>10292.000459999999</v>
      </c>
      <c r="AB21" s="52">
        <v>10405.553669999999</v>
      </c>
      <c r="AC21" s="52">
        <v>10520.53851</v>
      </c>
      <c r="AD21" s="52">
        <v>10665.560229999999</v>
      </c>
      <c r="AE21" s="52">
        <v>10751.00013</v>
      </c>
      <c r="AF21" s="52">
        <v>10866.000379999999</v>
      </c>
      <c r="AG21" s="5"/>
    </row>
    <row r="22" spans="1:33" ht="15.75" thickBot="1" x14ac:dyDescent="0.3">
      <c r="A22" s="5"/>
      <c r="B22" s="55" t="s">
        <v>272</v>
      </c>
      <c r="C22" s="51">
        <v>14.589008552983719</v>
      </c>
      <c r="D22" s="51">
        <v>20.362065043607821</v>
      </c>
      <c r="E22" s="51">
        <v>30.992096732644299</v>
      </c>
      <c r="F22" s="51">
        <v>48.704690252100903</v>
      </c>
      <c r="G22" s="51">
        <v>71.996574315236089</v>
      </c>
      <c r="H22" s="51">
        <v>107.2234142156922</v>
      </c>
      <c r="I22" s="51">
        <v>156.83549978873629</v>
      </c>
      <c r="J22" s="51">
        <v>228.05752912618132</v>
      </c>
      <c r="K22" s="51">
        <v>328.57189320872141</v>
      </c>
      <c r="L22" s="51">
        <v>467.66324154262122</v>
      </c>
      <c r="M22" s="51">
        <v>690.57760598202901</v>
      </c>
      <c r="N22" s="51">
        <v>970.92498083473697</v>
      </c>
      <c r="O22" s="51">
        <v>1325.046412848674</v>
      </c>
      <c r="P22" s="51">
        <v>1763.5298496937091</v>
      </c>
      <c r="Q22" s="51">
        <v>2289.0673316194261</v>
      </c>
      <c r="R22" s="51">
        <v>2839.4159792892028</v>
      </c>
      <c r="S22" s="51">
        <v>3395.2440067442831</v>
      </c>
      <c r="T22" s="51">
        <v>3954.8868560577798</v>
      </c>
      <c r="U22" s="51">
        <v>4550.9999939999998</v>
      </c>
      <c r="V22" s="51">
        <v>5198.6902220000002</v>
      </c>
      <c r="W22" s="51">
        <v>5858.185853</v>
      </c>
      <c r="X22" s="51">
        <v>6575.9999760000001</v>
      </c>
      <c r="Y22" s="51">
        <v>7338.0000989999999</v>
      </c>
      <c r="Z22" s="51">
        <v>8169.6431560000001</v>
      </c>
      <c r="AA22" s="51">
        <v>9007.0001530000009</v>
      </c>
      <c r="AB22" s="51">
        <v>9917.6215499999998</v>
      </c>
      <c r="AC22" s="51">
        <v>10885.48725</v>
      </c>
      <c r="AD22" s="51">
        <v>11948.11543</v>
      </c>
      <c r="AE22" s="51">
        <v>13005.000120000001</v>
      </c>
      <c r="AF22" s="51">
        <v>13109.000179999999</v>
      </c>
      <c r="AG22" s="5"/>
    </row>
    <row r="23" spans="1:33" ht="15.75" thickBot="1" x14ac:dyDescent="0.3">
      <c r="A23" s="5"/>
      <c r="B23" s="55" t="s">
        <v>273</v>
      </c>
      <c r="C23" s="52">
        <v>3.8239117224120802</v>
      </c>
      <c r="D23" s="52">
        <v>7.2081879465461096</v>
      </c>
      <c r="E23" s="52">
        <v>14.001023727810908</v>
      </c>
      <c r="F23" s="52">
        <v>25.597573595682192</v>
      </c>
      <c r="G23" s="52">
        <v>41.252813578029603</v>
      </c>
      <c r="H23" s="52">
        <v>64.442093921639099</v>
      </c>
      <c r="I23" s="52">
        <v>97.43548882076179</v>
      </c>
      <c r="J23" s="52">
        <v>144.41190979391661</v>
      </c>
      <c r="K23" s="52">
        <v>209.94347557160771</v>
      </c>
      <c r="L23" s="52">
        <v>299.23245810154179</v>
      </c>
      <c r="M23" s="52">
        <v>428.43242960685399</v>
      </c>
      <c r="N23" s="52">
        <v>591.38829522608501</v>
      </c>
      <c r="O23" s="52">
        <v>799.35258030449495</v>
      </c>
      <c r="P23" s="52">
        <v>1063.2220864486339</v>
      </c>
      <c r="Q23" s="52">
        <v>1386.188257530803</v>
      </c>
      <c r="R23" s="52">
        <v>1728.8326665789723</v>
      </c>
      <c r="S23" s="52">
        <v>2079.994758660428</v>
      </c>
      <c r="T23" s="52">
        <v>2435.8257540722338</v>
      </c>
      <c r="U23" s="52">
        <v>2815.9999720000001</v>
      </c>
      <c r="V23" s="52">
        <v>3230.5071910000001</v>
      </c>
      <c r="W23" s="52">
        <v>3654.4920980000002</v>
      </c>
      <c r="X23" s="52">
        <v>4116.9999610000004</v>
      </c>
      <c r="Y23" s="52">
        <v>4609.999922</v>
      </c>
      <c r="Z23" s="52">
        <v>5148.2691219999997</v>
      </c>
      <c r="AA23" s="52">
        <v>5693.000086</v>
      </c>
      <c r="AB23" s="52">
        <v>6287.126088</v>
      </c>
      <c r="AC23" s="52">
        <v>6919.0384199999999</v>
      </c>
      <c r="AD23" s="52">
        <v>7614.1033799999996</v>
      </c>
      <c r="AE23" s="52">
        <v>8309.0000149999996</v>
      </c>
      <c r="AF23" s="52">
        <v>8392.0000909999999</v>
      </c>
      <c r="AG23" s="5"/>
    </row>
    <row r="24" spans="1:33" ht="15.75" thickBot="1" x14ac:dyDescent="0.3">
      <c r="A24" s="5"/>
      <c r="B24" s="55" t="s">
        <v>274</v>
      </c>
      <c r="C24" s="51">
        <v>1.8386827147565981</v>
      </c>
      <c r="D24" s="51">
        <v>2.9094964070447098</v>
      </c>
      <c r="E24" s="51">
        <v>5.0948777071263001</v>
      </c>
      <c r="F24" s="51">
        <v>9.1831170227507499</v>
      </c>
      <c r="G24" s="51">
        <v>14.69272518349951</v>
      </c>
      <c r="H24" s="51">
        <v>22.787890526426388</v>
      </c>
      <c r="I24" s="51">
        <v>34.520489814627851</v>
      </c>
      <c r="J24" s="51">
        <v>50.804833124710697</v>
      </c>
      <c r="K24" s="51">
        <v>73.172161630291697</v>
      </c>
      <c r="L24" s="51">
        <v>102.83888312349681</v>
      </c>
      <c r="M24" s="51">
        <v>147.90401090282421</v>
      </c>
      <c r="N24" s="51">
        <v>200.38902996096243</v>
      </c>
      <c r="O24" s="51">
        <v>262.72540074056701</v>
      </c>
      <c r="P24" s="51">
        <v>338.39291611219733</v>
      </c>
      <c r="Q24" s="51">
        <v>428.42466672698504</v>
      </c>
      <c r="R24" s="51">
        <v>524.11372021215095</v>
      </c>
      <c r="S24" s="51">
        <v>621.00283759569197</v>
      </c>
      <c r="T24" s="51">
        <v>716.76737282161298</v>
      </c>
      <c r="U24" s="51">
        <v>833.00000030000001</v>
      </c>
      <c r="V24" s="51">
        <v>951.50570449999998</v>
      </c>
      <c r="W24" s="51">
        <v>1070.8511590000001</v>
      </c>
      <c r="X24" s="51">
        <v>1200.9999769999999</v>
      </c>
      <c r="Y24" s="51">
        <v>1338.0000110000001</v>
      </c>
      <c r="Z24" s="51">
        <v>1488.124519</v>
      </c>
      <c r="AA24" s="51">
        <v>1637.99999</v>
      </c>
      <c r="AB24" s="51">
        <v>1800.749693</v>
      </c>
      <c r="AC24" s="51">
        <v>1973.725659</v>
      </c>
      <c r="AD24" s="51">
        <v>2162.9949809999998</v>
      </c>
      <c r="AE24" s="51">
        <v>2350.0000399999999</v>
      </c>
      <c r="AF24" s="51">
        <v>2554.0000009999999</v>
      </c>
      <c r="AG24" s="5"/>
    </row>
    <row r="25" spans="1:33" ht="15.75" thickBot="1" x14ac:dyDescent="0.3">
      <c r="A25" s="5"/>
      <c r="B25" s="55" t="s">
        <v>275</v>
      </c>
      <c r="C25" s="52">
        <v>0.88777670417842192</v>
      </c>
      <c r="D25" s="52">
        <v>0.99263629703894296</v>
      </c>
      <c r="E25" s="52">
        <v>1.3666911320654869</v>
      </c>
      <c r="F25" s="52">
        <v>2.26986170775757</v>
      </c>
      <c r="G25" s="52">
        <v>3.4060828271326802</v>
      </c>
      <c r="H25" s="52">
        <v>5.2267857770930508</v>
      </c>
      <c r="I25" s="52">
        <v>7.5885261300184705</v>
      </c>
      <c r="J25" s="52">
        <v>10.794194961577988</v>
      </c>
      <c r="K25" s="52">
        <v>14.948687606765219</v>
      </c>
      <c r="L25" s="52">
        <v>20.190922915867439</v>
      </c>
      <c r="M25" s="52">
        <v>26.844969889121671</v>
      </c>
      <c r="N25" s="52">
        <v>34.637239739268871</v>
      </c>
      <c r="O25" s="52">
        <v>44.358115448757005</v>
      </c>
      <c r="P25" s="52">
        <v>56.906757456723604</v>
      </c>
      <c r="Q25" s="52">
        <v>72.544771211261207</v>
      </c>
      <c r="R25" s="52">
        <v>89.565237248392194</v>
      </c>
      <c r="S25" s="52">
        <v>107.23711567564941</v>
      </c>
      <c r="T25" s="52">
        <v>125.2254598829137</v>
      </c>
      <c r="U25" s="52">
        <v>144.00000159999999</v>
      </c>
      <c r="V25" s="52">
        <v>164.43301829999999</v>
      </c>
      <c r="W25" s="52">
        <v>184.97429220000001</v>
      </c>
      <c r="X25" s="52">
        <v>206.99999969999999</v>
      </c>
      <c r="Y25" s="52">
        <v>230.00000030000001</v>
      </c>
      <c r="Z25" s="52">
        <v>254.70594800000001</v>
      </c>
      <c r="AA25" s="52">
        <v>279.00000010000002</v>
      </c>
      <c r="AB25" s="52">
        <v>305.957472</v>
      </c>
      <c r="AC25" s="52">
        <v>333.95358759999999</v>
      </c>
      <c r="AD25" s="52">
        <v>364.00889050000001</v>
      </c>
      <c r="AE25" s="52">
        <v>393.9999942</v>
      </c>
      <c r="AF25" s="52">
        <v>427.0000028</v>
      </c>
      <c r="AG25" s="5"/>
    </row>
    <row r="26" spans="1:33" ht="15.75" thickBot="1" x14ac:dyDescent="0.3">
      <c r="A26" s="5"/>
      <c r="B26" s="55" t="s">
        <v>276</v>
      </c>
      <c r="C26" s="51">
        <v>15.540600363666758</v>
      </c>
      <c r="D26" s="51">
        <v>21.307205524957499</v>
      </c>
      <c r="E26" s="51">
        <v>32.1246143698297</v>
      </c>
      <c r="F26" s="51">
        <v>50.360771101730201</v>
      </c>
      <c r="G26" s="51">
        <v>75.000468578325496</v>
      </c>
      <c r="H26" s="51">
        <v>111.34113653921351</v>
      </c>
      <c r="I26" s="51">
        <v>162.22199913964121</v>
      </c>
      <c r="J26" s="51">
        <v>234.0090261502844</v>
      </c>
      <c r="K26" s="51">
        <v>333.88514477195463</v>
      </c>
      <c r="L26" s="51">
        <v>471.17260306793639</v>
      </c>
      <c r="M26" s="51">
        <v>715.25507286063907</v>
      </c>
      <c r="N26" s="51">
        <v>1007.4538209254761</v>
      </c>
      <c r="O26" s="51">
        <v>1356.3550568830981</v>
      </c>
      <c r="P26" s="51">
        <v>1768.0067446254141</v>
      </c>
      <c r="Q26" s="51">
        <v>2239.4786353187169</v>
      </c>
      <c r="R26" s="51">
        <v>2731.062517466547</v>
      </c>
      <c r="S26" s="51">
        <v>3223.675511284097</v>
      </c>
      <c r="T26" s="51">
        <v>3713.4493584087659</v>
      </c>
      <c r="U26" s="51">
        <v>4234.0000579999996</v>
      </c>
      <c r="V26" s="51">
        <v>4802.6473210000004</v>
      </c>
      <c r="W26" s="51">
        <v>5380.2522499999995</v>
      </c>
      <c r="X26" s="51">
        <v>6011.0001140000004</v>
      </c>
      <c r="Y26" s="51">
        <v>6680.0000259999997</v>
      </c>
      <c r="Z26" s="51">
        <v>7413.5474409999997</v>
      </c>
      <c r="AA26" s="51">
        <v>8149.9999369999996</v>
      </c>
      <c r="AB26" s="51">
        <v>8954.7554540000001</v>
      </c>
      <c r="AC26" s="51">
        <v>9809.636735</v>
      </c>
      <c r="AD26" s="51">
        <v>9929.5208170000005</v>
      </c>
      <c r="AE26" s="51">
        <v>9992.9998579999992</v>
      </c>
      <c r="AF26" s="51">
        <v>10083.00022</v>
      </c>
      <c r="AG26" s="5"/>
    </row>
    <row r="27" spans="1:33" x14ac:dyDescent="0.25">
      <c r="A27" s="5"/>
      <c r="B27" s="5"/>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5"/>
    </row>
    <row r="28" spans="1:33" x14ac:dyDescent="0.25">
      <c r="A28" s="5"/>
      <c r="B28" s="5"/>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5"/>
    </row>
    <row r="29" spans="1:33" x14ac:dyDescent="0.25">
      <c r="A29" s="5"/>
      <c r="B29" s="5"/>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5"/>
    </row>
    <row r="30" spans="1:33" x14ac:dyDescent="0.25">
      <c r="A30" s="5"/>
      <c r="B30" s="5"/>
      <c r="C30" s="5"/>
      <c r="D30" s="5"/>
      <c r="E30" s="5"/>
      <c r="F30" s="5"/>
      <c r="G30" s="5"/>
      <c r="H30" s="5"/>
      <c r="I30" s="5"/>
      <c r="J30" s="5"/>
      <c r="K30" s="5"/>
      <c r="L30" s="5"/>
      <c r="M30" s="5"/>
      <c r="N30" s="5"/>
      <c r="O30" s="5"/>
      <c r="P30" s="5"/>
      <c r="Q30" s="5"/>
      <c r="R30" s="5"/>
      <c r="S30" s="33"/>
      <c r="T30" s="33"/>
      <c r="U30" s="33"/>
      <c r="V30" s="33"/>
      <c r="W30" s="33"/>
      <c r="X30" s="5"/>
      <c r="Y30" s="5"/>
      <c r="Z30" s="5"/>
      <c r="AA30" s="5"/>
      <c r="AB30" s="33"/>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33"/>
      <c r="T31" s="33"/>
      <c r="U31" s="33"/>
      <c r="V31" s="33"/>
      <c r="W31" s="33"/>
      <c r="X31" s="5"/>
      <c r="Y31" s="5"/>
      <c r="Z31" s="5"/>
      <c r="AA31" s="5"/>
      <c r="AB31" s="33"/>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33"/>
      <c r="T32" s="33"/>
      <c r="U32" s="33"/>
      <c r="V32" s="33"/>
      <c r="W32" s="33"/>
      <c r="X32" s="5"/>
      <c r="Y32" s="5"/>
      <c r="Z32" s="5"/>
      <c r="AA32" s="5"/>
      <c r="AB32" s="33"/>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33"/>
      <c r="T33" s="33"/>
      <c r="U33" s="33"/>
      <c r="V33" s="33"/>
      <c r="W33" s="33"/>
      <c r="X33" s="5"/>
      <c r="Y33" s="5"/>
      <c r="Z33" s="5"/>
      <c r="AA33" s="5"/>
      <c r="AB33" s="33"/>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33"/>
      <c r="T34" s="33"/>
      <c r="U34" s="33"/>
      <c r="V34" s="33"/>
      <c r="W34" s="33"/>
      <c r="X34" s="5"/>
      <c r="Y34" s="5"/>
      <c r="Z34" s="5"/>
      <c r="AA34" s="5"/>
      <c r="AB34" s="33"/>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33"/>
      <c r="T35" s="33"/>
      <c r="U35" s="33"/>
      <c r="V35" s="33"/>
      <c r="W35" s="33"/>
      <c r="X35" s="5"/>
      <c r="Y35" s="5"/>
      <c r="Z35" s="5"/>
      <c r="AA35" s="5"/>
      <c r="AB35" s="33"/>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33"/>
      <c r="T36" s="33"/>
      <c r="U36" s="33"/>
      <c r="V36" s="33"/>
      <c r="W36" s="33"/>
      <c r="X36" s="5"/>
      <c r="Y36" s="5"/>
      <c r="Z36" s="5"/>
      <c r="AA36" s="5"/>
      <c r="AB36" s="33"/>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sheetData>
  <mergeCells count="2">
    <mergeCell ref="C9:T9"/>
    <mergeCell ref="U9:AF9"/>
  </mergeCells>
  <hyperlinks>
    <hyperlink ref="A1" location="'Table of Contents'!C6" display="TOC"/>
  </hyperlinks>
  <pageMargins left="0.7" right="0.7" top="0.75" bottom="0.75" header="0.3" footer="0.3"/>
  <pageSetup paperSize="9" orientation="portrait" r:id="rId1"/>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G266"/>
  <sheetViews>
    <sheetView showGridLines="0" zoomScaleNormal="100" workbookViewId="0"/>
  </sheetViews>
  <sheetFormatPr defaultRowHeight="15" x14ac:dyDescent="0.25"/>
  <cols>
    <col min="1" max="1" width="3.7109375" style="9" customWidth="1"/>
    <col min="2" max="2" width="60.7109375" style="9" customWidth="1"/>
    <col min="3" max="32" width="9.7109375" style="9" customWidth="1"/>
    <col min="33" max="16384" width="9.140625" style="9"/>
  </cols>
  <sheetData>
    <row r="1" spans="1:33" ht="12" customHeight="1" x14ac:dyDescent="0.25">
      <c r="A1" s="18" t="s">
        <v>78</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row>
    <row r="2" spans="1:33" ht="27" customHeight="1" thickBot="1" x14ac:dyDescent="0.45">
      <c r="A2" s="5"/>
      <c r="B2" s="6" t="str">
        <f>'Table of Contents'!$D$15</f>
        <v>Demand-side participation (MW)</v>
      </c>
      <c r="C2" s="5"/>
      <c r="D2" s="31"/>
      <c r="E2" s="5"/>
      <c r="F2" s="5"/>
      <c r="G2" s="5"/>
      <c r="H2" s="5"/>
      <c r="I2" s="5"/>
      <c r="J2" s="5"/>
      <c r="K2" s="5"/>
      <c r="L2" s="5"/>
      <c r="M2" s="5"/>
      <c r="N2" s="5"/>
      <c r="O2" s="5"/>
      <c r="P2" s="5"/>
      <c r="Q2" s="5"/>
      <c r="R2" s="5"/>
      <c r="S2" s="5"/>
      <c r="T2" s="5"/>
      <c r="U2" s="5"/>
      <c r="V2" s="5"/>
      <c r="W2" s="5"/>
      <c r="X2" s="5"/>
      <c r="Y2" s="5"/>
      <c r="Z2" s="5"/>
      <c r="AA2" s="5"/>
      <c r="AB2" s="5"/>
      <c r="AC2" s="5"/>
      <c r="AD2" s="5"/>
      <c r="AE2" s="5"/>
      <c r="AF2" s="5"/>
      <c r="AG2" s="5"/>
    </row>
    <row r="3" spans="1:33" ht="15.75" customHeight="1" thickTop="1" x14ac:dyDescent="0.25">
      <c r="A3" s="5"/>
      <c r="B3" s="34" t="str">
        <f>HYPERLINK('Table of Contents'!F58, "Primary source: " &amp; 'Table of Contents'!F15)</f>
        <v>Primary source: AEMO 2019 ISP Assumptions Workbook v1.0</v>
      </c>
      <c r="C3" s="10"/>
      <c r="D3" s="5"/>
      <c r="E3" s="5"/>
      <c r="F3" s="5"/>
      <c r="G3" s="5"/>
      <c r="H3" s="5"/>
      <c r="I3" s="5"/>
      <c r="J3" s="5"/>
      <c r="K3" s="5"/>
      <c r="L3" s="5"/>
      <c r="M3" s="5"/>
      <c r="N3" s="5"/>
      <c r="O3" s="5"/>
      <c r="P3" s="5"/>
      <c r="Q3" s="5"/>
      <c r="R3" s="5"/>
      <c r="S3" s="5"/>
      <c r="T3" s="5"/>
      <c r="U3" s="5"/>
      <c r="V3" s="5"/>
      <c r="W3" s="5"/>
      <c r="X3" s="5"/>
      <c r="Y3" s="5"/>
      <c r="Z3" s="5"/>
      <c r="AA3" s="5"/>
      <c r="AB3" s="5"/>
      <c r="AC3" s="5"/>
      <c r="AD3" s="5"/>
      <c r="AE3" s="5"/>
      <c r="AF3" s="5"/>
      <c r="AG3" s="5"/>
    </row>
    <row r="4" spans="1:33" x14ac:dyDescent="0.25">
      <c r="A4" s="5"/>
      <c r="B4" s="50"/>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row>
    <row r="5" spans="1:33" x14ac:dyDescent="0.25">
      <c r="A5" s="5"/>
      <c r="B5" s="5" t="s">
        <v>265</v>
      </c>
      <c r="C5" s="5" t="str">
        <f>"To be used in " &amp;Scenarios!F5</f>
        <v>To be used in Accelerated Transition 
to a Low Emissions Future scenario</v>
      </c>
      <c r="D5" s="5"/>
      <c r="E5" s="5"/>
      <c r="F5" s="5"/>
      <c r="G5" s="5"/>
      <c r="H5" s="5"/>
      <c r="I5" s="5"/>
      <c r="J5" s="5"/>
      <c r="K5" s="5"/>
      <c r="L5" s="5"/>
      <c r="M5" s="5"/>
      <c r="N5" s="5"/>
      <c r="O5" s="5"/>
      <c r="P5" s="5"/>
      <c r="Q5" s="5"/>
      <c r="R5" s="5"/>
      <c r="S5" s="5"/>
      <c r="T5" s="5"/>
      <c r="U5" s="5"/>
      <c r="V5" s="5"/>
      <c r="W5" s="5"/>
      <c r="X5" s="5"/>
      <c r="Y5" s="5"/>
      <c r="Z5" s="5"/>
      <c r="AA5" s="5"/>
      <c r="AB5" s="5"/>
      <c r="AC5" s="5"/>
      <c r="AD5" s="5"/>
      <c r="AE5" s="5"/>
      <c r="AF5" s="5"/>
      <c r="AG5" s="5"/>
    </row>
    <row r="6" spans="1:33" x14ac:dyDescent="0.25">
      <c r="A6" s="5"/>
      <c r="B6" s="5" t="s">
        <v>216</v>
      </c>
      <c r="C6" s="5" t="str">
        <f>"To be used in " &amp;Scenarios!D5 &amp; " and " &amp; Scenarios!E5</f>
        <v>To be used in Status Quo scenario and Sustained Renewables 
Uptake scenario</v>
      </c>
      <c r="D6" s="5"/>
      <c r="E6" s="5"/>
      <c r="F6" s="5"/>
      <c r="G6" s="5"/>
      <c r="H6" s="5"/>
      <c r="I6" s="5"/>
      <c r="J6" s="5"/>
      <c r="K6" s="5"/>
      <c r="L6" s="5"/>
      <c r="M6" s="5"/>
      <c r="N6" s="5"/>
      <c r="O6" s="5"/>
      <c r="P6" s="5"/>
      <c r="Q6" s="5"/>
      <c r="R6" s="5"/>
      <c r="S6" s="5"/>
      <c r="T6" s="5"/>
      <c r="U6" s="5"/>
      <c r="V6" s="5"/>
      <c r="W6" s="5"/>
      <c r="X6" s="5"/>
      <c r="Y6" s="5"/>
      <c r="Z6" s="5"/>
      <c r="AA6" s="5"/>
      <c r="AB6" s="5"/>
      <c r="AC6" s="5"/>
      <c r="AD6" s="5"/>
      <c r="AE6" s="5"/>
      <c r="AF6" s="5"/>
      <c r="AG6" s="5"/>
    </row>
    <row r="7" spans="1:33" x14ac:dyDescent="0.25">
      <c r="A7" s="5"/>
      <c r="B7" s="5" t="s">
        <v>266</v>
      </c>
      <c r="C7" s="5" t="str">
        <f>"To be used in " &amp;Scenarios!C5</f>
        <v>To be used in Global Slowdown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x14ac:dyDescent="0.25">
      <c r="A8" s="5"/>
      <c r="B8" s="5"/>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ht="18" thickBot="1" x14ac:dyDescent="0.35">
      <c r="A9" s="5"/>
      <c r="B9" s="53" t="s">
        <v>282</v>
      </c>
      <c r="C9" s="35"/>
      <c r="D9" s="35"/>
      <c r="E9" s="35"/>
      <c r="F9" s="35"/>
      <c r="G9" s="35"/>
      <c r="H9" s="35"/>
      <c r="I9" s="35"/>
      <c r="J9" s="35"/>
      <c r="K9" s="35"/>
      <c r="L9" s="35"/>
      <c r="M9" s="35"/>
      <c r="N9" s="35"/>
      <c r="O9" s="35"/>
      <c r="P9" s="35"/>
      <c r="Q9" s="35"/>
      <c r="R9" s="35"/>
      <c r="S9" s="35"/>
      <c r="T9" s="35"/>
      <c r="U9" s="35"/>
      <c r="V9" s="35"/>
      <c r="W9" s="35"/>
      <c r="X9" s="5"/>
      <c r="Y9" s="5"/>
      <c r="Z9" s="5"/>
      <c r="AA9" s="5"/>
      <c r="AB9" s="5"/>
      <c r="AC9" s="5"/>
      <c r="AD9" s="5"/>
      <c r="AE9" s="5"/>
      <c r="AF9" s="5"/>
      <c r="AG9" s="5"/>
    </row>
    <row r="10" spans="1:33" ht="16.5" thickTop="1" thickBot="1" x14ac:dyDescent="0.3">
      <c r="A10" s="5"/>
      <c r="B10" s="54" t="s">
        <v>283</v>
      </c>
      <c r="C10" s="35"/>
      <c r="D10" s="35"/>
      <c r="E10" s="35"/>
      <c r="F10" s="35"/>
      <c r="G10" s="35"/>
      <c r="H10" s="35"/>
      <c r="I10" s="35"/>
      <c r="J10" s="35"/>
      <c r="K10" s="35"/>
      <c r="L10" s="35"/>
      <c r="M10" s="35"/>
      <c r="N10" s="35"/>
      <c r="O10" s="35"/>
      <c r="P10" s="35"/>
      <c r="Q10" s="35"/>
      <c r="R10" s="35"/>
      <c r="S10" s="35"/>
      <c r="T10" s="35"/>
      <c r="U10" s="35"/>
      <c r="V10" s="35"/>
      <c r="W10" s="35"/>
      <c r="X10" s="5"/>
      <c r="Y10" s="5"/>
      <c r="Z10" s="5"/>
      <c r="AA10" s="5"/>
      <c r="AB10" s="5"/>
      <c r="AC10" s="5"/>
      <c r="AD10" s="5"/>
      <c r="AE10" s="5"/>
      <c r="AF10" s="5"/>
      <c r="AG10" s="5"/>
    </row>
    <row r="11" spans="1:33" ht="15.75" customHeight="1" thickBot="1" x14ac:dyDescent="0.3">
      <c r="A11" s="5"/>
      <c r="B11" s="54" t="s">
        <v>284</v>
      </c>
      <c r="C11" s="368" t="s">
        <v>1118</v>
      </c>
      <c r="D11" s="368"/>
      <c r="E11" s="368"/>
      <c r="F11" s="368"/>
      <c r="G11" s="368"/>
      <c r="H11" s="368"/>
      <c r="I11" s="368"/>
      <c r="J11" s="368"/>
      <c r="K11" s="368"/>
      <c r="L11" s="368"/>
      <c r="M11" s="368"/>
      <c r="N11" s="368"/>
      <c r="O11" s="368"/>
      <c r="P11" s="368"/>
      <c r="Q11" s="368"/>
      <c r="R11" s="368"/>
      <c r="S11" s="368"/>
      <c r="T11" s="368"/>
      <c r="U11" s="368"/>
      <c r="V11" s="368"/>
      <c r="W11" s="369"/>
      <c r="X11" s="367" t="s">
        <v>1119</v>
      </c>
      <c r="Y11" s="368"/>
      <c r="Z11" s="368"/>
      <c r="AA11" s="368"/>
      <c r="AB11" s="368"/>
      <c r="AC11" s="368"/>
      <c r="AD11" s="368"/>
      <c r="AE11" s="368"/>
      <c r="AF11" s="368"/>
      <c r="AG11" s="5"/>
    </row>
    <row r="12" spans="1:33" ht="15.75" thickBot="1" x14ac:dyDescent="0.3">
      <c r="A12" s="5"/>
      <c r="B12" s="36" t="s">
        <v>285</v>
      </c>
      <c r="C12" s="36" t="s">
        <v>220</v>
      </c>
      <c r="D12" s="36" t="s">
        <v>221</v>
      </c>
      <c r="E12" s="36" t="s">
        <v>222</v>
      </c>
      <c r="F12" s="36" t="s">
        <v>223</v>
      </c>
      <c r="G12" s="36" t="s">
        <v>224</v>
      </c>
      <c r="H12" s="36" t="s">
        <v>225</v>
      </c>
      <c r="I12" s="36" t="s">
        <v>226</v>
      </c>
      <c r="J12" s="36" t="s">
        <v>227</v>
      </c>
      <c r="K12" s="36" t="s">
        <v>228</v>
      </c>
      <c r="L12" s="36" t="s">
        <v>229</v>
      </c>
      <c r="M12" s="36" t="s">
        <v>230</v>
      </c>
      <c r="N12" s="36" t="s">
        <v>231</v>
      </c>
      <c r="O12" s="36" t="s">
        <v>232</v>
      </c>
      <c r="P12" s="36" t="s">
        <v>233</v>
      </c>
      <c r="Q12" s="36" t="s">
        <v>234</v>
      </c>
      <c r="R12" s="36" t="s">
        <v>235</v>
      </c>
      <c r="S12" s="36" t="s">
        <v>236</v>
      </c>
      <c r="T12" s="36" t="s">
        <v>237</v>
      </c>
      <c r="U12" s="36" t="s">
        <v>238</v>
      </c>
      <c r="V12" s="36" t="s">
        <v>239</v>
      </c>
      <c r="W12" s="36" t="s">
        <v>240</v>
      </c>
      <c r="X12" s="36" t="s">
        <v>241</v>
      </c>
      <c r="Y12" s="36" t="s">
        <v>242</v>
      </c>
      <c r="Z12" s="36" t="s">
        <v>243</v>
      </c>
      <c r="AA12" s="36" t="s">
        <v>244</v>
      </c>
      <c r="AB12" s="36" t="s">
        <v>258</v>
      </c>
      <c r="AC12" s="36" t="s">
        <v>259</v>
      </c>
      <c r="AD12" s="36" t="s">
        <v>260</v>
      </c>
      <c r="AE12" s="36" t="s">
        <v>261</v>
      </c>
      <c r="AF12" s="36" t="s">
        <v>262</v>
      </c>
      <c r="AG12" s="5"/>
    </row>
    <row r="13" spans="1:33" ht="15.75" thickBot="1" x14ac:dyDescent="0.3">
      <c r="A13" s="5"/>
      <c r="B13" s="55" t="s">
        <v>286</v>
      </c>
      <c r="C13" s="56">
        <v>35.02227301085329</v>
      </c>
      <c r="D13" s="56">
        <v>37.423800324513067</v>
      </c>
      <c r="E13" s="56">
        <v>38.810845346077784</v>
      </c>
      <c r="F13" s="56">
        <v>40.388928583794979</v>
      </c>
      <c r="G13" s="56">
        <v>42.331379911830957</v>
      </c>
      <c r="H13" s="56">
        <v>43.142111516518646</v>
      </c>
      <c r="I13" s="56">
        <v>45.348440032732313</v>
      </c>
      <c r="J13" s="56">
        <v>48.275754139684373</v>
      </c>
      <c r="K13" s="56">
        <v>50.323219078196495</v>
      </c>
      <c r="L13" s="56">
        <v>51.570234513522855</v>
      </c>
      <c r="M13" s="56">
        <v>53.003541566664751</v>
      </c>
      <c r="N13" s="56">
        <v>53.875727275968607</v>
      </c>
      <c r="O13" s="56">
        <v>55.229984467489544</v>
      </c>
      <c r="P13" s="56">
        <v>57.874966550880401</v>
      </c>
      <c r="Q13" s="56">
        <v>59.688296750096114</v>
      </c>
      <c r="R13" s="56">
        <v>61.669646723841531</v>
      </c>
      <c r="S13" s="56">
        <v>63.358814143235051</v>
      </c>
      <c r="T13" s="56">
        <v>63.090501595298306</v>
      </c>
      <c r="U13" s="56">
        <v>64.984282911359429</v>
      </c>
      <c r="V13" s="56">
        <v>66.896110968709834</v>
      </c>
      <c r="W13" s="56">
        <v>66.896110968709834</v>
      </c>
      <c r="X13" s="56">
        <v>72.739875588496744</v>
      </c>
      <c r="Y13" s="56">
        <v>74.723890611004279</v>
      </c>
      <c r="Z13" s="56">
        <v>76.725952374801096</v>
      </c>
      <c r="AA13" s="56">
        <v>78.746060879887196</v>
      </c>
      <c r="AB13" s="56">
        <v>80.784216126262578</v>
      </c>
      <c r="AC13" s="56">
        <v>82.840418113927257</v>
      </c>
      <c r="AD13" s="56">
        <v>84.914666842881218</v>
      </c>
      <c r="AE13" s="56">
        <v>87.006962313124447</v>
      </c>
      <c r="AF13" s="56">
        <v>89.117304524656888</v>
      </c>
      <c r="AG13" s="5"/>
    </row>
    <row r="14" spans="1:33" ht="15.75" thickBot="1" x14ac:dyDescent="0.3">
      <c r="A14" s="5"/>
      <c r="B14" s="55" t="s">
        <v>287</v>
      </c>
      <c r="C14" s="57">
        <v>0.38841707590595576</v>
      </c>
      <c r="D14" s="57">
        <v>0.41505138992067003</v>
      </c>
      <c r="E14" s="57">
        <v>0.430434514004574</v>
      </c>
      <c r="F14" s="57">
        <v>0.44793636137297455</v>
      </c>
      <c r="G14" s="57">
        <v>0.4694792596506332</v>
      </c>
      <c r="H14" s="57">
        <v>0.4784707377063171</v>
      </c>
      <c r="I14" s="57">
        <v>0.50294018520591521</v>
      </c>
      <c r="J14" s="57">
        <v>0.53540577604088213</v>
      </c>
      <c r="K14" s="57">
        <v>0.55811333543287844</v>
      </c>
      <c r="L14" s="57">
        <v>0.57194345116662504</v>
      </c>
      <c r="M14" s="57">
        <v>0.5878396476894423</v>
      </c>
      <c r="N14" s="57">
        <v>0.59751268697931437</v>
      </c>
      <c r="O14" s="57">
        <v>0.612532175240176</v>
      </c>
      <c r="P14" s="57">
        <v>0.64186654215393446</v>
      </c>
      <c r="Q14" s="57">
        <v>0.66197741312489455</v>
      </c>
      <c r="R14" s="57">
        <v>0.6839517196728977</v>
      </c>
      <c r="S14" s="57">
        <v>0.70268555426875423</v>
      </c>
      <c r="T14" s="57">
        <v>0.69970981436556912</v>
      </c>
      <c r="U14" s="57">
        <v>0.72071293432188099</v>
      </c>
      <c r="V14" s="57">
        <v>0.74191620298010719</v>
      </c>
      <c r="W14" s="57">
        <v>0.74191620298010719</v>
      </c>
      <c r="X14" s="57">
        <v>0.80672690116628587</v>
      </c>
      <c r="Y14" s="57">
        <v>0.82873076463216933</v>
      </c>
      <c r="Z14" s="57">
        <v>0.8509347767999742</v>
      </c>
      <c r="AA14" s="57">
        <v>0.8733389376697005</v>
      </c>
      <c r="AB14" s="57">
        <v>0.89594324724134822</v>
      </c>
      <c r="AC14" s="57">
        <v>0.91874770551487472</v>
      </c>
      <c r="AD14" s="57">
        <v>0.94175231249032265</v>
      </c>
      <c r="AE14" s="57">
        <v>0.96495706816770621</v>
      </c>
      <c r="AF14" s="57">
        <v>0.98836197254699698</v>
      </c>
      <c r="AG14" s="5"/>
    </row>
    <row r="15" spans="1:33" ht="15.75" thickBot="1" x14ac:dyDescent="0.3">
      <c r="A15" s="5"/>
      <c r="B15" s="55" t="s">
        <v>288</v>
      </c>
      <c r="C15" s="56">
        <v>1.1760405909374541</v>
      </c>
      <c r="D15" s="56">
        <v>1.2566833750375466</v>
      </c>
      <c r="E15" s="56">
        <v>1.3032600562915633</v>
      </c>
      <c r="F15" s="56">
        <v>1.3562517608236533</v>
      </c>
      <c r="G15" s="56">
        <v>1.4214788694976903</v>
      </c>
      <c r="H15" s="56">
        <v>1.4487030669440699</v>
      </c>
      <c r="I15" s="56">
        <v>1.5227911163178476</v>
      </c>
      <c r="J15" s="56">
        <v>1.6210897107903506</v>
      </c>
      <c r="K15" s="56">
        <v>1.6898431545050201</v>
      </c>
      <c r="L15" s="56">
        <v>1.7317176715877665</v>
      </c>
      <c r="M15" s="56">
        <v>1.7798478221707938</v>
      </c>
      <c r="N15" s="56">
        <v>1.8091356355762542</v>
      </c>
      <c r="O15" s="56">
        <v>1.8546113083660742</v>
      </c>
      <c r="P15" s="56">
        <v>1.9434292526327397</v>
      </c>
      <c r="Q15" s="56">
        <v>2.0043205008503975</v>
      </c>
      <c r="R15" s="56">
        <v>2.0708538178985378</v>
      </c>
      <c r="S15" s="56">
        <v>2.1275757059804477</v>
      </c>
      <c r="T15" s="56">
        <v>2.1185658268291476</v>
      </c>
      <c r="U15" s="56">
        <v>2.1821586066968877</v>
      </c>
      <c r="V15" s="56">
        <v>2.2463573923565292</v>
      </c>
      <c r="W15" s="56">
        <v>2.2463573923565292</v>
      </c>
      <c r="X15" s="56">
        <v>2.4425897840868771</v>
      </c>
      <c r="Y15" s="56">
        <v>2.5092125929141531</v>
      </c>
      <c r="Z15" s="56">
        <v>2.5764414075333235</v>
      </c>
      <c r="AA15" s="56">
        <v>2.6442762279444025</v>
      </c>
      <c r="AB15" s="56">
        <v>2.7127170541473902</v>
      </c>
      <c r="AC15" s="56">
        <v>2.7817638861423006</v>
      </c>
      <c r="AD15" s="56">
        <v>2.8514167239291055</v>
      </c>
      <c r="AE15" s="56">
        <v>2.921675567507819</v>
      </c>
      <c r="AF15" s="56">
        <v>2.9925404168784269</v>
      </c>
      <c r="AG15" s="5"/>
    </row>
    <row r="16" spans="1:33" ht="15.75" thickBot="1" x14ac:dyDescent="0.3">
      <c r="A16" s="5"/>
      <c r="B16" s="55" t="s">
        <v>289</v>
      </c>
      <c r="C16" s="57">
        <v>6.8944030973306312</v>
      </c>
      <c r="D16" s="57">
        <v>7.3671621710917563</v>
      </c>
      <c r="E16" s="57">
        <v>7.6402126235809362</v>
      </c>
      <c r="F16" s="57">
        <v>7.9508704143699944</v>
      </c>
      <c r="G16" s="57">
        <v>8.3332568587985207</v>
      </c>
      <c r="H16" s="57">
        <v>8.4928555942869508</v>
      </c>
      <c r="I16" s="57">
        <v>8.9271882874047961</v>
      </c>
      <c r="J16" s="57">
        <v>9.5034525247253043</v>
      </c>
      <c r="K16" s="57">
        <v>9.9065117039333259</v>
      </c>
      <c r="L16" s="57">
        <v>10.151996258207369</v>
      </c>
      <c r="M16" s="57">
        <v>10.434153746487603</v>
      </c>
      <c r="N16" s="57">
        <v>10.605850193882908</v>
      </c>
      <c r="O16" s="57">
        <v>10.872446110513195</v>
      </c>
      <c r="P16" s="57">
        <v>11.393131123232465</v>
      </c>
      <c r="Q16" s="57">
        <v>11.750099082967161</v>
      </c>
      <c r="R16" s="57">
        <v>12.140143024194302</v>
      </c>
      <c r="S16" s="57">
        <v>12.472668588270849</v>
      </c>
      <c r="T16" s="57">
        <v>12.419849204989404</v>
      </c>
      <c r="U16" s="57">
        <v>12.792654584213992</v>
      </c>
      <c r="V16" s="57">
        <v>13.169012602897567</v>
      </c>
      <c r="W16" s="57">
        <v>13.169012602897567</v>
      </c>
      <c r="X16" s="57">
        <v>14.319402495702207</v>
      </c>
      <c r="Y16" s="57">
        <v>14.709971072221705</v>
      </c>
      <c r="Z16" s="57">
        <v>15.104092288200192</v>
      </c>
      <c r="AA16" s="57">
        <v>15.501766143637667</v>
      </c>
      <c r="AB16" s="57">
        <v>15.902992638534101</v>
      </c>
      <c r="AC16" s="57">
        <v>16.307771772889538</v>
      </c>
      <c r="AD16" s="57">
        <v>16.716103546703962</v>
      </c>
      <c r="AE16" s="57">
        <v>17.127987959977361</v>
      </c>
      <c r="AF16" s="57">
        <v>17.543425012709719</v>
      </c>
      <c r="AG16" s="5"/>
    </row>
    <row r="17" spans="1:33" ht="15.75" thickBot="1" x14ac:dyDescent="0.3">
      <c r="A17" s="5"/>
      <c r="B17" s="55" t="s">
        <v>290</v>
      </c>
      <c r="C17" s="56">
        <v>189.96831820766909</v>
      </c>
      <c r="D17" s="56">
        <v>202.99471728703068</v>
      </c>
      <c r="E17" s="56">
        <v>210.51834689106335</v>
      </c>
      <c r="F17" s="56">
        <v>219.07820874149053</v>
      </c>
      <c r="G17" s="56">
        <v>229.61448124079101</v>
      </c>
      <c r="H17" s="56">
        <v>234.01206329985945</v>
      </c>
      <c r="I17" s="56">
        <v>245.97966224778736</v>
      </c>
      <c r="J17" s="56">
        <v>261.85804163198486</v>
      </c>
      <c r="K17" s="56">
        <v>272.96393047128947</v>
      </c>
      <c r="L17" s="56">
        <v>279.72800957473714</v>
      </c>
      <c r="M17" s="56">
        <v>287.50257435744487</v>
      </c>
      <c r="N17" s="56">
        <v>292.23349665680195</v>
      </c>
      <c r="O17" s="56">
        <v>299.57927804038451</v>
      </c>
      <c r="P17" s="56">
        <v>313.9262279917902</v>
      </c>
      <c r="Q17" s="56">
        <v>323.76211980250832</v>
      </c>
      <c r="R17" s="56">
        <v>334.5093868966967</v>
      </c>
      <c r="S17" s="56">
        <v>343.67179316695598</v>
      </c>
      <c r="T17" s="56">
        <v>342.21640837597562</v>
      </c>
      <c r="U17" s="56">
        <v>352.48868429461027</v>
      </c>
      <c r="V17" s="56">
        <v>362.85884960753958</v>
      </c>
      <c r="W17" s="56">
        <v>362.85884960753958</v>
      </c>
      <c r="X17" s="56">
        <v>394.55668191209537</v>
      </c>
      <c r="Y17" s="56">
        <v>405.31840480220319</v>
      </c>
      <c r="Z17" s="56">
        <v>416.17801708660573</v>
      </c>
      <c r="AA17" s="56">
        <v>427.13551876530289</v>
      </c>
      <c r="AB17" s="56">
        <v>438.19090983829471</v>
      </c>
      <c r="AC17" s="56">
        <v>449.34419030558121</v>
      </c>
      <c r="AD17" s="56">
        <v>460.59536016716231</v>
      </c>
      <c r="AE17" s="56">
        <v>471.94441942303808</v>
      </c>
      <c r="AF17" s="56">
        <v>483.39136807320801</v>
      </c>
      <c r="AG17" s="5"/>
    </row>
    <row r="18" spans="1:33" ht="15.75" thickBot="1" x14ac:dyDescent="0.3">
      <c r="A18" s="5"/>
      <c r="B18" s="35"/>
      <c r="C18" s="35"/>
      <c r="D18" s="35"/>
      <c r="E18" s="35"/>
      <c r="F18" s="35"/>
      <c r="G18" s="35"/>
      <c r="H18" s="35"/>
      <c r="I18" s="35"/>
      <c r="J18" s="35"/>
      <c r="K18" s="35"/>
      <c r="L18" s="35"/>
      <c r="M18" s="35"/>
      <c r="N18" s="35"/>
      <c r="O18" s="35"/>
      <c r="P18" s="35"/>
      <c r="Q18" s="35"/>
      <c r="R18" s="35"/>
      <c r="S18" s="35"/>
      <c r="T18" s="35"/>
      <c r="U18" s="35"/>
      <c r="V18" s="35"/>
      <c r="W18" s="35"/>
      <c r="X18" s="35"/>
      <c r="Y18" s="35"/>
      <c r="Z18" s="35"/>
      <c r="AA18" s="35"/>
      <c r="AB18" s="35"/>
      <c r="AC18" s="35"/>
      <c r="AD18" s="35"/>
      <c r="AE18" s="35"/>
      <c r="AF18" s="35"/>
      <c r="AG18" s="5"/>
    </row>
    <row r="19" spans="1:33" ht="15.75" thickBot="1" x14ac:dyDescent="0.3">
      <c r="A19" s="5"/>
      <c r="B19" s="54" t="s">
        <v>291</v>
      </c>
      <c r="C19" s="368" t="s">
        <v>1118</v>
      </c>
      <c r="D19" s="368"/>
      <c r="E19" s="368"/>
      <c r="F19" s="368"/>
      <c r="G19" s="368"/>
      <c r="H19" s="368"/>
      <c r="I19" s="368"/>
      <c r="J19" s="368"/>
      <c r="K19" s="368"/>
      <c r="L19" s="368"/>
      <c r="M19" s="368"/>
      <c r="N19" s="368"/>
      <c r="O19" s="368"/>
      <c r="P19" s="368"/>
      <c r="Q19" s="368"/>
      <c r="R19" s="368"/>
      <c r="S19" s="368"/>
      <c r="T19" s="368"/>
      <c r="U19" s="368"/>
      <c r="V19" s="368"/>
      <c r="W19" s="369"/>
      <c r="X19" s="367" t="s">
        <v>1119</v>
      </c>
      <c r="Y19" s="368"/>
      <c r="Z19" s="368"/>
      <c r="AA19" s="368"/>
      <c r="AB19" s="368"/>
      <c r="AC19" s="368"/>
      <c r="AD19" s="368"/>
      <c r="AE19" s="368"/>
      <c r="AF19" s="368"/>
      <c r="AG19" s="5"/>
    </row>
    <row r="20" spans="1:33" ht="15.75" thickBot="1" x14ac:dyDescent="0.3">
      <c r="A20" s="5"/>
      <c r="B20" s="36" t="s">
        <v>285</v>
      </c>
      <c r="C20" s="36" t="s">
        <v>220</v>
      </c>
      <c r="D20" s="36" t="s">
        <v>221</v>
      </c>
      <c r="E20" s="36" t="s">
        <v>222</v>
      </c>
      <c r="F20" s="36" t="s">
        <v>223</v>
      </c>
      <c r="G20" s="36" t="s">
        <v>224</v>
      </c>
      <c r="H20" s="36" t="s">
        <v>225</v>
      </c>
      <c r="I20" s="36" t="s">
        <v>226</v>
      </c>
      <c r="J20" s="36" t="s">
        <v>227</v>
      </c>
      <c r="K20" s="36" t="s">
        <v>228</v>
      </c>
      <c r="L20" s="36" t="s">
        <v>229</v>
      </c>
      <c r="M20" s="36" t="s">
        <v>230</v>
      </c>
      <c r="N20" s="36" t="s">
        <v>231</v>
      </c>
      <c r="O20" s="36" t="s">
        <v>232</v>
      </c>
      <c r="P20" s="36" t="s">
        <v>233</v>
      </c>
      <c r="Q20" s="36" t="s">
        <v>234</v>
      </c>
      <c r="R20" s="36" t="s">
        <v>235</v>
      </c>
      <c r="S20" s="36" t="s">
        <v>236</v>
      </c>
      <c r="T20" s="36" t="s">
        <v>237</v>
      </c>
      <c r="U20" s="36" t="s">
        <v>238</v>
      </c>
      <c r="V20" s="36" t="s">
        <v>239</v>
      </c>
      <c r="W20" s="36" t="s">
        <v>240</v>
      </c>
      <c r="X20" s="36" t="s">
        <v>241</v>
      </c>
      <c r="Y20" s="36" t="s">
        <v>242</v>
      </c>
      <c r="Z20" s="36" t="s">
        <v>243</v>
      </c>
      <c r="AA20" s="36" t="s">
        <v>244</v>
      </c>
      <c r="AB20" s="36" t="s">
        <v>258</v>
      </c>
      <c r="AC20" s="36" t="s">
        <v>259</v>
      </c>
      <c r="AD20" s="36" t="s">
        <v>260</v>
      </c>
      <c r="AE20" s="36" t="s">
        <v>261</v>
      </c>
      <c r="AF20" s="36" t="s">
        <v>262</v>
      </c>
      <c r="AG20" s="5"/>
    </row>
    <row r="21" spans="1:33" ht="15.75" thickBot="1" x14ac:dyDescent="0.3">
      <c r="A21" s="5"/>
      <c r="B21" s="55" t="s">
        <v>286</v>
      </c>
      <c r="C21" s="56">
        <v>35.664226143130115</v>
      </c>
      <c r="D21" s="56">
        <v>37.571139572848288</v>
      </c>
      <c r="E21" s="56">
        <v>39.43114934385639</v>
      </c>
      <c r="F21" s="56">
        <v>41.096475314356923</v>
      </c>
      <c r="G21" s="56">
        <v>42.568689927520587</v>
      </c>
      <c r="H21" s="56">
        <v>44.340209411593754</v>
      </c>
      <c r="I21" s="56">
        <v>47.149774169659288</v>
      </c>
      <c r="J21" s="56">
        <v>49.178759878696489</v>
      </c>
      <c r="K21" s="56">
        <v>50.899191565740409</v>
      </c>
      <c r="L21" s="56">
        <v>52.208168356423357</v>
      </c>
      <c r="M21" s="56">
        <v>54.217184048967134</v>
      </c>
      <c r="N21" s="56">
        <v>56.299942018023238</v>
      </c>
      <c r="O21" s="56">
        <v>58.380598882754995</v>
      </c>
      <c r="P21" s="56">
        <v>60.198750086771895</v>
      </c>
      <c r="Q21" s="56">
        <v>61.695844218797021</v>
      </c>
      <c r="R21" s="56">
        <v>63.03911551684476</v>
      </c>
      <c r="S21" s="56">
        <v>65.832083320981837</v>
      </c>
      <c r="T21" s="56">
        <v>67.076553217790092</v>
      </c>
      <c r="U21" s="56">
        <v>69.042490091742138</v>
      </c>
      <c r="V21" s="56">
        <v>71.027678117263704</v>
      </c>
      <c r="W21" s="56">
        <v>71.027678117263704</v>
      </c>
      <c r="X21" s="56">
        <v>77.098749103245467</v>
      </c>
      <c r="Y21" s="56">
        <v>79.1609417350451</v>
      </c>
      <c r="Z21" s="56">
        <v>81.242385518414238</v>
      </c>
      <c r="AA21" s="56">
        <v>83.343080453352883</v>
      </c>
      <c r="AB21" s="56">
        <v>85.463026539861033</v>
      </c>
      <c r="AC21" s="56">
        <v>87.602223777938732</v>
      </c>
      <c r="AD21" s="56">
        <v>89.760672167585909</v>
      </c>
      <c r="AE21" s="56">
        <v>91.93837170880262</v>
      </c>
      <c r="AF21" s="56">
        <v>94.135322401588837</v>
      </c>
      <c r="AG21" s="5"/>
    </row>
    <row r="22" spans="1:33" ht="15.75" thickBot="1" x14ac:dyDescent="0.3">
      <c r="A22" s="5"/>
      <c r="B22" s="55" t="s">
        <v>287</v>
      </c>
      <c r="C22" s="57">
        <v>0.39553670399034502</v>
      </c>
      <c r="D22" s="57">
        <v>0.41668546661198747</v>
      </c>
      <c r="E22" s="57">
        <v>0.43731404078213387</v>
      </c>
      <c r="F22" s="57">
        <v>0.45578346004831616</v>
      </c>
      <c r="G22" s="57">
        <v>0.47211116370632311</v>
      </c>
      <c r="H22" s="57">
        <v>0.4917583298882775</v>
      </c>
      <c r="I22" s="57">
        <v>0.52291801297219109</v>
      </c>
      <c r="J22" s="57">
        <v>0.54542062712047823</v>
      </c>
      <c r="K22" s="57">
        <v>0.56450120035940898</v>
      </c>
      <c r="L22" s="57">
        <v>0.57901850302872049</v>
      </c>
      <c r="M22" s="57">
        <v>0.60129963825102095</v>
      </c>
      <c r="N22" s="57">
        <v>0.6243986175751246</v>
      </c>
      <c r="O22" s="57">
        <v>0.64747429444830118</v>
      </c>
      <c r="P22" s="57">
        <v>0.6676386331250157</v>
      </c>
      <c r="Q22" s="57">
        <v>0.68424226490348161</v>
      </c>
      <c r="R22" s="57">
        <v>0.69913991331066683</v>
      </c>
      <c r="S22" s="57">
        <v>0.73011552666523016</v>
      </c>
      <c r="T22" s="57">
        <v>0.74391741091818631</v>
      </c>
      <c r="U22" s="57">
        <v>0.76572077735757205</v>
      </c>
      <c r="V22" s="57">
        <v>0.78773765009903229</v>
      </c>
      <c r="W22" s="57">
        <v>0.78773765009903229</v>
      </c>
      <c r="X22" s="57">
        <v>0.85506930613580323</v>
      </c>
      <c r="Y22" s="57">
        <v>0.87794020408551887</v>
      </c>
      <c r="Z22" s="57">
        <v>0.90102460833729481</v>
      </c>
      <c r="AA22" s="57">
        <v>0.92432251889114525</v>
      </c>
      <c r="AB22" s="57">
        <v>0.94783393574705599</v>
      </c>
      <c r="AC22" s="57">
        <v>0.97155885890502702</v>
      </c>
      <c r="AD22" s="57">
        <v>0.99549728836507256</v>
      </c>
      <c r="AE22" s="57">
        <v>1.0196492241271642</v>
      </c>
      <c r="AF22" s="57">
        <v>1.0440146661913445</v>
      </c>
      <c r="AG22" s="5"/>
    </row>
    <row r="23" spans="1:33" ht="15.75" thickBot="1" x14ac:dyDescent="0.3">
      <c r="A23" s="5"/>
      <c r="B23" s="55" t="s">
        <v>288</v>
      </c>
      <c r="C23" s="56">
        <v>1.1975972426374568</v>
      </c>
      <c r="D23" s="56">
        <v>1.2616309961307692</v>
      </c>
      <c r="E23" s="56">
        <v>1.3240897345903733</v>
      </c>
      <c r="F23" s="56">
        <v>1.3800110318129697</v>
      </c>
      <c r="G23" s="56">
        <v>1.4294476901108268</v>
      </c>
      <c r="H23" s="56">
        <v>1.4889349432728665</v>
      </c>
      <c r="I23" s="56">
        <v>1.5832795392769086</v>
      </c>
      <c r="J23" s="56">
        <v>1.6514124543370059</v>
      </c>
      <c r="K23" s="56">
        <v>1.7091841899771154</v>
      </c>
      <c r="L23" s="56">
        <v>1.7531393563925306</v>
      </c>
      <c r="M23" s="56">
        <v>1.8206016824822484</v>
      </c>
      <c r="N23" s="56">
        <v>1.8905402587690929</v>
      </c>
      <c r="O23" s="56">
        <v>1.9604082804128851</v>
      </c>
      <c r="P23" s="56">
        <v>2.0214614169618201</v>
      </c>
      <c r="Q23" s="56">
        <v>2.0717335242910693</v>
      </c>
      <c r="R23" s="56">
        <v>2.1168402930794841</v>
      </c>
      <c r="S23" s="56">
        <v>2.2106275668474922</v>
      </c>
      <c r="T23" s="56">
        <v>2.2524166052800467</v>
      </c>
      <c r="U23" s="56">
        <v>2.3184323536659974</v>
      </c>
      <c r="V23" s="56">
        <v>2.3850945516887379</v>
      </c>
      <c r="W23" s="56">
        <v>2.3850945516887379</v>
      </c>
      <c r="X23" s="56">
        <v>2.5889598435778254</v>
      </c>
      <c r="Y23" s="56">
        <v>2.6582078401477958</v>
      </c>
      <c r="Z23" s="56">
        <v>2.7281022863545985</v>
      </c>
      <c r="AA23" s="56">
        <v>2.798643182198191</v>
      </c>
      <c r="AB23" s="56">
        <v>2.8698305276786016</v>
      </c>
      <c r="AC23" s="56">
        <v>2.9416643227958019</v>
      </c>
      <c r="AD23" s="56">
        <v>3.0141445675498204</v>
      </c>
      <c r="AE23" s="56">
        <v>3.087271261940657</v>
      </c>
      <c r="AF23" s="56">
        <v>3.1610444059682834</v>
      </c>
      <c r="AG23" s="5"/>
    </row>
    <row r="24" spans="1:33" ht="15.75" thickBot="1" x14ac:dyDescent="0.3">
      <c r="A24" s="5"/>
      <c r="B24" s="55" t="s">
        <v>289</v>
      </c>
      <c r="C24" s="57">
        <v>7.0207764958287555</v>
      </c>
      <c r="D24" s="57">
        <v>7.3961670323629249</v>
      </c>
      <c r="E24" s="57">
        <v>7.7623242238829988</v>
      </c>
      <c r="F24" s="57">
        <v>8.0901564158576846</v>
      </c>
      <c r="G24" s="57">
        <v>8.3799731557873116</v>
      </c>
      <c r="H24" s="57">
        <v>8.7287103555170518</v>
      </c>
      <c r="I24" s="57">
        <v>9.2817947302563866</v>
      </c>
      <c r="J24" s="57">
        <v>9.6812161313884673</v>
      </c>
      <c r="K24" s="57">
        <v>10.01989630637955</v>
      </c>
      <c r="L24" s="57">
        <v>10.277578428759846</v>
      </c>
      <c r="M24" s="57">
        <v>10.673068578955615</v>
      </c>
      <c r="N24" s="57">
        <v>11.083075461958337</v>
      </c>
      <c r="O24" s="57">
        <v>11.492668726457289</v>
      </c>
      <c r="P24" s="57">
        <v>11.850585737968942</v>
      </c>
      <c r="Q24" s="57">
        <v>12.145300202036736</v>
      </c>
      <c r="R24" s="57">
        <v>12.409733461264253</v>
      </c>
      <c r="S24" s="57">
        <v>12.959550598307871</v>
      </c>
      <c r="T24" s="57">
        <v>13.20453404379785</v>
      </c>
      <c r="U24" s="57">
        <v>13.591543798097106</v>
      </c>
      <c r="V24" s="57">
        <v>13.982343289258012</v>
      </c>
      <c r="W24" s="57">
        <v>13.982343289258012</v>
      </c>
      <c r="X24" s="57">
        <v>15.177480183910632</v>
      </c>
      <c r="Y24" s="57">
        <v>15.583438622518131</v>
      </c>
      <c r="Z24" s="57">
        <v>15.993186797987278</v>
      </c>
      <c r="AA24" s="57">
        <v>16.406724710318088</v>
      </c>
      <c r="AB24" s="57">
        <v>16.824052359510532</v>
      </c>
      <c r="AC24" s="57">
        <v>17.245169745564652</v>
      </c>
      <c r="AD24" s="57">
        <v>17.670076868480407</v>
      </c>
      <c r="AE24" s="57">
        <v>18.098773728257825</v>
      </c>
      <c r="AF24" s="57">
        <v>18.531260324896877</v>
      </c>
      <c r="AG24" s="5"/>
    </row>
    <row r="25" spans="1:33" ht="15.75" thickBot="1" x14ac:dyDescent="0.3">
      <c r="A25" s="5"/>
      <c r="B25" s="55" t="s">
        <v>290</v>
      </c>
      <c r="C25" s="56">
        <v>171.47614831048418</v>
      </c>
      <c r="D25" s="56">
        <v>180.64472437259494</v>
      </c>
      <c r="E25" s="56">
        <v>189.58778429130211</v>
      </c>
      <c r="F25" s="56">
        <v>197.59479058261505</v>
      </c>
      <c r="G25" s="56">
        <v>204.6733036656851</v>
      </c>
      <c r="H25" s="56">
        <v>213.19089596017983</v>
      </c>
      <c r="I25" s="56">
        <v>226.69948412380546</v>
      </c>
      <c r="J25" s="56">
        <v>236.45499242970305</v>
      </c>
      <c r="K25" s="56">
        <v>244.72695094470444</v>
      </c>
      <c r="L25" s="56">
        <v>251.02060491025858</v>
      </c>
      <c r="M25" s="56">
        <v>260.68009594954714</v>
      </c>
      <c r="N25" s="56">
        <v>270.69414512485793</v>
      </c>
      <c r="O25" s="56">
        <v>280.69809204040587</v>
      </c>
      <c r="P25" s="56">
        <v>289.43989297727944</v>
      </c>
      <c r="Q25" s="56">
        <v>296.63802856523881</v>
      </c>
      <c r="R25" s="56">
        <v>303.09657297331989</v>
      </c>
      <c r="S25" s="56">
        <v>316.52536179623036</v>
      </c>
      <c r="T25" s="56">
        <v>322.50886200556073</v>
      </c>
      <c r="U25" s="56">
        <v>331.9612270061059</v>
      </c>
      <c r="V25" s="56">
        <v>341.50615291932678</v>
      </c>
      <c r="W25" s="56">
        <v>341.50615291932678</v>
      </c>
      <c r="X25" s="56">
        <v>370.69629613504378</v>
      </c>
      <c r="Y25" s="56">
        <v>380.61146569896766</v>
      </c>
      <c r="Z25" s="56">
        <v>390.6191961755672</v>
      </c>
      <c r="AA25" s="56">
        <v>400.71948756484244</v>
      </c>
      <c r="AB25" s="56">
        <v>410.91233986679345</v>
      </c>
      <c r="AC25" s="56">
        <v>421.19775308142022</v>
      </c>
      <c r="AD25" s="56">
        <v>431.57572720872258</v>
      </c>
      <c r="AE25" s="56">
        <v>442.04626224870077</v>
      </c>
      <c r="AF25" s="56">
        <v>452.60935820135467</v>
      </c>
      <c r="AG25" s="5"/>
    </row>
    <row r="26" spans="1:33" x14ac:dyDescent="0.25">
      <c r="A26" s="5"/>
      <c r="B26" s="35"/>
      <c r="C26" s="35"/>
      <c r="D26" s="35"/>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5"/>
    </row>
    <row r="27" spans="1:33" ht="15.75" thickBot="1" x14ac:dyDescent="0.3">
      <c r="A27" s="5"/>
      <c r="B27" s="54" t="s">
        <v>292</v>
      </c>
      <c r="C27" s="35"/>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5"/>
    </row>
    <row r="28" spans="1:33" ht="15.75" thickBot="1" x14ac:dyDescent="0.3">
      <c r="A28" s="5"/>
      <c r="B28" s="54" t="s">
        <v>284</v>
      </c>
      <c r="C28" s="368" t="s">
        <v>1118</v>
      </c>
      <c r="D28" s="368"/>
      <c r="E28" s="368"/>
      <c r="F28" s="368"/>
      <c r="G28" s="368"/>
      <c r="H28" s="368"/>
      <c r="I28" s="368"/>
      <c r="J28" s="368"/>
      <c r="K28" s="368"/>
      <c r="L28" s="368"/>
      <c r="M28" s="368"/>
      <c r="N28" s="368"/>
      <c r="O28" s="368"/>
      <c r="P28" s="368"/>
      <c r="Q28" s="368"/>
      <c r="R28" s="368"/>
      <c r="S28" s="368"/>
      <c r="T28" s="368"/>
      <c r="U28" s="368"/>
      <c r="V28" s="368"/>
      <c r="W28" s="369"/>
      <c r="X28" s="367" t="s">
        <v>1119</v>
      </c>
      <c r="Y28" s="368"/>
      <c r="Z28" s="368"/>
      <c r="AA28" s="368"/>
      <c r="AB28" s="368"/>
      <c r="AC28" s="368"/>
      <c r="AD28" s="368"/>
      <c r="AE28" s="368"/>
      <c r="AF28" s="368"/>
      <c r="AG28" s="5"/>
    </row>
    <row r="29" spans="1:33" ht="15.75" customHeight="1" thickBot="1" x14ac:dyDescent="0.3">
      <c r="A29" s="5"/>
      <c r="B29" s="36" t="s">
        <v>285</v>
      </c>
      <c r="C29" s="36" t="s">
        <v>220</v>
      </c>
      <c r="D29" s="36" t="s">
        <v>221</v>
      </c>
      <c r="E29" s="36" t="s">
        <v>222</v>
      </c>
      <c r="F29" s="36" t="s">
        <v>223</v>
      </c>
      <c r="G29" s="36" t="s">
        <v>224</v>
      </c>
      <c r="H29" s="36" t="s">
        <v>225</v>
      </c>
      <c r="I29" s="36" t="s">
        <v>226</v>
      </c>
      <c r="J29" s="36" t="s">
        <v>227</v>
      </c>
      <c r="K29" s="36" t="s">
        <v>228</v>
      </c>
      <c r="L29" s="36" t="s">
        <v>229</v>
      </c>
      <c r="M29" s="36" t="s">
        <v>230</v>
      </c>
      <c r="N29" s="36" t="s">
        <v>231</v>
      </c>
      <c r="O29" s="36" t="s">
        <v>232</v>
      </c>
      <c r="P29" s="36" t="s">
        <v>233</v>
      </c>
      <c r="Q29" s="36" t="s">
        <v>234</v>
      </c>
      <c r="R29" s="36" t="s">
        <v>235</v>
      </c>
      <c r="S29" s="36" t="s">
        <v>236</v>
      </c>
      <c r="T29" s="36" t="s">
        <v>237</v>
      </c>
      <c r="U29" s="36" t="s">
        <v>238</v>
      </c>
      <c r="V29" s="36" t="s">
        <v>239</v>
      </c>
      <c r="W29" s="36" t="s">
        <v>240</v>
      </c>
      <c r="X29" s="36" t="s">
        <v>241</v>
      </c>
      <c r="Y29" s="36" t="s">
        <v>242</v>
      </c>
      <c r="Z29" s="36" t="s">
        <v>243</v>
      </c>
      <c r="AA29" s="36" t="s">
        <v>244</v>
      </c>
      <c r="AB29" s="36" t="s">
        <v>258</v>
      </c>
      <c r="AC29" s="36" t="s">
        <v>259</v>
      </c>
      <c r="AD29" s="36" t="s">
        <v>260</v>
      </c>
      <c r="AE29" s="36" t="s">
        <v>261</v>
      </c>
      <c r="AF29" s="36" t="s">
        <v>262</v>
      </c>
      <c r="AG29" s="5"/>
    </row>
    <row r="30" spans="1:33" ht="15.75" thickBot="1" x14ac:dyDescent="0.3">
      <c r="A30" s="5"/>
      <c r="B30" s="55" t="s">
        <v>286</v>
      </c>
      <c r="C30" s="56">
        <v>108.04277029276845</v>
      </c>
      <c r="D30" s="56">
        <v>124.33735301764179</v>
      </c>
      <c r="E30" s="56">
        <v>139.65788225546632</v>
      </c>
      <c r="F30" s="56">
        <v>155.30281100619925</v>
      </c>
      <c r="G30" s="56">
        <v>170.67087797799726</v>
      </c>
      <c r="H30" s="56">
        <v>189.08363210297296</v>
      </c>
      <c r="I30" s="56">
        <v>208.15855524787338</v>
      </c>
      <c r="J30" s="56">
        <v>227.30395702991146</v>
      </c>
      <c r="K30" s="56">
        <v>242.26353806796442</v>
      </c>
      <c r="L30" s="56">
        <v>257.6906947457054</v>
      </c>
      <c r="M30" s="56">
        <v>278.04381284226758</v>
      </c>
      <c r="N30" s="56">
        <v>292.77943630561629</v>
      </c>
      <c r="O30" s="56">
        <v>309.59828543923493</v>
      </c>
      <c r="P30" s="56">
        <v>328.5481338300325</v>
      </c>
      <c r="Q30" s="56">
        <v>345.64935426376564</v>
      </c>
      <c r="R30" s="56">
        <v>363.78844629753553</v>
      </c>
      <c r="S30" s="56">
        <v>389.44792347214565</v>
      </c>
      <c r="T30" s="56">
        <v>404.09809685768295</v>
      </c>
      <c r="U30" s="56">
        <v>423.51578440707192</v>
      </c>
      <c r="V30" s="56">
        <v>443.14555067345162</v>
      </c>
      <c r="W30" s="56">
        <v>443.14555067345162</v>
      </c>
      <c r="X30" s="56">
        <v>503.3073217745341</v>
      </c>
      <c r="Y30" s="56">
        <v>523.78540290887622</v>
      </c>
      <c r="Z30" s="56">
        <v>544.47556276020885</v>
      </c>
      <c r="AA30" s="56">
        <v>565.37780132853209</v>
      </c>
      <c r="AB30" s="56">
        <v>586.49211861384595</v>
      </c>
      <c r="AC30" s="56">
        <v>607.81851461615031</v>
      </c>
      <c r="AD30" s="56">
        <v>629.35698933544529</v>
      </c>
      <c r="AE30" s="56">
        <v>651.10754277173089</v>
      </c>
      <c r="AF30" s="56">
        <v>673.07017492500768</v>
      </c>
      <c r="AG30" s="5"/>
    </row>
    <row r="31" spans="1:33" ht="15.75" thickBot="1" x14ac:dyDescent="0.3">
      <c r="A31" s="5"/>
      <c r="B31" s="55" t="s">
        <v>287</v>
      </c>
      <c r="C31" s="57">
        <v>0.37529329704162251</v>
      </c>
      <c r="D31" s="57">
        <v>0.4318935457964983</v>
      </c>
      <c r="E31" s="57">
        <v>0.48511035905022482</v>
      </c>
      <c r="F31" s="57">
        <v>0.53945399423221829</v>
      </c>
      <c r="G31" s="57">
        <v>0.59283593276799706</v>
      </c>
      <c r="H31" s="57">
        <v>0.65679378190918669</v>
      </c>
      <c r="I31" s="57">
        <v>0.72305171641482957</v>
      </c>
      <c r="J31" s="57">
        <v>0.78955446285959852</v>
      </c>
      <c r="K31" s="57">
        <v>0.84151750004312476</v>
      </c>
      <c r="L31" s="57">
        <v>0.89510469035565166</v>
      </c>
      <c r="M31" s="57">
        <v>0.96580251469725908</v>
      </c>
      <c r="N31" s="57">
        <v>1.016987621285466</v>
      </c>
      <c r="O31" s="57">
        <v>1.0754089420892683</v>
      </c>
      <c r="P31" s="57">
        <v>1.1412324216404386</v>
      </c>
      <c r="Q31" s="57">
        <v>1.2006345767555899</v>
      </c>
      <c r="R31" s="57">
        <v>1.2636418435652672</v>
      </c>
      <c r="S31" s="57">
        <v>1.352771636915918</v>
      </c>
      <c r="T31" s="57">
        <v>1.4036599273326829</v>
      </c>
      <c r="U31" s="57">
        <v>1.4711084753622572</v>
      </c>
      <c r="V31" s="57">
        <v>1.5392936920343345</v>
      </c>
      <c r="W31" s="57">
        <v>1.5392936920343345</v>
      </c>
      <c r="X31" s="57">
        <v>1.7482693539060961</v>
      </c>
      <c r="Y31" s="57">
        <v>1.8194012451484696</v>
      </c>
      <c r="Z31" s="57">
        <v>1.8912698050335166</v>
      </c>
      <c r="AA31" s="57">
        <v>1.9638750335610666</v>
      </c>
      <c r="AB31" s="57">
        <v>2.0372169307312333</v>
      </c>
      <c r="AC31" s="57">
        <v>2.1112954965440167</v>
      </c>
      <c r="AD31" s="57">
        <v>2.1861107309993031</v>
      </c>
      <c r="AE31" s="57">
        <v>2.2616626340970925</v>
      </c>
      <c r="AF31" s="57">
        <v>2.3379512058374985</v>
      </c>
      <c r="AG31" s="5"/>
    </row>
    <row r="32" spans="1:33" ht="15.75" thickBot="1" x14ac:dyDescent="0.3">
      <c r="A32" s="5"/>
      <c r="B32" s="55" t="s">
        <v>288</v>
      </c>
      <c r="C32" s="56">
        <v>0</v>
      </c>
      <c r="D32" s="56">
        <v>0</v>
      </c>
      <c r="E32" s="56">
        <v>0</v>
      </c>
      <c r="F32" s="56">
        <v>0</v>
      </c>
      <c r="G32" s="56">
        <v>0</v>
      </c>
      <c r="H32" s="56">
        <v>0</v>
      </c>
      <c r="I32" s="56">
        <v>0</v>
      </c>
      <c r="J32" s="56">
        <v>0</v>
      </c>
      <c r="K32" s="56">
        <v>0</v>
      </c>
      <c r="L32" s="56">
        <v>0</v>
      </c>
      <c r="M32" s="56">
        <v>0</v>
      </c>
      <c r="N32" s="56">
        <v>0</v>
      </c>
      <c r="O32" s="56">
        <v>0</v>
      </c>
      <c r="P32" s="56">
        <v>0</v>
      </c>
      <c r="Q32" s="56">
        <v>0</v>
      </c>
      <c r="R32" s="56">
        <v>0</v>
      </c>
      <c r="S32" s="56">
        <v>0</v>
      </c>
      <c r="T32" s="56">
        <v>0</v>
      </c>
      <c r="U32" s="56">
        <v>0</v>
      </c>
      <c r="V32" s="56">
        <v>0</v>
      </c>
      <c r="W32" s="56">
        <v>0</v>
      </c>
      <c r="X32" s="56">
        <v>0</v>
      </c>
      <c r="Y32" s="56">
        <v>0</v>
      </c>
      <c r="Z32" s="56">
        <v>0</v>
      </c>
      <c r="AA32" s="56">
        <v>0</v>
      </c>
      <c r="AB32" s="56">
        <v>0</v>
      </c>
      <c r="AC32" s="56">
        <v>0</v>
      </c>
      <c r="AD32" s="56">
        <v>0</v>
      </c>
      <c r="AE32" s="56">
        <v>0</v>
      </c>
      <c r="AF32" s="56">
        <v>0</v>
      </c>
      <c r="AG32" s="5"/>
    </row>
    <row r="33" spans="1:33" ht="15.75" thickBot="1" x14ac:dyDescent="0.3">
      <c r="A33" s="5"/>
      <c r="B33" s="55" t="s">
        <v>289</v>
      </c>
      <c r="C33" s="57">
        <v>37.543229455907337</v>
      </c>
      <c r="D33" s="57">
        <v>43.205350636903461</v>
      </c>
      <c r="E33" s="57">
        <v>48.52900295536017</v>
      </c>
      <c r="F33" s="57">
        <v>53.965379200790466</v>
      </c>
      <c r="G33" s="57">
        <v>59.305550163202184</v>
      </c>
      <c r="H33" s="57">
        <v>65.703703886547004</v>
      </c>
      <c r="I33" s="57">
        <v>72.331951334684902</v>
      </c>
      <c r="J33" s="57">
        <v>78.984689043842849</v>
      </c>
      <c r="K33" s="57">
        <v>84.182917319126631</v>
      </c>
      <c r="L33" s="57">
        <v>89.543621061128249</v>
      </c>
      <c r="M33" s="57">
        <v>96.616021933225795</v>
      </c>
      <c r="N33" s="57">
        <v>101.73642833673858</v>
      </c>
      <c r="O33" s="57">
        <v>107.58072416973795</v>
      </c>
      <c r="P33" s="57">
        <v>114.16551003150869</v>
      </c>
      <c r="Q33" s="57">
        <v>120.10792562285224</v>
      </c>
      <c r="R33" s="57">
        <v>126.4109859062965</v>
      </c>
      <c r="S33" s="57">
        <v>135.32726634481725</v>
      </c>
      <c r="T33" s="57">
        <v>140.41798013799058</v>
      </c>
      <c r="U33" s="57">
        <v>147.16533303531457</v>
      </c>
      <c r="V33" s="57">
        <v>153.98638008092013</v>
      </c>
      <c r="W33" s="57">
        <v>153.98638008092013</v>
      </c>
      <c r="X33" s="57">
        <v>174.89168610742519</v>
      </c>
      <c r="Y33" s="57">
        <v>182.00750974615642</v>
      </c>
      <c r="Z33" s="57">
        <v>189.19702753316903</v>
      </c>
      <c r="AA33" s="57">
        <v>196.46023946846299</v>
      </c>
      <c r="AB33" s="57">
        <v>203.79714555203839</v>
      </c>
      <c r="AC33" s="57">
        <v>211.20774578389535</v>
      </c>
      <c r="AD33" s="57">
        <v>218.69204016403376</v>
      </c>
      <c r="AE33" s="57">
        <v>226.25002869245361</v>
      </c>
      <c r="AF33" s="57">
        <v>233.88171136915503</v>
      </c>
      <c r="AG33" s="5"/>
    </row>
    <row r="34" spans="1:33" ht="15.75" thickBot="1" x14ac:dyDescent="0.3">
      <c r="A34" s="5"/>
      <c r="B34" s="55" t="s">
        <v>290</v>
      </c>
      <c r="C34" s="56">
        <v>0</v>
      </c>
      <c r="D34" s="56">
        <v>0</v>
      </c>
      <c r="E34" s="56">
        <v>0</v>
      </c>
      <c r="F34" s="56">
        <v>0</v>
      </c>
      <c r="G34" s="56">
        <v>0</v>
      </c>
      <c r="H34" s="56">
        <v>0</v>
      </c>
      <c r="I34" s="56">
        <v>0</v>
      </c>
      <c r="J34" s="56">
        <v>0</v>
      </c>
      <c r="K34" s="56">
        <v>0</v>
      </c>
      <c r="L34" s="56">
        <v>0</v>
      </c>
      <c r="M34" s="56">
        <v>0</v>
      </c>
      <c r="N34" s="56">
        <v>0</v>
      </c>
      <c r="O34" s="56">
        <v>0</v>
      </c>
      <c r="P34" s="56">
        <v>0</v>
      </c>
      <c r="Q34" s="56">
        <v>0</v>
      </c>
      <c r="R34" s="56">
        <v>0</v>
      </c>
      <c r="S34" s="56">
        <v>0</v>
      </c>
      <c r="T34" s="56">
        <v>0</v>
      </c>
      <c r="U34" s="56">
        <v>0</v>
      </c>
      <c r="V34" s="56">
        <v>0</v>
      </c>
      <c r="W34" s="56">
        <v>0</v>
      </c>
      <c r="X34" s="56">
        <v>0</v>
      </c>
      <c r="Y34" s="56">
        <v>0</v>
      </c>
      <c r="Z34" s="56">
        <v>0</v>
      </c>
      <c r="AA34" s="56">
        <v>0</v>
      </c>
      <c r="AB34" s="56">
        <v>0</v>
      </c>
      <c r="AC34" s="56">
        <v>0</v>
      </c>
      <c r="AD34" s="56">
        <v>0</v>
      </c>
      <c r="AE34" s="56">
        <v>0</v>
      </c>
      <c r="AF34" s="56">
        <v>0</v>
      </c>
      <c r="AG34" s="5"/>
    </row>
    <row r="35" spans="1:33" ht="15.75" thickBot="1" x14ac:dyDescent="0.3">
      <c r="A35" s="5"/>
      <c r="B35" s="35"/>
      <c r="C35" s="35"/>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5"/>
    </row>
    <row r="36" spans="1:33" ht="15.75" thickBot="1" x14ac:dyDescent="0.3">
      <c r="A36" s="5"/>
      <c r="B36" s="54" t="s">
        <v>291</v>
      </c>
      <c r="C36" s="368" t="s">
        <v>1118</v>
      </c>
      <c r="D36" s="368"/>
      <c r="E36" s="368"/>
      <c r="F36" s="368"/>
      <c r="G36" s="368"/>
      <c r="H36" s="368"/>
      <c r="I36" s="368"/>
      <c r="J36" s="368"/>
      <c r="K36" s="368"/>
      <c r="L36" s="368"/>
      <c r="M36" s="368"/>
      <c r="N36" s="368"/>
      <c r="O36" s="368"/>
      <c r="P36" s="368"/>
      <c r="Q36" s="368"/>
      <c r="R36" s="368"/>
      <c r="S36" s="368"/>
      <c r="T36" s="368"/>
      <c r="U36" s="368"/>
      <c r="V36" s="368"/>
      <c r="W36" s="369"/>
      <c r="X36" s="367" t="s">
        <v>1119</v>
      </c>
      <c r="Y36" s="368"/>
      <c r="Z36" s="368"/>
      <c r="AA36" s="368"/>
      <c r="AB36" s="368"/>
      <c r="AC36" s="368"/>
      <c r="AD36" s="368"/>
      <c r="AE36" s="368"/>
      <c r="AF36" s="368"/>
      <c r="AG36" s="5"/>
    </row>
    <row r="37" spans="1:33" ht="15.75" thickBot="1" x14ac:dyDescent="0.3">
      <c r="A37" s="5"/>
      <c r="B37" s="36" t="s">
        <v>285</v>
      </c>
      <c r="C37" s="36" t="s">
        <v>220</v>
      </c>
      <c r="D37" s="36" t="s">
        <v>221</v>
      </c>
      <c r="E37" s="36" t="s">
        <v>222</v>
      </c>
      <c r="F37" s="36" t="s">
        <v>223</v>
      </c>
      <c r="G37" s="36" t="s">
        <v>224</v>
      </c>
      <c r="H37" s="36" t="s">
        <v>225</v>
      </c>
      <c r="I37" s="36" t="s">
        <v>226</v>
      </c>
      <c r="J37" s="36" t="s">
        <v>227</v>
      </c>
      <c r="K37" s="36" t="s">
        <v>228</v>
      </c>
      <c r="L37" s="36" t="s">
        <v>229</v>
      </c>
      <c r="M37" s="36" t="s">
        <v>230</v>
      </c>
      <c r="N37" s="36" t="s">
        <v>231</v>
      </c>
      <c r="O37" s="36" t="s">
        <v>232</v>
      </c>
      <c r="P37" s="36" t="s">
        <v>233</v>
      </c>
      <c r="Q37" s="36" t="s">
        <v>234</v>
      </c>
      <c r="R37" s="36" t="s">
        <v>235</v>
      </c>
      <c r="S37" s="36" t="s">
        <v>236</v>
      </c>
      <c r="T37" s="36" t="s">
        <v>237</v>
      </c>
      <c r="U37" s="36" t="s">
        <v>238</v>
      </c>
      <c r="V37" s="36" t="s">
        <v>239</v>
      </c>
      <c r="W37" s="36" t="s">
        <v>240</v>
      </c>
      <c r="X37" s="36" t="s">
        <v>241</v>
      </c>
      <c r="Y37" s="36" t="s">
        <v>242</v>
      </c>
      <c r="Z37" s="36" t="s">
        <v>243</v>
      </c>
      <c r="AA37" s="36" t="s">
        <v>244</v>
      </c>
      <c r="AB37" s="36" t="s">
        <v>258</v>
      </c>
      <c r="AC37" s="36" t="s">
        <v>259</v>
      </c>
      <c r="AD37" s="36" t="s">
        <v>260</v>
      </c>
      <c r="AE37" s="36" t="s">
        <v>261</v>
      </c>
      <c r="AF37" s="36" t="s">
        <v>262</v>
      </c>
      <c r="AG37" s="5"/>
    </row>
    <row r="38" spans="1:33" ht="15.75" thickBot="1" x14ac:dyDescent="0.3">
      <c r="A38" s="5"/>
      <c r="B38" s="55" t="s">
        <v>286</v>
      </c>
      <c r="C38" s="56">
        <v>106.55444289267804</v>
      </c>
      <c r="D38" s="56">
        <v>121.68010997477192</v>
      </c>
      <c r="E38" s="56">
        <v>137.06066413164385</v>
      </c>
      <c r="F38" s="56">
        <v>153.30861796726077</v>
      </c>
      <c r="G38" s="56">
        <v>167.85063374506268</v>
      </c>
      <c r="H38" s="56">
        <v>185.99395815165079</v>
      </c>
      <c r="I38" s="56">
        <v>204.66044728748088</v>
      </c>
      <c r="J38" s="56">
        <v>222.67531277372373</v>
      </c>
      <c r="K38" s="56">
        <v>240.95822657983027</v>
      </c>
      <c r="L38" s="56">
        <v>255.92112332984158</v>
      </c>
      <c r="M38" s="56">
        <v>273.45975506487036</v>
      </c>
      <c r="N38" s="56">
        <v>293.9347087229707</v>
      </c>
      <c r="O38" s="56">
        <v>312.01227646287754</v>
      </c>
      <c r="P38" s="56">
        <v>332.78796917990798</v>
      </c>
      <c r="Q38" s="56">
        <v>355.14661097489602</v>
      </c>
      <c r="R38" s="56">
        <v>371.32824569988247</v>
      </c>
      <c r="S38" s="56">
        <v>397.05796994131032</v>
      </c>
      <c r="T38" s="56">
        <v>414.32117516303174</v>
      </c>
      <c r="U38" s="56">
        <v>435.56026984335955</v>
      </c>
      <c r="V38" s="56">
        <v>457.14168179750618</v>
      </c>
      <c r="W38" s="56">
        <v>457.14168179750618</v>
      </c>
      <c r="X38" s="56">
        <v>523.93982130285838</v>
      </c>
      <c r="Y38" s="56">
        <v>546.89050235228001</v>
      </c>
      <c r="Z38" s="56">
        <v>570.18350067552035</v>
      </c>
      <c r="AA38" s="56">
        <v>593.8188162725794</v>
      </c>
      <c r="AB38" s="56">
        <v>617.79644914345727</v>
      </c>
      <c r="AC38" s="56">
        <v>642.11639928815384</v>
      </c>
      <c r="AD38" s="56">
        <v>666.77866670666913</v>
      </c>
      <c r="AE38" s="56">
        <v>691.78325139900323</v>
      </c>
      <c r="AF38" s="56">
        <v>717.13015336515571</v>
      </c>
      <c r="AG38" s="5"/>
    </row>
    <row r="39" spans="1:33" ht="15.75" thickBot="1" x14ac:dyDescent="0.3">
      <c r="A39" s="5"/>
      <c r="B39" s="55" t="s">
        <v>287</v>
      </c>
      <c r="C39" s="57">
        <v>0.37012349904829023</v>
      </c>
      <c r="D39" s="57">
        <v>0.42266344645811671</v>
      </c>
      <c r="E39" s="57">
        <v>0.47608876000958844</v>
      </c>
      <c r="F39" s="57">
        <v>0.53252704041119614</v>
      </c>
      <c r="G39" s="57">
        <v>0.5830396386359098</v>
      </c>
      <c r="H39" s="57">
        <v>0.64606160685639225</v>
      </c>
      <c r="I39" s="57">
        <v>0.71090082037335378</v>
      </c>
      <c r="J39" s="57">
        <v>0.77347657852703833</v>
      </c>
      <c r="K39" s="57">
        <v>0.83698341922749364</v>
      </c>
      <c r="L39" s="57">
        <v>0.88895797374317453</v>
      </c>
      <c r="M39" s="57">
        <v>0.94987950427781698</v>
      </c>
      <c r="N39" s="57">
        <v>1.0210005320365667</v>
      </c>
      <c r="O39" s="57">
        <v>1.0837940903766139</v>
      </c>
      <c r="P39" s="57">
        <v>1.1559597540019695</v>
      </c>
      <c r="Q39" s="57">
        <v>1.2336238899166005</v>
      </c>
      <c r="R39" s="57">
        <v>1.289831806753682</v>
      </c>
      <c r="S39" s="57">
        <v>1.3792056076694621</v>
      </c>
      <c r="T39" s="57">
        <v>1.4391704270424839</v>
      </c>
      <c r="U39" s="57">
        <v>1.5129457462717255</v>
      </c>
      <c r="V39" s="57">
        <v>1.5879101258885271</v>
      </c>
      <c r="W39" s="57">
        <v>1.5879101258885271</v>
      </c>
      <c r="X39" s="57">
        <v>1.81993762706486</v>
      </c>
      <c r="Y39" s="57">
        <v>1.8996582482322992</v>
      </c>
      <c r="Z39" s="57">
        <v>1.9805679297872985</v>
      </c>
      <c r="AA39" s="57">
        <v>2.0626666717299713</v>
      </c>
      <c r="AB39" s="57">
        <v>2.1459544740603178</v>
      </c>
      <c r="AC39" s="57">
        <v>2.2304313367783379</v>
      </c>
      <c r="AD39" s="57">
        <v>2.3160972598840317</v>
      </c>
      <c r="AE39" s="57">
        <v>2.4029522433771717</v>
      </c>
      <c r="AF39" s="57">
        <v>2.4909962872580991</v>
      </c>
      <c r="AG39" s="5"/>
    </row>
    <row r="40" spans="1:33" ht="15.75" thickBot="1" x14ac:dyDescent="0.3">
      <c r="A40" s="5"/>
      <c r="B40" s="55" t="s">
        <v>288</v>
      </c>
      <c r="C40" s="56">
        <v>0</v>
      </c>
      <c r="D40" s="56">
        <v>0</v>
      </c>
      <c r="E40" s="56">
        <v>0</v>
      </c>
      <c r="F40" s="56">
        <v>0</v>
      </c>
      <c r="G40" s="56">
        <v>0</v>
      </c>
      <c r="H40" s="56">
        <v>0</v>
      </c>
      <c r="I40" s="56">
        <v>0</v>
      </c>
      <c r="J40" s="56">
        <v>0</v>
      </c>
      <c r="K40" s="56">
        <v>0</v>
      </c>
      <c r="L40" s="56">
        <v>0</v>
      </c>
      <c r="M40" s="56">
        <v>0</v>
      </c>
      <c r="N40" s="56">
        <v>0</v>
      </c>
      <c r="O40" s="56">
        <v>0</v>
      </c>
      <c r="P40" s="56">
        <v>0</v>
      </c>
      <c r="Q40" s="56">
        <v>0</v>
      </c>
      <c r="R40" s="56">
        <v>0</v>
      </c>
      <c r="S40" s="56">
        <v>0</v>
      </c>
      <c r="T40" s="56">
        <v>0</v>
      </c>
      <c r="U40" s="56">
        <v>0</v>
      </c>
      <c r="V40" s="56">
        <v>0</v>
      </c>
      <c r="W40" s="56">
        <v>0</v>
      </c>
      <c r="X40" s="56">
        <v>0</v>
      </c>
      <c r="Y40" s="56">
        <v>0</v>
      </c>
      <c r="Z40" s="56">
        <v>0</v>
      </c>
      <c r="AA40" s="56">
        <v>0</v>
      </c>
      <c r="AB40" s="56">
        <v>0</v>
      </c>
      <c r="AC40" s="56">
        <v>0</v>
      </c>
      <c r="AD40" s="56">
        <v>0</v>
      </c>
      <c r="AE40" s="56">
        <v>0</v>
      </c>
      <c r="AF40" s="56">
        <v>0</v>
      </c>
      <c r="AG40" s="5"/>
    </row>
    <row r="41" spans="1:33" ht="15.75" thickBot="1" x14ac:dyDescent="0.3">
      <c r="A41" s="5"/>
      <c r="B41" s="55" t="s">
        <v>289</v>
      </c>
      <c r="C41" s="57">
        <v>37.026058182570893</v>
      </c>
      <c r="D41" s="57">
        <v>42.281998847531071</v>
      </c>
      <c r="E41" s="57">
        <v>47.626508917994357</v>
      </c>
      <c r="F41" s="57">
        <v>53.272427264836153</v>
      </c>
      <c r="G41" s="57">
        <v>58.325557924278172</v>
      </c>
      <c r="H41" s="57">
        <v>64.630088893298421</v>
      </c>
      <c r="I41" s="57">
        <v>71.116411697347957</v>
      </c>
      <c r="J41" s="57">
        <v>77.376305133388342</v>
      </c>
      <c r="K41" s="57">
        <v>83.729341308648088</v>
      </c>
      <c r="L41" s="57">
        <v>88.928721743715698</v>
      </c>
      <c r="M41" s="57">
        <v>95.023131150162726</v>
      </c>
      <c r="N41" s="57">
        <v>102.13786803817629</v>
      </c>
      <c r="O41" s="57">
        <v>108.41954955953076</v>
      </c>
      <c r="P41" s="57">
        <v>115.63878872442194</v>
      </c>
      <c r="Q41" s="57">
        <v>123.40807876536655</v>
      </c>
      <c r="R41" s="57">
        <v>129.03095222377237</v>
      </c>
      <c r="S41" s="57">
        <v>137.9716424561276</v>
      </c>
      <c r="T41" s="57">
        <v>143.97034531266553</v>
      </c>
      <c r="U41" s="57">
        <v>151.35060965481983</v>
      </c>
      <c r="V41" s="57">
        <v>158.84982407501155</v>
      </c>
      <c r="W41" s="57">
        <v>158.84982407501155</v>
      </c>
      <c r="X41" s="57">
        <v>182.0611678038108</v>
      </c>
      <c r="Y41" s="57">
        <v>190.03618253615195</v>
      </c>
      <c r="Z41" s="57">
        <v>198.13014734653052</v>
      </c>
      <c r="AA41" s="57">
        <v>206.34306223494627</v>
      </c>
      <c r="AB41" s="57">
        <v>214.67492720139944</v>
      </c>
      <c r="AC41" s="57">
        <v>223.12574224589002</v>
      </c>
      <c r="AD41" s="57">
        <v>231.69550736841791</v>
      </c>
      <c r="AE41" s="57">
        <v>240.38422256898332</v>
      </c>
      <c r="AF41" s="57">
        <v>249.19188784758592</v>
      </c>
      <c r="AG41" s="5"/>
    </row>
    <row r="42" spans="1:33" ht="15.75" thickBot="1" x14ac:dyDescent="0.3">
      <c r="A42" s="5"/>
      <c r="B42" s="55" t="s">
        <v>290</v>
      </c>
      <c r="C42" s="56">
        <v>0</v>
      </c>
      <c r="D42" s="56">
        <v>0</v>
      </c>
      <c r="E42" s="56">
        <v>0</v>
      </c>
      <c r="F42" s="56">
        <v>0</v>
      </c>
      <c r="G42" s="56">
        <v>0</v>
      </c>
      <c r="H42" s="56">
        <v>0</v>
      </c>
      <c r="I42" s="56">
        <v>0</v>
      </c>
      <c r="J42" s="56">
        <v>0</v>
      </c>
      <c r="K42" s="56">
        <v>0</v>
      </c>
      <c r="L42" s="56">
        <v>0</v>
      </c>
      <c r="M42" s="56">
        <v>0</v>
      </c>
      <c r="N42" s="56">
        <v>0</v>
      </c>
      <c r="O42" s="56">
        <v>0</v>
      </c>
      <c r="P42" s="56">
        <v>0</v>
      </c>
      <c r="Q42" s="56">
        <v>0</v>
      </c>
      <c r="R42" s="56">
        <v>0</v>
      </c>
      <c r="S42" s="56">
        <v>0</v>
      </c>
      <c r="T42" s="56">
        <v>0</v>
      </c>
      <c r="U42" s="56">
        <v>0</v>
      </c>
      <c r="V42" s="56">
        <v>0</v>
      </c>
      <c r="W42" s="56">
        <v>0</v>
      </c>
      <c r="X42" s="56">
        <v>0</v>
      </c>
      <c r="Y42" s="56">
        <v>0</v>
      </c>
      <c r="Z42" s="56">
        <v>0</v>
      </c>
      <c r="AA42" s="56">
        <v>0</v>
      </c>
      <c r="AB42" s="56">
        <v>0</v>
      </c>
      <c r="AC42" s="56">
        <v>0</v>
      </c>
      <c r="AD42" s="56">
        <v>0</v>
      </c>
      <c r="AE42" s="56">
        <v>0</v>
      </c>
      <c r="AF42" s="56">
        <v>0</v>
      </c>
      <c r="AG42" s="5"/>
    </row>
    <row r="43" spans="1:33" x14ac:dyDescent="0.25">
      <c r="A43" s="5"/>
      <c r="B43" s="35"/>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5"/>
    </row>
    <row r="44" spans="1:33" ht="15.75" thickBot="1" x14ac:dyDescent="0.3">
      <c r="A44" s="5"/>
      <c r="B44" s="54" t="s">
        <v>293</v>
      </c>
      <c r="C44" s="35"/>
      <c r="D44" s="35"/>
      <c r="E44" s="35"/>
      <c r="F44" s="35"/>
      <c r="G44" s="35"/>
      <c r="H44" s="35"/>
      <c r="I44" s="35"/>
      <c r="J44" s="35"/>
      <c r="K44" s="35"/>
      <c r="L44" s="35"/>
      <c r="M44" s="35"/>
      <c r="N44" s="35"/>
      <c r="O44" s="35"/>
      <c r="P44" s="35"/>
      <c r="Q44" s="35"/>
      <c r="R44" s="35"/>
      <c r="S44" s="35"/>
      <c r="T44" s="35"/>
      <c r="U44" s="35"/>
      <c r="V44" s="35"/>
      <c r="W44" s="35"/>
      <c r="X44" s="35"/>
      <c r="Y44" s="35"/>
      <c r="Z44" s="35"/>
      <c r="AA44" s="35"/>
      <c r="AB44" s="35"/>
      <c r="AC44" s="35"/>
      <c r="AD44" s="35"/>
      <c r="AE44" s="35"/>
      <c r="AF44" s="35"/>
      <c r="AG44" s="5"/>
    </row>
    <row r="45" spans="1:33" ht="15.75" thickBot="1" x14ac:dyDescent="0.3">
      <c r="A45" s="5"/>
      <c r="B45" s="54" t="s">
        <v>284</v>
      </c>
      <c r="C45" s="368" t="s">
        <v>1118</v>
      </c>
      <c r="D45" s="368"/>
      <c r="E45" s="368"/>
      <c r="F45" s="368"/>
      <c r="G45" s="368"/>
      <c r="H45" s="368"/>
      <c r="I45" s="368"/>
      <c r="J45" s="368"/>
      <c r="K45" s="368"/>
      <c r="L45" s="368"/>
      <c r="M45" s="368"/>
      <c r="N45" s="368"/>
      <c r="O45" s="368"/>
      <c r="P45" s="368"/>
      <c r="Q45" s="368"/>
      <c r="R45" s="368"/>
      <c r="S45" s="368"/>
      <c r="T45" s="368"/>
      <c r="U45" s="368"/>
      <c r="V45" s="368"/>
      <c r="W45" s="369"/>
      <c r="X45" s="367" t="s">
        <v>1119</v>
      </c>
      <c r="Y45" s="368"/>
      <c r="Z45" s="368"/>
      <c r="AA45" s="368"/>
      <c r="AB45" s="368"/>
      <c r="AC45" s="368"/>
      <c r="AD45" s="368"/>
      <c r="AE45" s="368"/>
      <c r="AF45" s="368"/>
      <c r="AG45" s="5"/>
    </row>
    <row r="46" spans="1:33" ht="15.75" thickBot="1" x14ac:dyDescent="0.3">
      <c r="A46" s="5"/>
      <c r="B46" s="36" t="s">
        <v>285</v>
      </c>
      <c r="C46" s="36" t="s">
        <v>220</v>
      </c>
      <c r="D46" s="36" t="s">
        <v>221</v>
      </c>
      <c r="E46" s="36" t="s">
        <v>222</v>
      </c>
      <c r="F46" s="36" t="s">
        <v>223</v>
      </c>
      <c r="G46" s="36" t="s">
        <v>224</v>
      </c>
      <c r="H46" s="36" t="s">
        <v>225</v>
      </c>
      <c r="I46" s="36" t="s">
        <v>226</v>
      </c>
      <c r="J46" s="36" t="s">
        <v>227</v>
      </c>
      <c r="K46" s="36" t="s">
        <v>228</v>
      </c>
      <c r="L46" s="36" t="s">
        <v>229</v>
      </c>
      <c r="M46" s="36" t="s">
        <v>230</v>
      </c>
      <c r="N46" s="36" t="s">
        <v>231</v>
      </c>
      <c r="O46" s="36" t="s">
        <v>232</v>
      </c>
      <c r="P46" s="36" t="s">
        <v>233</v>
      </c>
      <c r="Q46" s="36" t="s">
        <v>234</v>
      </c>
      <c r="R46" s="36" t="s">
        <v>235</v>
      </c>
      <c r="S46" s="36" t="s">
        <v>236</v>
      </c>
      <c r="T46" s="36" t="s">
        <v>237</v>
      </c>
      <c r="U46" s="36" t="s">
        <v>238</v>
      </c>
      <c r="V46" s="36" t="s">
        <v>239</v>
      </c>
      <c r="W46" s="36" t="s">
        <v>240</v>
      </c>
      <c r="X46" s="36" t="s">
        <v>241</v>
      </c>
      <c r="Y46" s="36" t="s">
        <v>242</v>
      </c>
      <c r="Z46" s="36" t="s">
        <v>243</v>
      </c>
      <c r="AA46" s="36" t="s">
        <v>244</v>
      </c>
      <c r="AB46" s="36" t="s">
        <v>258</v>
      </c>
      <c r="AC46" s="36" t="s">
        <v>259</v>
      </c>
      <c r="AD46" s="36" t="s">
        <v>260</v>
      </c>
      <c r="AE46" s="36" t="s">
        <v>261</v>
      </c>
      <c r="AF46" s="36" t="s">
        <v>262</v>
      </c>
      <c r="AG46" s="5"/>
    </row>
    <row r="47" spans="1:33" ht="15.75" thickBot="1" x14ac:dyDescent="0.3">
      <c r="A47" s="5"/>
      <c r="B47" s="55" t="s">
        <v>286</v>
      </c>
      <c r="C47" s="56">
        <v>38.174847115983717</v>
      </c>
      <c r="D47" s="56">
        <v>43.943486089492716</v>
      </c>
      <c r="E47" s="56">
        <v>47.927023443043844</v>
      </c>
      <c r="F47" s="56">
        <v>51.541795546957118</v>
      </c>
      <c r="G47" s="56">
        <v>57.311449568571099</v>
      </c>
      <c r="H47" s="56">
        <v>62.275125801239305</v>
      </c>
      <c r="I47" s="56">
        <v>67.555858872231042</v>
      </c>
      <c r="J47" s="56">
        <v>73.26141981686321</v>
      </c>
      <c r="K47" s="56">
        <v>78.4448716729609</v>
      </c>
      <c r="L47" s="56">
        <v>84.327517586144054</v>
      </c>
      <c r="M47" s="56">
        <v>89.069098668624548</v>
      </c>
      <c r="N47" s="56">
        <v>95.263759064576959</v>
      </c>
      <c r="O47" s="56">
        <v>101.26410901016479</v>
      </c>
      <c r="P47" s="56">
        <v>105.75320674668608</v>
      </c>
      <c r="Q47" s="56">
        <v>109.79584566806705</v>
      </c>
      <c r="R47" s="56">
        <v>117.44077415277539</v>
      </c>
      <c r="S47" s="56">
        <v>124.61821444559043</v>
      </c>
      <c r="T47" s="56">
        <v>128.80184125520702</v>
      </c>
      <c r="U47" s="56">
        <v>134.68414293835266</v>
      </c>
      <c r="V47" s="56">
        <v>140.61450184390449</v>
      </c>
      <c r="W47" s="56">
        <v>140.61450184390449</v>
      </c>
      <c r="X47" s="56">
        <v>158.693921894997</v>
      </c>
      <c r="Y47" s="56">
        <v>164.81650969017352</v>
      </c>
      <c r="Z47" s="56">
        <v>170.98715470775619</v>
      </c>
      <c r="AA47" s="56">
        <v>177.20585694774505</v>
      </c>
      <c r="AB47" s="56">
        <v>183.47261641014006</v>
      </c>
      <c r="AC47" s="56">
        <v>189.78743309494126</v>
      </c>
      <c r="AD47" s="56">
        <v>196.15030700214859</v>
      </c>
      <c r="AE47" s="56">
        <v>202.56123813176211</v>
      </c>
      <c r="AF47" s="56">
        <v>209.02022648378193</v>
      </c>
      <c r="AG47" s="5"/>
    </row>
    <row r="48" spans="1:33" ht="15.75" thickBot="1" x14ac:dyDescent="0.3">
      <c r="A48" s="5"/>
      <c r="B48" s="55" t="s">
        <v>287</v>
      </c>
      <c r="C48" s="57">
        <v>4.0895648752638607</v>
      </c>
      <c r="D48" s="57">
        <v>4.7075430757387693</v>
      </c>
      <c r="E48" s="57">
        <v>5.1342883195609232</v>
      </c>
      <c r="F48" s="57">
        <v>5.5215287709328322</v>
      </c>
      <c r="G48" s="57">
        <v>6.1396157106795428</v>
      </c>
      <c r="H48" s="57">
        <v>6.6713604983306496</v>
      </c>
      <c r="I48" s="57">
        <v>7.2370707005787267</v>
      </c>
      <c r="J48" s="57">
        <v>7.8482915277886889</v>
      </c>
      <c r="K48" s="57">
        <v>8.4035802648702997</v>
      </c>
      <c r="L48" s="57">
        <v>9.0337717107476436</v>
      </c>
      <c r="M48" s="57">
        <v>9.5417240645374051</v>
      </c>
      <c r="N48" s="57">
        <v>10.205340751527828</v>
      </c>
      <c r="O48" s="57">
        <v>10.848141502038047</v>
      </c>
      <c r="P48" s="57">
        <v>11.329046019327322</v>
      </c>
      <c r="Q48" s="57">
        <v>11.762122649235621</v>
      </c>
      <c r="R48" s="57">
        <v>12.581102510765362</v>
      </c>
      <c r="S48" s="57">
        <v>13.350001666448165</v>
      </c>
      <c r="T48" s="57">
        <v>13.798181935509604</v>
      </c>
      <c r="U48" s="57">
        <v>14.428336504983349</v>
      </c>
      <c r="V48" s="57">
        <v>15.063639310628361</v>
      </c>
      <c r="W48" s="57">
        <v>15.063639310628361</v>
      </c>
      <c r="X48" s="57">
        <v>17.000437144590933</v>
      </c>
      <c r="Y48" s="57">
        <v>17.656332894920951</v>
      </c>
      <c r="Z48" s="57">
        <v>18.317376881422291</v>
      </c>
      <c r="AA48" s="57">
        <v>18.983569104094869</v>
      </c>
      <c r="AB48" s="57">
        <v>19.654909562938712</v>
      </c>
      <c r="AC48" s="57">
        <v>20.331398257953822</v>
      </c>
      <c r="AD48" s="57">
        <v>21.013035189140197</v>
      </c>
      <c r="AE48" s="57">
        <v>21.69982035649781</v>
      </c>
      <c r="AF48" s="57">
        <v>22.391753760026745</v>
      </c>
      <c r="AG48" s="5"/>
    </row>
    <row r="49" spans="1:33" ht="15.75" thickBot="1" x14ac:dyDescent="0.3">
      <c r="A49" s="5"/>
      <c r="B49" s="55" t="s">
        <v>288</v>
      </c>
      <c r="C49" s="56">
        <v>2.152402565928341</v>
      </c>
      <c r="D49" s="56">
        <v>2.4776542503888237</v>
      </c>
      <c r="E49" s="56">
        <v>2.7022570102952272</v>
      </c>
      <c r="F49" s="56">
        <v>2.9060677741751917</v>
      </c>
      <c r="G49" s="56">
        <v>3.2313766898313645</v>
      </c>
      <c r="H49" s="56">
        <v>3.5112423675424651</v>
      </c>
      <c r="I49" s="56">
        <v>3.8089845792519696</v>
      </c>
      <c r="J49" s="56">
        <v>4.1306797514677385</v>
      </c>
      <c r="K49" s="56">
        <v>4.422936981510702</v>
      </c>
      <c r="L49" s="56">
        <v>4.7546166898671913</v>
      </c>
      <c r="M49" s="56">
        <v>5.0219600339670478</v>
      </c>
      <c r="N49" s="56">
        <v>5.3712319744883104</v>
      </c>
      <c r="O49" s="56">
        <v>5.7095481589673795</v>
      </c>
      <c r="P49" s="56">
        <v>5.9626557996459439</v>
      </c>
      <c r="Q49" s="56">
        <v>6.1905908680187025</v>
      </c>
      <c r="R49" s="56">
        <v>6.6216329004028012</v>
      </c>
      <c r="S49" s="56">
        <v>7.0263166665516508</v>
      </c>
      <c r="T49" s="56">
        <v>7.2622010186892396</v>
      </c>
      <c r="U49" s="56">
        <v>7.5938613184122516</v>
      </c>
      <c r="V49" s="56">
        <v>7.9282312161201105</v>
      </c>
      <c r="W49" s="56">
        <v>7.9282312161201105</v>
      </c>
      <c r="X49" s="56">
        <v>8.9475984971529954</v>
      </c>
      <c r="Y49" s="56">
        <v>9.2928067868004405</v>
      </c>
      <c r="Z49" s="56">
        <v>9.640724674432704</v>
      </c>
      <c r="AA49" s="56">
        <v>9.9913521600498427</v>
      </c>
      <c r="AB49" s="56">
        <v>10.344689243651857</v>
      </c>
      <c r="AC49" s="56">
        <v>10.700735925238774</v>
      </c>
      <c r="AD49" s="56">
        <v>11.059492204810539</v>
      </c>
      <c r="AE49" s="56">
        <v>11.420958082367207</v>
      </c>
      <c r="AF49" s="56">
        <v>11.78513355790875</v>
      </c>
      <c r="AG49" s="5"/>
    </row>
    <row r="50" spans="1:33" ht="15.75" thickBot="1" x14ac:dyDescent="0.3">
      <c r="A50" s="5"/>
      <c r="B50" s="55" t="s">
        <v>289</v>
      </c>
      <c r="C50" s="57">
        <v>0.88786605844544653</v>
      </c>
      <c r="D50" s="57">
        <v>1.0220323782853953</v>
      </c>
      <c r="E50" s="57">
        <v>1.1146810167467933</v>
      </c>
      <c r="F50" s="57">
        <v>1.1987529568472652</v>
      </c>
      <c r="G50" s="57">
        <v>1.3329428845554361</v>
      </c>
      <c r="H50" s="57">
        <v>1.4483874766112734</v>
      </c>
      <c r="I50" s="57">
        <v>1.5712061389414487</v>
      </c>
      <c r="J50" s="57">
        <v>1.7039053974804403</v>
      </c>
      <c r="K50" s="57">
        <v>1.8244615048731703</v>
      </c>
      <c r="L50" s="57">
        <v>1.9612793845702328</v>
      </c>
      <c r="M50" s="57">
        <v>2.0715585140114285</v>
      </c>
      <c r="N50" s="57">
        <v>2.2156331894764492</v>
      </c>
      <c r="O50" s="57">
        <v>2.3551886155740505</v>
      </c>
      <c r="P50" s="57">
        <v>2.459595517353975</v>
      </c>
      <c r="Q50" s="57">
        <v>2.5536187330577604</v>
      </c>
      <c r="R50" s="57">
        <v>2.731423571416201</v>
      </c>
      <c r="S50" s="57">
        <v>2.8983556249525861</v>
      </c>
      <c r="T50" s="57">
        <v>2.9956579202093678</v>
      </c>
      <c r="U50" s="57">
        <v>3.1324677938451089</v>
      </c>
      <c r="V50" s="57">
        <v>3.2703953766496454</v>
      </c>
      <c r="W50" s="57">
        <v>3.2703953766496454</v>
      </c>
      <c r="X50" s="57">
        <v>3.6908843800757438</v>
      </c>
      <c r="Y50" s="57">
        <v>3.8332827995552918</v>
      </c>
      <c r="Z50" s="57">
        <v>3.9767989282036353</v>
      </c>
      <c r="AA50" s="57">
        <v>4.1214327660207175</v>
      </c>
      <c r="AB50" s="57">
        <v>4.2671843130065668</v>
      </c>
      <c r="AC50" s="57">
        <v>4.4140535691611547</v>
      </c>
      <c r="AD50" s="57">
        <v>4.5620405344845381</v>
      </c>
      <c r="AE50" s="57">
        <v>4.7111452089766601</v>
      </c>
      <c r="AF50" s="57">
        <v>4.8613675926375208</v>
      </c>
      <c r="AG50" s="5"/>
    </row>
    <row r="51" spans="1:33" ht="15.75" thickBot="1" x14ac:dyDescent="0.3">
      <c r="A51" s="5"/>
      <c r="B51" s="55" t="s">
        <v>290</v>
      </c>
      <c r="C51" s="56">
        <v>58.518444761176951</v>
      </c>
      <c r="D51" s="56">
        <v>67.361224932446277</v>
      </c>
      <c r="E51" s="56">
        <v>73.467612467401551</v>
      </c>
      <c r="F51" s="56">
        <v>79.008717610387833</v>
      </c>
      <c r="G51" s="56">
        <v>87.853053754789954</v>
      </c>
      <c r="H51" s="56">
        <v>95.461901867560613</v>
      </c>
      <c r="I51" s="56">
        <v>103.55676824841285</v>
      </c>
      <c r="J51" s="56">
        <v>112.30285574302896</v>
      </c>
      <c r="K51" s="56">
        <v>120.24859918482183</v>
      </c>
      <c r="L51" s="56">
        <v>129.26614125576407</v>
      </c>
      <c r="M51" s="56">
        <v>136.53453842347926</v>
      </c>
      <c r="N51" s="56">
        <v>146.03036930640147</v>
      </c>
      <c r="O51" s="56">
        <v>155.22834057192605</v>
      </c>
      <c r="P51" s="56">
        <v>162.10970455287452</v>
      </c>
      <c r="Q51" s="56">
        <v>168.30668922425951</v>
      </c>
      <c r="R51" s="56">
        <v>180.02564447970155</v>
      </c>
      <c r="S51" s="56">
        <v>191.02798437187323</v>
      </c>
      <c r="T51" s="56">
        <v>197.44109019561398</v>
      </c>
      <c r="U51" s="56">
        <v>206.45810459433338</v>
      </c>
      <c r="V51" s="56">
        <v>215.5487861882666</v>
      </c>
      <c r="W51" s="56">
        <v>215.5487861882666</v>
      </c>
      <c r="X51" s="56">
        <v>243.26283414134929</v>
      </c>
      <c r="Y51" s="56">
        <v>252.6481845161378</v>
      </c>
      <c r="Z51" s="56">
        <v>262.10720208614015</v>
      </c>
      <c r="AA51" s="56">
        <v>271.63988685135632</v>
      </c>
      <c r="AB51" s="56">
        <v>281.24623881178627</v>
      </c>
      <c r="AC51" s="56">
        <v>290.92625796743016</v>
      </c>
      <c r="AD51" s="56">
        <v>300.67994431828777</v>
      </c>
      <c r="AE51" s="56">
        <v>310.5072978643592</v>
      </c>
      <c r="AF51" s="56">
        <v>320.40831860564475</v>
      </c>
      <c r="AG51" s="5"/>
    </row>
    <row r="52" spans="1:33" ht="15.75" thickBot="1" x14ac:dyDescent="0.3">
      <c r="A52" s="5"/>
      <c r="B52" s="35"/>
      <c r="C52" s="35"/>
      <c r="D52" s="35"/>
      <c r="E52" s="35"/>
      <c r="F52" s="35"/>
      <c r="G52" s="35"/>
      <c r="H52" s="35"/>
      <c r="I52" s="35"/>
      <c r="J52" s="35"/>
      <c r="K52" s="35"/>
      <c r="L52" s="35"/>
      <c r="M52" s="35"/>
      <c r="N52" s="35"/>
      <c r="O52" s="35"/>
      <c r="P52" s="35"/>
      <c r="Q52" s="35"/>
      <c r="R52" s="35"/>
      <c r="S52" s="35"/>
      <c r="T52" s="35"/>
      <c r="U52" s="35"/>
      <c r="V52" s="35"/>
      <c r="W52" s="35"/>
      <c r="X52" s="35"/>
      <c r="Y52" s="35"/>
      <c r="Z52" s="35"/>
      <c r="AA52" s="35"/>
      <c r="AB52" s="35"/>
      <c r="AC52" s="35"/>
      <c r="AD52" s="35"/>
      <c r="AE52" s="35"/>
      <c r="AF52" s="35"/>
      <c r="AG52" s="5"/>
    </row>
    <row r="53" spans="1:33" ht="15.75" thickBot="1" x14ac:dyDescent="0.3">
      <c r="A53" s="5"/>
      <c r="B53" s="54" t="s">
        <v>291</v>
      </c>
      <c r="C53" s="368" t="s">
        <v>1118</v>
      </c>
      <c r="D53" s="368"/>
      <c r="E53" s="368"/>
      <c r="F53" s="368"/>
      <c r="G53" s="368"/>
      <c r="H53" s="368"/>
      <c r="I53" s="368"/>
      <c r="J53" s="368"/>
      <c r="K53" s="368"/>
      <c r="L53" s="368"/>
      <c r="M53" s="368"/>
      <c r="N53" s="368"/>
      <c r="O53" s="368"/>
      <c r="P53" s="368"/>
      <c r="Q53" s="368"/>
      <c r="R53" s="368"/>
      <c r="S53" s="368"/>
      <c r="T53" s="368"/>
      <c r="U53" s="368"/>
      <c r="V53" s="368"/>
      <c r="W53" s="369"/>
      <c r="X53" s="367" t="s">
        <v>1119</v>
      </c>
      <c r="Y53" s="368"/>
      <c r="Z53" s="368"/>
      <c r="AA53" s="368"/>
      <c r="AB53" s="368"/>
      <c r="AC53" s="368"/>
      <c r="AD53" s="368"/>
      <c r="AE53" s="368"/>
      <c r="AF53" s="368"/>
      <c r="AG53" s="5"/>
    </row>
    <row r="54" spans="1:33" ht="15.75" thickBot="1" x14ac:dyDescent="0.3">
      <c r="A54" s="5"/>
      <c r="B54" s="36" t="s">
        <v>285</v>
      </c>
      <c r="C54" s="36" t="s">
        <v>220</v>
      </c>
      <c r="D54" s="36" t="s">
        <v>221</v>
      </c>
      <c r="E54" s="36" t="s">
        <v>222</v>
      </c>
      <c r="F54" s="36" t="s">
        <v>223</v>
      </c>
      <c r="G54" s="36" t="s">
        <v>224</v>
      </c>
      <c r="H54" s="36" t="s">
        <v>225</v>
      </c>
      <c r="I54" s="36" t="s">
        <v>226</v>
      </c>
      <c r="J54" s="36" t="s">
        <v>227</v>
      </c>
      <c r="K54" s="36" t="s">
        <v>228</v>
      </c>
      <c r="L54" s="36" t="s">
        <v>229</v>
      </c>
      <c r="M54" s="36" t="s">
        <v>230</v>
      </c>
      <c r="N54" s="36" t="s">
        <v>231</v>
      </c>
      <c r="O54" s="36" t="s">
        <v>232</v>
      </c>
      <c r="P54" s="36" t="s">
        <v>233</v>
      </c>
      <c r="Q54" s="36" t="s">
        <v>234</v>
      </c>
      <c r="R54" s="36" t="s">
        <v>235</v>
      </c>
      <c r="S54" s="36" t="s">
        <v>236</v>
      </c>
      <c r="T54" s="36" t="s">
        <v>237</v>
      </c>
      <c r="U54" s="36" t="s">
        <v>238</v>
      </c>
      <c r="V54" s="36" t="s">
        <v>239</v>
      </c>
      <c r="W54" s="36" t="s">
        <v>240</v>
      </c>
      <c r="X54" s="36" t="s">
        <v>241</v>
      </c>
      <c r="Y54" s="36" t="s">
        <v>242</v>
      </c>
      <c r="Z54" s="36" t="s">
        <v>243</v>
      </c>
      <c r="AA54" s="36" t="s">
        <v>244</v>
      </c>
      <c r="AB54" s="36" t="s">
        <v>258</v>
      </c>
      <c r="AC54" s="36" t="s">
        <v>259</v>
      </c>
      <c r="AD54" s="36" t="s">
        <v>260</v>
      </c>
      <c r="AE54" s="36" t="s">
        <v>261</v>
      </c>
      <c r="AF54" s="36" t="s">
        <v>262</v>
      </c>
      <c r="AG54" s="5"/>
    </row>
    <row r="55" spans="1:33" ht="15.75" thickBot="1" x14ac:dyDescent="0.3">
      <c r="A55" s="5"/>
      <c r="B55" s="55" t="s">
        <v>286</v>
      </c>
      <c r="C55" s="56">
        <v>46.206052219659398</v>
      </c>
      <c r="D55" s="56">
        <v>55.156470169161324</v>
      </c>
      <c r="E55" s="56">
        <v>63.341198693594862</v>
      </c>
      <c r="F55" s="56">
        <v>71.934237733584837</v>
      </c>
      <c r="G55" s="56">
        <v>80.268421047372613</v>
      </c>
      <c r="H55" s="56">
        <v>88.269796572056649</v>
      </c>
      <c r="I55" s="56">
        <v>99.03585431318686</v>
      </c>
      <c r="J55" s="56">
        <v>108.60347375911458</v>
      </c>
      <c r="K55" s="56">
        <v>119.08050162590912</v>
      </c>
      <c r="L55" s="56">
        <v>128.50799025242404</v>
      </c>
      <c r="M55" s="56">
        <v>137.16361455360811</v>
      </c>
      <c r="N55" s="56">
        <v>149.29748879135298</v>
      </c>
      <c r="O55" s="56">
        <v>159.8409097886713</v>
      </c>
      <c r="P55" s="56">
        <v>169.50505412752005</v>
      </c>
      <c r="Q55" s="56">
        <v>180.59237519349125</v>
      </c>
      <c r="R55" s="56">
        <v>191.57638435007755</v>
      </c>
      <c r="S55" s="56">
        <v>203.64706587504193</v>
      </c>
      <c r="T55" s="56">
        <v>216.19356193268231</v>
      </c>
      <c r="U55" s="56">
        <v>228.40490582875887</v>
      </c>
      <c r="V55" s="56">
        <v>240.83193650274978</v>
      </c>
      <c r="W55" s="56">
        <v>240.83193650274978</v>
      </c>
      <c r="X55" s="56">
        <v>279.40714919220892</v>
      </c>
      <c r="Y55" s="56">
        <v>292.6969269778574</v>
      </c>
      <c r="Z55" s="56">
        <v>306.2023915414203</v>
      </c>
      <c r="AA55" s="56">
        <v>319.92354288289755</v>
      </c>
      <c r="AB55" s="56">
        <v>333.86038100228922</v>
      </c>
      <c r="AC55" s="56">
        <v>348.01290589959524</v>
      </c>
      <c r="AD55" s="56">
        <v>362.38111757481568</v>
      </c>
      <c r="AE55" s="56">
        <v>376.96501602795053</v>
      </c>
      <c r="AF55" s="56">
        <v>391.76460125899973</v>
      </c>
      <c r="AG55" s="5"/>
    </row>
    <row r="56" spans="1:33" ht="15.75" thickBot="1" x14ac:dyDescent="0.3">
      <c r="A56" s="5"/>
      <c r="B56" s="55" t="s">
        <v>287</v>
      </c>
      <c r="C56" s="57">
        <v>4.9499254733886957</v>
      </c>
      <c r="D56" s="57">
        <v>5.9087587793612144</v>
      </c>
      <c r="E56" s="57">
        <v>6.7855659132679591</v>
      </c>
      <c r="F56" s="57">
        <v>7.7061142136434881</v>
      </c>
      <c r="G56" s="57">
        <v>8.5989320222001169</v>
      </c>
      <c r="H56" s="57">
        <v>9.4560970607430761</v>
      </c>
      <c r="I56" s="57">
        <v>10.609434792507145</v>
      </c>
      <c r="J56" s="57">
        <v>11.634387172986351</v>
      </c>
      <c r="K56" s="57">
        <v>12.756761940618745</v>
      </c>
      <c r="L56" s="57">
        <v>13.766702497336865</v>
      </c>
      <c r="M56" s="57">
        <v>14.693955382150193</v>
      </c>
      <c r="N56" s="57">
        <v>15.993823479402465</v>
      </c>
      <c r="O56" s="57">
        <v>17.123310757891119</v>
      </c>
      <c r="P56" s="57">
        <v>18.158603580873745</v>
      </c>
      <c r="Q56" s="57">
        <v>19.346357356400574</v>
      </c>
      <c r="R56" s="57">
        <v>20.523043615283939</v>
      </c>
      <c r="S56" s="57">
        <v>21.816142053504592</v>
      </c>
      <c r="T56" s="57">
        <v>23.160213175232258</v>
      </c>
      <c r="U56" s="57">
        <v>24.468380380864716</v>
      </c>
      <c r="V56" s="57">
        <v>25.799653509314282</v>
      </c>
      <c r="W56" s="57">
        <v>25.799653509314282</v>
      </c>
      <c r="X56" s="57">
        <v>29.93210843156578</v>
      </c>
      <c r="Y56" s="57">
        <v>31.355805251283869</v>
      </c>
      <c r="Z56" s="57">
        <v>32.802607993819095</v>
      </c>
      <c r="AA56" s="57">
        <v>34.272516659171458</v>
      </c>
      <c r="AB56" s="57">
        <v>35.765531247340903</v>
      </c>
      <c r="AC56" s="57">
        <v>37.281651758327484</v>
      </c>
      <c r="AD56" s="57">
        <v>38.820878192131204</v>
      </c>
      <c r="AE56" s="57">
        <v>40.383210548752061</v>
      </c>
      <c r="AF56" s="57">
        <v>41.968648828189998</v>
      </c>
      <c r="AG56" s="5"/>
    </row>
    <row r="57" spans="1:33" ht="15.75" thickBot="1" x14ac:dyDescent="0.3">
      <c r="A57" s="5"/>
      <c r="B57" s="55" t="s">
        <v>288</v>
      </c>
      <c r="C57" s="56">
        <v>2.605223933362474</v>
      </c>
      <c r="D57" s="56">
        <v>3.1098730417690561</v>
      </c>
      <c r="E57" s="56">
        <v>3.5713504806673342</v>
      </c>
      <c r="F57" s="56">
        <v>4.055849586128133</v>
      </c>
      <c r="G57" s="56">
        <v>4.5257536958947782</v>
      </c>
      <c r="H57" s="56">
        <v>4.9768931898647537</v>
      </c>
      <c r="I57" s="56">
        <v>5.5839130486879469</v>
      </c>
      <c r="J57" s="56">
        <v>6.1233616699928035</v>
      </c>
      <c r="K57" s="56">
        <v>6.7140852319045621</v>
      </c>
      <c r="L57" s="56">
        <v>7.2456328933351415</v>
      </c>
      <c r="M57" s="56">
        <v>7.7336607274473863</v>
      </c>
      <c r="N57" s="56">
        <v>8.4178018312643701</v>
      </c>
      <c r="O57" s="56">
        <v>9.0122688199425909</v>
      </c>
      <c r="P57" s="56">
        <v>9.557159779407101</v>
      </c>
      <c r="Q57" s="56">
        <v>10.182293345473852</v>
      </c>
      <c r="R57" s="56">
        <v>10.801601902780902</v>
      </c>
      <c r="S57" s="56">
        <v>11.482180028160172</v>
      </c>
      <c r="T57" s="56">
        <v>12.189585881701049</v>
      </c>
      <c r="U57" s="56">
        <v>12.878094937297078</v>
      </c>
      <c r="V57" s="56">
        <v>13.578765004902095</v>
      </c>
      <c r="W57" s="56">
        <v>13.578765004902095</v>
      </c>
      <c r="X57" s="56">
        <v>15.753741279771305</v>
      </c>
      <c r="Y57" s="56">
        <v>16.503055395412389</v>
      </c>
      <c r="Z57" s="56">
        <v>17.26453052306249</v>
      </c>
      <c r="AA57" s="56">
        <v>18.038166662721608</v>
      </c>
      <c r="AB57" s="56">
        <v>18.823963814389742</v>
      </c>
      <c r="AC57" s="56">
        <v>19.621921978066894</v>
      </c>
      <c r="AD57" s="56">
        <v>20.432041153753005</v>
      </c>
      <c r="AE57" s="56">
        <v>21.25432134144819</v>
      </c>
      <c r="AF57" s="56">
        <v>22.088762541152335</v>
      </c>
      <c r="AG57" s="5"/>
    </row>
    <row r="58" spans="1:33" ht="15.75" thickBot="1" x14ac:dyDescent="0.3">
      <c r="A58" s="5"/>
      <c r="B58" s="55" t="s">
        <v>289</v>
      </c>
      <c r="C58" s="57">
        <v>1.0746548725120206</v>
      </c>
      <c r="D58" s="57">
        <v>1.2828226297297505</v>
      </c>
      <c r="E58" s="57">
        <v>1.4731820732752965</v>
      </c>
      <c r="F58" s="57">
        <v>1.6730379542778735</v>
      </c>
      <c r="G58" s="57">
        <v>1.86687339955661</v>
      </c>
      <c r="H58" s="57">
        <v>2.0529684408192281</v>
      </c>
      <c r="I58" s="57">
        <v>2.3033641325837806</v>
      </c>
      <c r="J58" s="57">
        <v>2.525886688872049</v>
      </c>
      <c r="K58" s="57">
        <v>2.7695601581606581</v>
      </c>
      <c r="L58" s="57">
        <v>2.9888235685007771</v>
      </c>
      <c r="M58" s="57">
        <v>3.1901350500721151</v>
      </c>
      <c r="N58" s="57">
        <v>3.4723432553966234</v>
      </c>
      <c r="O58" s="57">
        <v>3.7175608882264157</v>
      </c>
      <c r="P58" s="57">
        <v>3.9423284090055688</v>
      </c>
      <c r="Q58" s="57">
        <v>4.2001960050081379</v>
      </c>
      <c r="R58" s="57">
        <v>4.4556607848973044</v>
      </c>
      <c r="S58" s="57">
        <v>4.736399261616242</v>
      </c>
      <c r="T58" s="57">
        <v>5.0282041762018821</v>
      </c>
      <c r="U58" s="57">
        <v>5.312214161635211</v>
      </c>
      <c r="V58" s="57">
        <v>5.6012405645222998</v>
      </c>
      <c r="W58" s="57">
        <v>5.6012405645222998</v>
      </c>
      <c r="X58" s="57">
        <v>6.4984182779058983</v>
      </c>
      <c r="Y58" s="57">
        <v>6.8075103506078563</v>
      </c>
      <c r="Z58" s="57">
        <v>7.1216188407634604</v>
      </c>
      <c r="AA58" s="57">
        <v>7.4407437483728245</v>
      </c>
      <c r="AB58" s="57">
        <v>7.7648850734359485</v>
      </c>
      <c r="AC58" s="57">
        <v>8.0940428159527755</v>
      </c>
      <c r="AD58" s="57">
        <v>8.4282169759233625</v>
      </c>
      <c r="AE58" s="57">
        <v>8.7674075533476525</v>
      </c>
      <c r="AF58" s="57">
        <v>9.1116145482257025</v>
      </c>
      <c r="AG58" s="5"/>
    </row>
    <row r="59" spans="1:33" ht="15.75" thickBot="1" x14ac:dyDescent="0.3">
      <c r="B59" s="55" t="s">
        <v>290</v>
      </c>
      <c r="C59" s="56">
        <v>10.583722229285037</v>
      </c>
      <c r="D59" s="56">
        <v>12.633859232186808</v>
      </c>
      <c r="E59" s="56">
        <v>14.50861132771108</v>
      </c>
      <c r="F59" s="56">
        <v>16.476888943645577</v>
      </c>
      <c r="G59" s="56">
        <v>18.385874389572564</v>
      </c>
      <c r="H59" s="56">
        <v>20.218628583825605</v>
      </c>
      <c r="I59" s="56">
        <v>22.684646760294839</v>
      </c>
      <c r="J59" s="56">
        <v>24.876156784345767</v>
      </c>
      <c r="K59" s="56">
        <v>27.275971254612358</v>
      </c>
      <c r="L59" s="56">
        <v>29.435383629174083</v>
      </c>
      <c r="M59" s="56">
        <v>31.417996705255149</v>
      </c>
      <c r="N59" s="56">
        <v>34.197319939511686</v>
      </c>
      <c r="O59" s="56">
        <v>36.612342081017005</v>
      </c>
      <c r="P59" s="56">
        <v>38.82596160384162</v>
      </c>
      <c r="Q59" s="56">
        <v>41.365566715987768</v>
      </c>
      <c r="R59" s="56">
        <v>43.881507730047616</v>
      </c>
      <c r="S59" s="56">
        <v>46.646356364401015</v>
      </c>
      <c r="T59" s="56">
        <v>49.520192644410827</v>
      </c>
      <c r="U59" s="56">
        <v>52.3172606827697</v>
      </c>
      <c r="V59" s="56">
        <v>55.163732832415178</v>
      </c>
      <c r="W59" s="56">
        <v>55.163732832415178</v>
      </c>
      <c r="X59" s="56">
        <v>63.999573949071305</v>
      </c>
      <c r="Y59" s="56">
        <v>67.043662543863263</v>
      </c>
      <c r="Z59" s="56">
        <v>70.137155249941884</v>
      </c>
      <c r="AA59" s="56">
        <v>73.280052067307111</v>
      </c>
      <c r="AB59" s="56">
        <v>76.472352995958943</v>
      </c>
      <c r="AC59" s="56">
        <v>79.714058035897381</v>
      </c>
      <c r="AD59" s="56">
        <v>83.005167187122424</v>
      </c>
      <c r="AE59" s="56">
        <v>86.345680449634074</v>
      </c>
      <c r="AF59" s="56">
        <v>89.735597823432329</v>
      </c>
      <c r="AG59" s="5"/>
    </row>
    <row r="60" spans="1:33" x14ac:dyDescent="0.25">
      <c r="B60" s="35"/>
      <c r="C60" s="35"/>
      <c r="D60" s="35"/>
      <c r="E60" s="35"/>
      <c r="F60" s="35"/>
      <c r="G60" s="35"/>
      <c r="H60" s="35"/>
      <c r="I60" s="35"/>
      <c r="J60" s="35"/>
      <c r="K60" s="35"/>
      <c r="L60" s="35"/>
      <c r="M60" s="35"/>
      <c r="N60" s="35"/>
      <c r="O60" s="35"/>
      <c r="P60" s="35"/>
      <c r="Q60" s="35"/>
      <c r="R60" s="35"/>
      <c r="S60" s="35"/>
      <c r="T60" s="35"/>
      <c r="U60" s="35"/>
      <c r="V60" s="35"/>
      <c r="W60" s="35"/>
      <c r="X60" s="35"/>
      <c r="Y60" s="35"/>
      <c r="Z60" s="35"/>
      <c r="AA60" s="35"/>
      <c r="AB60" s="35"/>
      <c r="AC60" s="35"/>
      <c r="AD60" s="35"/>
      <c r="AE60" s="35"/>
      <c r="AF60" s="35"/>
      <c r="AG60" s="5"/>
    </row>
    <row r="61" spans="1:33" ht="15.75" thickBot="1" x14ac:dyDescent="0.3">
      <c r="B61" s="54" t="s">
        <v>294</v>
      </c>
      <c r="C61" s="35"/>
      <c r="D61" s="35"/>
      <c r="E61" s="35"/>
      <c r="F61" s="35"/>
      <c r="G61" s="35"/>
      <c r="H61" s="35"/>
      <c r="I61" s="35"/>
      <c r="J61" s="35"/>
      <c r="K61" s="35"/>
      <c r="L61" s="35"/>
      <c r="M61" s="35"/>
      <c r="N61" s="35"/>
      <c r="O61" s="35"/>
      <c r="P61" s="35"/>
      <c r="Q61" s="35"/>
      <c r="R61" s="35"/>
      <c r="S61" s="35"/>
      <c r="T61" s="35"/>
      <c r="U61" s="35"/>
      <c r="V61" s="35"/>
      <c r="W61" s="35"/>
      <c r="X61" s="35"/>
      <c r="Y61" s="35"/>
      <c r="Z61" s="35"/>
      <c r="AA61" s="35"/>
      <c r="AB61" s="35"/>
      <c r="AC61" s="35"/>
      <c r="AD61" s="35"/>
      <c r="AE61" s="35"/>
      <c r="AF61" s="35"/>
      <c r="AG61" s="5"/>
    </row>
    <row r="62" spans="1:33" ht="15.75" thickBot="1" x14ac:dyDescent="0.3">
      <c r="B62" s="54" t="s">
        <v>284</v>
      </c>
      <c r="C62" s="368" t="s">
        <v>1118</v>
      </c>
      <c r="D62" s="368"/>
      <c r="E62" s="368"/>
      <c r="F62" s="368"/>
      <c r="G62" s="368"/>
      <c r="H62" s="368"/>
      <c r="I62" s="368"/>
      <c r="J62" s="368"/>
      <c r="K62" s="368"/>
      <c r="L62" s="368"/>
      <c r="M62" s="368"/>
      <c r="N62" s="368"/>
      <c r="O62" s="368"/>
      <c r="P62" s="368"/>
      <c r="Q62" s="368"/>
      <c r="R62" s="368"/>
      <c r="S62" s="368"/>
      <c r="T62" s="368"/>
      <c r="U62" s="368"/>
      <c r="V62" s="368"/>
      <c r="W62" s="369"/>
      <c r="X62" s="367" t="s">
        <v>1119</v>
      </c>
      <c r="Y62" s="368"/>
      <c r="Z62" s="368"/>
      <c r="AA62" s="368"/>
      <c r="AB62" s="368"/>
      <c r="AC62" s="368"/>
      <c r="AD62" s="368"/>
      <c r="AE62" s="368"/>
      <c r="AF62" s="368"/>
      <c r="AG62" s="5"/>
    </row>
    <row r="63" spans="1:33" ht="15.75" thickBot="1" x14ac:dyDescent="0.3">
      <c r="B63" s="36" t="s">
        <v>285</v>
      </c>
      <c r="C63" s="36" t="s">
        <v>220</v>
      </c>
      <c r="D63" s="36" t="s">
        <v>221</v>
      </c>
      <c r="E63" s="36" t="s">
        <v>222</v>
      </c>
      <c r="F63" s="36" t="s">
        <v>223</v>
      </c>
      <c r="G63" s="36" t="s">
        <v>224</v>
      </c>
      <c r="H63" s="36" t="s">
        <v>225</v>
      </c>
      <c r="I63" s="36" t="s">
        <v>226</v>
      </c>
      <c r="J63" s="36" t="s">
        <v>227</v>
      </c>
      <c r="K63" s="36" t="s">
        <v>228</v>
      </c>
      <c r="L63" s="36" t="s">
        <v>229</v>
      </c>
      <c r="M63" s="36" t="s">
        <v>230</v>
      </c>
      <c r="N63" s="36" t="s">
        <v>231</v>
      </c>
      <c r="O63" s="36" t="s">
        <v>232</v>
      </c>
      <c r="P63" s="36" t="s">
        <v>233</v>
      </c>
      <c r="Q63" s="36" t="s">
        <v>234</v>
      </c>
      <c r="R63" s="36" t="s">
        <v>235</v>
      </c>
      <c r="S63" s="36" t="s">
        <v>236</v>
      </c>
      <c r="T63" s="36" t="s">
        <v>237</v>
      </c>
      <c r="U63" s="36" t="s">
        <v>238</v>
      </c>
      <c r="V63" s="36" t="s">
        <v>239</v>
      </c>
      <c r="W63" s="36" t="s">
        <v>240</v>
      </c>
      <c r="X63" s="36" t="s">
        <v>241</v>
      </c>
      <c r="Y63" s="36" t="s">
        <v>242</v>
      </c>
      <c r="Z63" s="36" t="s">
        <v>243</v>
      </c>
      <c r="AA63" s="36" t="s">
        <v>244</v>
      </c>
      <c r="AB63" s="36" t="s">
        <v>258</v>
      </c>
      <c r="AC63" s="36" t="s">
        <v>259</v>
      </c>
      <c r="AD63" s="36" t="s">
        <v>260</v>
      </c>
      <c r="AE63" s="36" t="s">
        <v>261</v>
      </c>
      <c r="AF63" s="36" t="s">
        <v>262</v>
      </c>
      <c r="AG63" s="5"/>
    </row>
    <row r="64" spans="1:33" ht="15.75" thickBot="1" x14ac:dyDescent="0.3">
      <c r="B64" s="55" t="s">
        <v>286</v>
      </c>
      <c r="C64" s="56">
        <v>3.1941944460413243</v>
      </c>
      <c r="D64" s="56">
        <v>4.100337979729848</v>
      </c>
      <c r="E64" s="56">
        <v>5.0210967173098338</v>
      </c>
      <c r="F64" s="56">
        <v>6.0119376045869544</v>
      </c>
      <c r="G64" s="56">
        <v>6.8830809160354693</v>
      </c>
      <c r="H64" s="56">
        <v>7.9672444346660072</v>
      </c>
      <c r="I64" s="56">
        <v>8.9668178309491999</v>
      </c>
      <c r="J64" s="56">
        <v>9.8214762845628023</v>
      </c>
      <c r="K64" s="56">
        <v>10.764650242087761</v>
      </c>
      <c r="L64" s="56">
        <v>11.657608872123632</v>
      </c>
      <c r="M64" s="56">
        <v>12.759757670523332</v>
      </c>
      <c r="N64" s="56">
        <v>13.832314875627691</v>
      </c>
      <c r="O64" s="56">
        <v>14.782311970432145</v>
      </c>
      <c r="P64" s="56">
        <v>15.654841219031955</v>
      </c>
      <c r="Q64" s="56">
        <v>16.529217195918708</v>
      </c>
      <c r="R64" s="56">
        <v>17.476973470899679</v>
      </c>
      <c r="S64" s="56">
        <v>18.632301774174231</v>
      </c>
      <c r="T64" s="56">
        <v>19.790855974867203</v>
      </c>
      <c r="U64" s="56">
        <v>20.842646392749788</v>
      </c>
      <c r="V64" s="56">
        <v>21.901551502201887</v>
      </c>
      <c r="W64" s="56">
        <v>21.901551502201887</v>
      </c>
      <c r="X64" s="56">
        <v>25.120954979975252</v>
      </c>
      <c r="Y64" s="56">
        <v>26.208318855705397</v>
      </c>
      <c r="Z64" s="56">
        <v>27.302797423005046</v>
      </c>
      <c r="AA64" s="56">
        <v>28.404390681874215</v>
      </c>
      <c r="AB64" s="56">
        <v>29.513098632312893</v>
      </c>
      <c r="AC64" s="56">
        <v>30.628921274321083</v>
      </c>
      <c r="AD64" s="56">
        <v>31.751858607898779</v>
      </c>
      <c r="AE64" s="56">
        <v>32.88191063304599</v>
      </c>
      <c r="AF64" s="56">
        <v>34.019077349762696</v>
      </c>
      <c r="AG64" s="5"/>
    </row>
    <row r="65" spans="2:33" ht="15.75" thickBot="1" x14ac:dyDescent="0.3">
      <c r="B65" s="55" t="s">
        <v>287</v>
      </c>
      <c r="C65" s="57">
        <v>2.2514681005392525</v>
      </c>
      <c r="D65" s="57">
        <v>2.8901747588449354</v>
      </c>
      <c r="E65" s="57">
        <v>3.5391831273001939</v>
      </c>
      <c r="F65" s="57">
        <v>4.2375897797753481</v>
      </c>
      <c r="G65" s="57">
        <v>4.8516260915456719</v>
      </c>
      <c r="H65" s="57">
        <v>5.6158123736269712</v>
      </c>
      <c r="I65" s="57">
        <v>6.3203742448268976</v>
      </c>
      <c r="J65" s="57">
        <v>6.9227909973674358</v>
      </c>
      <c r="K65" s="57">
        <v>7.5875990153196859</v>
      </c>
      <c r="L65" s="57">
        <v>8.2170121285754014</v>
      </c>
      <c r="M65" s="57">
        <v>8.9938755611444314</v>
      </c>
      <c r="N65" s="57">
        <v>9.7498809872664332</v>
      </c>
      <c r="O65" s="57">
        <v>10.419498379284624</v>
      </c>
      <c r="P65" s="57">
        <v>11.034511586274757</v>
      </c>
      <c r="Q65" s="57">
        <v>11.650826482907977</v>
      </c>
      <c r="R65" s="57">
        <v>12.318864404910535</v>
      </c>
      <c r="S65" s="57">
        <v>13.133212079860797</v>
      </c>
      <c r="T65" s="57">
        <v>13.949833569150126</v>
      </c>
      <c r="U65" s="57">
        <v>14.691201264297906</v>
      </c>
      <c r="V65" s="57">
        <v>15.437583839217265</v>
      </c>
      <c r="W65" s="57">
        <v>15.437583839217265</v>
      </c>
      <c r="X65" s="57">
        <v>17.706820842604778</v>
      </c>
      <c r="Y65" s="57">
        <v>18.473262936610436</v>
      </c>
      <c r="Z65" s="57">
        <v>19.244719910387666</v>
      </c>
      <c r="AA65" s="57">
        <v>20.021191763936475</v>
      </c>
      <c r="AB65" s="57">
        <v>20.80267849725686</v>
      </c>
      <c r="AC65" s="57">
        <v>21.589180110348817</v>
      </c>
      <c r="AD65" s="57">
        <v>22.380696603212339</v>
      </c>
      <c r="AE65" s="57">
        <v>23.177227975847444</v>
      </c>
      <c r="AF65" s="57">
        <v>23.978774228254117</v>
      </c>
      <c r="AG65" s="5"/>
    </row>
    <row r="66" spans="2:33" ht="15.75" thickBot="1" x14ac:dyDescent="0.3">
      <c r="B66" s="55" t="s">
        <v>288</v>
      </c>
      <c r="C66" s="56">
        <v>0</v>
      </c>
      <c r="D66" s="56">
        <v>0</v>
      </c>
      <c r="E66" s="56">
        <v>0</v>
      </c>
      <c r="F66" s="56">
        <v>0</v>
      </c>
      <c r="G66" s="56">
        <v>0</v>
      </c>
      <c r="H66" s="56">
        <v>0</v>
      </c>
      <c r="I66" s="56">
        <v>0</v>
      </c>
      <c r="J66" s="56">
        <v>0</v>
      </c>
      <c r="K66" s="56">
        <v>0</v>
      </c>
      <c r="L66" s="56">
        <v>0</v>
      </c>
      <c r="M66" s="56">
        <v>0</v>
      </c>
      <c r="N66" s="56">
        <v>0</v>
      </c>
      <c r="O66" s="56">
        <v>0</v>
      </c>
      <c r="P66" s="56">
        <v>0</v>
      </c>
      <c r="Q66" s="56">
        <v>0</v>
      </c>
      <c r="R66" s="56">
        <v>0</v>
      </c>
      <c r="S66" s="56">
        <v>0</v>
      </c>
      <c r="T66" s="56">
        <v>0</v>
      </c>
      <c r="U66" s="56">
        <v>0</v>
      </c>
      <c r="V66" s="56">
        <v>0</v>
      </c>
      <c r="W66" s="56">
        <v>0</v>
      </c>
      <c r="X66" s="56">
        <v>0</v>
      </c>
      <c r="Y66" s="56">
        <v>0</v>
      </c>
      <c r="Z66" s="56">
        <v>0</v>
      </c>
      <c r="AA66" s="56">
        <v>0</v>
      </c>
      <c r="AB66" s="56">
        <v>0</v>
      </c>
      <c r="AC66" s="56">
        <v>0</v>
      </c>
      <c r="AD66" s="56">
        <v>0</v>
      </c>
      <c r="AE66" s="56">
        <v>0</v>
      </c>
      <c r="AF66" s="56">
        <v>0</v>
      </c>
      <c r="AG66" s="5"/>
    </row>
    <row r="67" spans="2:33" ht="15.75" thickBot="1" x14ac:dyDescent="0.3">
      <c r="B67" s="55" t="s">
        <v>289</v>
      </c>
      <c r="C67" s="57">
        <v>11.38823981086715</v>
      </c>
      <c r="D67" s="57">
        <v>14.618907210436593</v>
      </c>
      <c r="E67" s="57">
        <v>17.90168209739052</v>
      </c>
      <c r="F67" s="57">
        <v>21.43432039770088</v>
      </c>
      <c r="G67" s="57">
        <v>24.540201742120523</v>
      </c>
      <c r="H67" s="57">
        <v>28.405562587531733</v>
      </c>
      <c r="I67" s="57">
        <v>31.969334843019737</v>
      </c>
      <c r="J67" s="57">
        <v>35.016442835521289</v>
      </c>
      <c r="K67" s="57">
        <v>38.379134554233232</v>
      </c>
      <c r="L67" s="57">
        <v>41.562793906166235</v>
      </c>
      <c r="M67" s="57">
        <v>45.49227754764911</v>
      </c>
      <c r="N67" s="57">
        <v>49.316258482103422</v>
      </c>
      <c r="O67" s="57">
        <v>52.703276685916379</v>
      </c>
      <c r="P67" s="57">
        <v>55.814099302668808</v>
      </c>
      <c r="Q67" s="57">
        <v>58.931506047267085</v>
      </c>
      <c r="R67" s="57">
        <v>62.310535071349797</v>
      </c>
      <c r="S67" s="57">
        <v>66.429619241156331</v>
      </c>
      <c r="T67" s="57">
        <v>70.560204681166326</v>
      </c>
      <c r="U67" s="57">
        <v>74.310145929878928</v>
      </c>
      <c r="V67" s="57">
        <v>78.085453140226818</v>
      </c>
      <c r="W67" s="57">
        <v>78.085453140226818</v>
      </c>
      <c r="X67" s="57">
        <v>89.563570541082271</v>
      </c>
      <c r="Y67" s="57">
        <v>93.440341597971354</v>
      </c>
      <c r="Z67" s="57">
        <v>97.342478616495697</v>
      </c>
      <c r="AA67" s="57">
        <v>101.26998159665534</v>
      </c>
      <c r="AB67" s="57">
        <v>105.22285053845029</v>
      </c>
      <c r="AC67" s="57">
        <v>109.20108544188054</v>
      </c>
      <c r="AD67" s="57">
        <v>113.20468630694606</v>
      </c>
      <c r="AE67" s="57">
        <v>117.23365313364688</v>
      </c>
      <c r="AF67" s="57">
        <v>121.28798592198294</v>
      </c>
      <c r="AG67" s="5"/>
    </row>
    <row r="68" spans="2:33" ht="15.75" thickBot="1" x14ac:dyDescent="0.3">
      <c r="B68" s="55" t="s">
        <v>290</v>
      </c>
      <c r="C68" s="56">
        <v>0</v>
      </c>
      <c r="D68" s="56">
        <v>0</v>
      </c>
      <c r="E68" s="56">
        <v>0</v>
      </c>
      <c r="F68" s="56">
        <v>0</v>
      </c>
      <c r="G68" s="56">
        <v>0</v>
      </c>
      <c r="H68" s="56">
        <v>0</v>
      </c>
      <c r="I68" s="56">
        <v>0</v>
      </c>
      <c r="J68" s="56">
        <v>0</v>
      </c>
      <c r="K68" s="56">
        <v>0</v>
      </c>
      <c r="L68" s="56">
        <v>0</v>
      </c>
      <c r="M68" s="56">
        <v>0</v>
      </c>
      <c r="N68" s="56">
        <v>0</v>
      </c>
      <c r="O68" s="56">
        <v>0</v>
      </c>
      <c r="P68" s="56">
        <v>0</v>
      </c>
      <c r="Q68" s="56">
        <v>0</v>
      </c>
      <c r="R68" s="56">
        <v>0</v>
      </c>
      <c r="S68" s="56">
        <v>0</v>
      </c>
      <c r="T68" s="56">
        <v>0</v>
      </c>
      <c r="U68" s="56">
        <v>0</v>
      </c>
      <c r="V68" s="56">
        <v>0</v>
      </c>
      <c r="W68" s="56">
        <v>0</v>
      </c>
      <c r="X68" s="56">
        <v>0</v>
      </c>
      <c r="Y68" s="56">
        <v>0</v>
      </c>
      <c r="Z68" s="56">
        <v>0</v>
      </c>
      <c r="AA68" s="56">
        <v>0</v>
      </c>
      <c r="AB68" s="56">
        <v>0</v>
      </c>
      <c r="AC68" s="56">
        <v>0</v>
      </c>
      <c r="AD68" s="56">
        <v>0</v>
      </c>
      <c r="AE68" s="56">
        <v>0</v>
      </c>
      <c r="AF68" s="56">
        <v>0</v>
      </c>
      <c r="AG68" s="5"/>
    </row>
    <row r="69" spans="2:33" ht="15.75" thickBot="1" x14ac:dyDescent="0.3">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5"/>
    </row>
    <row r="70" spans="2:33" ht="15.75" thickBot="1" x14ac:dyDescent="0.3">
      <c r="B70" s="54" t="s">
        <v>291</v>
      </c>
      <c r="C70" s="368" t="s">
        <v>1118</v>
      </c>
      <c r="D70" s="368"/>
      <c r="E70" s="368"/>
      <c r="F70" s="368"/>
      <c r="G70" s="368"/>
      <c r="H70" s="368"/>
      <c r="I70" s="368"/>
      <c r="J70" s="368"/>
      <c r="K70" s="368"/>
      <c r="L70" s="368"/>
      <c r="M70" s="368"/>
      <c r="N70" s="368"/>
      <c r="O70" s="368"/>
      <c r="P70" s="368"/>
      <c r="Q70" s="368"/>
      <c r="R70" s="368"/>
      <c r="S70" s="368"/>
      <c r="T70" s="368"/>
      <c r="U70" s="368"/>
      <c r="V70" s="368"/>
      <c r="W70" s="369"/>
      <c r="X70" s="367" t="s">
        <v>1119</v>
      </c>
      <c r="Y70" s="368"/>
      <c r="Z70" s="368"/>
      <c r="AA70" s="368"/>
      <c r="AB70" s="368"/>
      <c r="AC70" s="368"/>
      <c r="AD70" s="368"/>
      <c r="AE70" s="368"/>
      <c r="AF70" s="368"/>
      <c r="AG70" s="5"/>
    </row>
    <row r="71" spans="2:33" ht="15.75" thickBot="1" x14ac:dyDescent="0.3">
      <c r="B71" s="36" t="s">
        <v>285</v>
      </c>
      <c r="C71" s="36" t="s">
        <v>220</v>
      </c>
      <c r="D71" s="36" t="s">
        <v>221</v>
      </c>
      <c r="E71" s="36" t="s">
        <v>222</v>
      </c>
      <c r="F71" s="36" t="s">
        <v>223</v>
      </c>
      <c r="G71" s="36" t="s">
        <v>224</v>
      </c>
      <c r="H71" s="36" t="s">
        <v>225</v>
      </c>
      <c r="I71" s="36" t="s">
        <v>226</v>
      </c>
      <c r="J71" s="36" t="s">
        <v>227</v>
      </c>
      <c r="K71" s="36" t="s">
        <v>228</v>
      </c>
      <c r="L71" s="36" t="s">
        <v>229</v>
      </c>
      <c r="M71" s="36" t="s">
        <v>230</v>
      </c>
      <c r="N71" s="36" t="s">
        <v>231</v>
      </c>
      <c r="O71" s="36" t="s">
        <v>232</v>
      </c>
      <c r="P71" s="36" t="s">
        <v>233</v>
      </c>
      <c r="Q71" s="36" t="s">
        <v>234</v>
      </c>
      <c r="R71" s="36" t="s">
        <v>235</v>
      </c>
      <c r="S71" s="36" t="s">
        <v>236</v>
      </c>
      <c r="T71" s="36" t="s">
        <v>237</v>
      </c>
      <c r="U71" s="36" t="s">
        <v>238</v>
      </c>
      <c r="V71" s="36" t="s">
        <v>239</v>
      </c>
      <c r="W71" s="36" t="s">
        <v>240</v>
      </c>
      <c r="X71" s="36" t="s">
        <v>241</v>
      </c>
      <c r="Y71" s="36" t="s">
        <v>242</v>
      </c>
      <c r="Z71" s="36" t="s">
        <v>243</v>
      </c>
      <c r="AA71" s="36" t="s">
        <v>244</v>
      </c>
      <c r="AB71" s="36" t="s">
        <v>258</v>
      </c>
      <c r="AC71" s="36" t="s">
        <v>259</v>
      </c>
      <c r="AD71" s="36" t="s">
        <v>260</v>
      </c>
      <c r="AE71" s="36" t="s">
        <v>261</v>
      </c>
      <c r="AF71" s="36" t="s">
        <v>262</v>
      </c>
      <c r="AG71" s="5"/>
    </row>
    <row r="72" spans="2:33" ht="15.75" thickBot="1" x14ac:dyDescent="0.3">
      <c r="B72" s="55" t="s">
        <v>286</v>
      </c>
      <c r="C72" s="56">
        <v>2.9300221915864699</v>
      </c>
      <c r="D72" s="56">
        <v>3.7619678334674531</v>
      </c>
      <c r="E72" s="56">
        <v>4.6431334639828306</v>
      </c>
      <c r="F72" s="56">
        <v>5.5506272893164921</v>
      </c>
      <c r="G72" s="56">
        <v>6.4076673595901257</v>
      </c>
      <c r="H72" s="56">
        <v>7.3119716361426255</v>
      </c>
      <c r="I72" s="56">
        <v>8.2694970549587996</v>
      </c>
      <c r="J72" s="56">
        <v>9.2162681862693532</v>
      </c>
      <c r="K72" s="56">
        <v>10.180572088109816</v>
      </c>
      <c r="L72" s="56">
        <v>11.056547108986976</v>
      </c>
      <c r="M72" s="56">
        <v>11.958106236865907</v>
      </c>
      <c r="N72" s="56">
        <v>13.02182968018499</v>
      </c>
      <c r="O72" s="56">
        <v>14.051900910215053</v>
      </c>
      <c r="P72" s="56">
        <v>15.02126961811282</v>
      </c>
      <c r="Q72" s="56">
        <v>16.060084053459757</v>
      </c>
      <c r="R72" s="56">
        <v>17.105366012986934</v>
      </c>
      <c r="S72" s="56">
        <v>18.089168077963794</v>
      </c>
      <c r="T72" s="56">
        <v>19.162841837882947</v>
      </c>
      <c r="U72" s="56">
        <v>20.228272558512323</v>
      </c>
      <c r="V72" s="56">
        <v>21.305718345416437</v>
      </c>
      <c r="W72" s="56">
        <v>21.305718345416437</v>
      </c>
      <c r="X72" s="56">
        <v>24.61014610377719</v>
      </c>
      <c r="Y72" s="56">
        <v>25.735652155780251</v>
      </c>
      <c r="Z72" s="56">
        <v>26.873173274058043</v>
      </c>
      <c r="AA72" s="56">
        <v>28.022709458610574</v>
      </c>
      <c r="AB72" s="56">
        <v>29.184260709437847</v>
      </c>
      <c r="AC72" s="56">
        <v>30.357827026539848</v>
      </c>
      <c r="AD72" s="56">
        <v>31.543408409916587</v>
      </c>
      <c r="AE72" s="56">
        <v>32.741004859568065</v>
      </c>
      <c r="AF72" s="56">
        <v>33.950616375494263</v>
      </c>
      <c r="AG72" s="5"/>
    </row>
    <row r="73" spans="2:33" ht="15.75" thickBot="1" x14ac:dyDescent="0.3">
      <c r="B73" s="55" t="s">
        <v>287</v>
      </c>
      <c r="C73" s="57">
        <v>2.0652629668193039</v>
      </c>
      <c r="D73" s="57">
        <v>2.6516703085511399</v>
      </c>
      <c r="E73" s="57">
        <v>3.2727709778781646</v>
      </c>
      <c r="F73" s="57">
        <v>3.9124294062206486</v>
      </c>
      <c r="G73" s="57">
        <v>4.5165248711966237</v>
      </c>
      <c r="H73" s="57">
        <v>5.1539351059938463</v>
      </c>
      <c r="I73" s="57">
        <v>5.8288589318091173</v>
      </c>
      <c r="J73" s="57">
        <v>6.4962024629141091</v>
      </c>
      <c r="K73" s="57">
        <v>7.175904187682324</v>
      </c>
      <c r="L73" s="57">
        <v>7.7933461905692738</v>
      </c>
      <c r="M73" s="57">
        <v>8.428821472822376</v>
      </c>
      <c r="N73" s="57">
        <v>9.1786003109256207</v>
      </c>
      <c r="O73" s="57">
        <v>9.9046589635446409</v>
      </c>
      <c r="P73" s="57">
        <v>10.587930680517799</v>
      </c>
      <c r="Q73" s="57">
        <v>11.320152091290701</v>
      </c>
      <c r="R73" s="57">
        <v>12.05693221776712</v>
      </c>
      <c r="S73" s="57">
        <v>12.750377467878668</v>
      </c>
      <c r="T73" s="57">
        <v>13.507169911694948</v>
      </c>
      <c r="U73" s="57">
        <v>14.258152145667736</v>
      </c>
      <c r="V73" s="57">
        <v>15.017603350111926</v>
      </c>
      <c r="W73" s="57">
        <v>15.017603350111926</v>
      </c>
      <c r="X73" s="57">
        <v>17.346770786272899</v>
      </c>
      <c r="Y73" s="57">
        <v>18.140097872602688</v>
      </c>
      <c r="Z73" s="57">
        <v>18.941893929403879</v>
      </c>
      <c r="AA73" s="57">
        <v>19.752158956676471</v>
      </c>
      <c r="AB73" s="57">
        <v>20.570892954420462</v>
      </c>
      <c r="AC73" s="57">
        <v>21.39809592263585</v>
      </c>
      <c r="AD73" s="57">
        <v>22.233767861322647</v>
      </c>
      <c r="AE73" s="57">
        <v>23.077908770480839</v>
      </c>
      <c r="AF73" s="57">
        <v>23.930518650110415</v>
      </c>
      <c r="AG73" s="5"/>
    </row>
    <row r="74" spans="2:33" ht="15.75" thickBot="1" x14ac:dyDescent="0.3">
      <c r="B74" s="55" t="s">
        <v>288</v>
      </c>
      <c r="C74" s="56">
        <v>0</v>
      </c>
      <c r="D74" s="56">
        <v>0</v>
      </c>
      <c r="E74" s="56">
        <v>0</v>
      </c>
      <c r="F74" s="56">
        <v>0</v>
      </c>
      <c r="G74" s="56">
        <v>0</v>
      </c>
      <c r="H74" s="56">
        <v>0</v>
      </c>
      <c r="I74" s="56">
        <v>0</v>
      </c>
      <c r="J74" s="56">
        <v>0</v>
      </c>
      <c r="K74" s="56">
        <v>0</v>
      </c>
      <c r="L74" s="56">
        <v>0</v>
      </c>
      <c r="M74" s="56">
        <v>0</v>
      </c>
      <c r="N74" s="56">
        <v>0</v>
      </c>
      <c r="O74" s="56">
        <v>0</v>
      </c>
      <c r="P74" s="56">
        <v>0</v>
      </c>
      <c r="Q74" s="56">
        <v>0</v>
      </c>
      <c r="R74" s="56">
        <v>0</v>
      </c>
      <c r="S74" s="56">
        <v>0</v>
      </c>
      <c r="T74" s="56">
        <v>0</v>
      </c>
      <c r="U74" s="56">
        <v>0</v>
      </c>
      <c r="V74" s="56">
        <v>0</v>
      </c>
      <c r="W74" s="56">
        <v>0</v>
      </c>
      <c r="X74" s="56">
        <v>0</v>
      </c>
      <c r="Y74" s="56">
        <v>0</v>
      </c>
      <c r="Z74" s="56">
        <v>0</v>
      </c>
      <c r="AA74" s="56">
        <v>0</v>
      </c>
      <c r="AB74" s="56">
        <v>0</v>
      </c>
      <c r="AC74" s="56">
        <v>0</v>
      </c>
      <c r="AD74" s="56">
        <v>0</v>
      </c>
      <c r="AE74" s="56">
        <v>0</v>
      </c>
      <c r="AF74" s="56">
        <v>0</v>
      </c>
      <c r="AG74" s="5"/>
    </row>
    <row r="75" spans="2:33" ht="15.75" thickBot="1" x14ac:dyDescent="0.3">
      <c r="B75" s="55" t="s">
        <v>289</v>
      </c>
      <c r="C75" s="57">
        <v>10.446388262399964</v>
      </c>
      <c r="D75" s="57">
        <v>13.412518421159829</v>
      </c>
      <c r="E75" s="57">
        <v>16.554132271825591</v>
      </c>
      <c r="F75" s="57">
        <v>19.789613857046284</v>
      </c>
      <c r="G75" s="57">
        <v>22.84521301128521</v>
      </c>
      <c r="H75" s="57">
        <v>26.069322919852549</v>
      </c>
      <c r="I75" s="57">
        <v>29.483181806243746</v>
      </c>
      <c r="J75" s="57">
        <v>32.858698504274813</v>
      </c>
      <c r="K75" s="57">
        <v>36.29672467025356</v>
      </c>
      <c r="L75" s="57">
        <v>39.419832475553832</v>
      </c>
      <c r="M75" s="57">
        <v>42.634155124159633</v>
      </c>
      <c r="N75" s="57">
        <v>46.426641107588807</v>
      </c>
      <c r="O75" s="57">
        <v>50.099147083045473</v>
      </c>
      <c r="P75" s="57">
        <v>53.555230767735274</v>
      </c>
      <c r="Q75" s="57">
        <v>57.258908833853994</v>
      </c>
      <c r="R75" s="57">
        <v>60.985645520100995</v>
      </c>
      <c r="S75" s="57">
        <v>64.493188354967543</v>
      </c>
      <c r="T75" s="57">
        <v>68.321150134735959</v>
      </c>
      <c r="U75" s="57">
        <v>72.119723062389028</v>
      </c>
      <c r="V75" s="57">
        <v>75.961133224403227</v>
      </c>
      <c r="W75" s="57">
        <v>75.961133224403227</v>
      </c>
      <c r="X75" s="57">
        <v>87.742387116612775</v>
      </c>
      <c r="Y75" s="57">
        <v>91.755146216071594</v>
      </c>
      <c r="Z75" s="57">
        <v>95.810742549891557</v>
      </c>
      <c r="AA75" s="57">
        <v>99.909176118072679</v>
      </c>
      <c r="AB75" s="57">
        <v>104.05044692061496</v>
      </c>
      <c r="AC75" s="57">
        <v>108.23455495751838</v>
      </c>
      <c r="AD75" s="57">
        <v>112.46150022878297</v>
      </c>
      <c r="AE75" s="57">
        <v>116.73128273440869</v>
      </c>
      <c r="AF75" s="57">
        <v>121.04390247439552</v>
      </c>
      <c r="AG75" s="5"/>
    </row>
    <row r="76" spans="2:33" ht="15.75" thickBot="1" x14ac:dyDescent="0.3">
      <c r="B76" s="55" t="s">
        <v>290</v>
      </c>
      <c r="C76" s="56">
        <v>0</v>
      </c>
      <c r="D76" s="56">
        <v>0</v>
      </c>
      <c r="E76" s="56">
        <v>0</v>
      </c>
      <c r="F76" s="56">
        <v>0</v>
      </c>
      <c r="G76" s="56">
        <v>0</v>
      </c>
      <c r="H76" s="56">
        <v>0</v>
      </c>
      <c r="I76" s="56">
        <v>0</v>
      </c>
      <c r="J76" s="56">
        <v>0</v>
      </c>
      <c r="K76" s="56">
        <v>0</v>
      </c>
      <c r="L76" s="56">
        <v>0</v>
      </c>
      <c r="M76" s="56">
        <v>0</v>
      </c>
      <c r="N76" s="56">
        <v>0</v>
      </c>
      <c r="O76" s="56">
        <v>0</v>
      </c>
      <c r="P76" s="56">
        <v>0</v>
      </c>
      <c r="Q76" s="56">
        <v>0</v>
      </c>
      <c r="R76" s="56">
        <v>0</v>
      </c>
      <c r="S76" s="56">
        <v>0</v>
      </c>
      <c r="T76" s="56">
        <v>0</v>
      </c>
      <c r="U76" s="56">
        <v>0</v>
      </c>
      <c r="V76" s="56">
        <v>0</v>
      </c>
      <c r="W76" s="56">
        <v>0</v>
      </c>
      <c r="X76" s="56">
        <v>0</v>
      </c>
      <c r="Y76" s="56">
        <v>0</v>
      </c>
      <c r="Z76" s="56">
        <v>0</v>
      </c>
      <c r="AA76" s="56">
        <v>0</v>
      </c>
      <c r="AB76" s="56">
        <v>0</v>
      </c>
      <c r="AC76" s="56">
        <v>0</v>
      </c>
      <c r="AD76" s="56">
        <v>0</v>
      </c>
      <c r="AE76" s="56">
        <v>0</v>
      </c>
      <c r="AF76" s="56">
        <v>0</v>
      </c>
      <c r="AG76" s="5"/>
    </row>
    <row r="77" spans="2:33" x14ac:dyDescent="0.25">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5"/>
    </row>
    <row r="78" spans="2:33" ht="15.75" thickBot="1" x14ac:dyDescent="0.3">
      <c r="B78" s="54" t="s">
        <v>295</v>
      </c>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5"/>
    </row>
    <row r="79" spans="2:33" ht="15.75" thickBot="1" x14ac:dyDescent="0.3">
      <c r="B79" s="54" t="s">
        <v>284</v>
      </c>
      <c r="C79" s="368" t="s">
        <v>1118</v>
      </c>
      <c r="D79" s="368"/>
      <c r="E79" s="368"/>
      <c r="F79" s="368"/>
      <c r="G79" s="368"/>
      <c r="H79" s="368"/>
      <c r="I79" s="368"/>
      <c r="J79" s="368"/>
      <c r="K79" s="368"/>
      <c r="L79" s="368"/>
      <c r="M79" s="368"/>
      <c r="N79" s="368"/>
      <c r="O79" s="368"/>
      <c r="P79" s="368"/>
      <c r="Q79" s="368"/>
      <c r="R79" s="368"/>
      <c r="S79" s="368"/>
      <c r="T79" s="368"/>
      <c r="U79" s="368"/>
      <c r="V79" s="368"/>
      <c r="W79" s="369"/>
      <c r="X79" s="367" t="s">
        <v>1119</v>
      </c>
      <c r="Y79" s="368"/>
      <c r="Z79" s="368"/>
      <c r="AA79" s="368"/>
      <c r="AB79" s="368"/>
      <c r="AC79" s="368"/>
      <c r="AD79" s="368"/>
      <c r="AE79" s="368"/>
      <c r="AF79" s="368"/>
      <c r="AG79" s="5"/>
    </row>
    <row r="80" spans="2:33" ht="15.75" thickBot="1" x14ac:dyDescent="0.3">
      <c r="B80" s="36" t="s">
        <v>285</v>
      </c>
      <c r="C80" s="36" t="s">
        <v>220</v>
      </c>
      <c r="D80" s="36" t="s">
        <v>221</v>
      </c>
      <c r="E80" s="36" t="s">
        <v>222</v>
      </c>
      <c r="F80" s="36" t="s">
        <v>223</v>
      </c>
      <c r="G80" s="36" t="s">
        <v>224</v>
      </c>
      <c r="H80" s="36" t="s">
        <v>225</v>
      </c>
      <c r="I80" s="36" t="s">
        <v>226</v>
      </c>
      <c r="J80" s="36" t="s">
        <v>227</v>
      </c>
      <c r="K80" s="36" t="s">
        <v>228</v>
      </c>
      <c r="L80" s="36" t="s">
        <v>229</v>
      </c>
      <c r="M80" s="36" t="s">
        <v>230</v>
      </c>
      <c r="N80" s="36" t="s">
        <v>231</v>
      </c>
      <c r="O80" s="36" t="s">
        <v>232</v>
      </c>
      <c r="P80" s="36" t="s">
        <v>233</v>
      </c>
      <c r="Q80" s="36" t="s">
        <v>234</v>
      </c>
      <c r="R80" s="36" t="s">
        <v>235</v>
      </c>
      <c r="S80" s="36" t="s">
        <v>236</v>
      </c>
      <c r="T80" s="36" t="s">
        <v>237</v>
      </c>
      <c r="U80" s="36" t="s">
        <v>238</v>
      </c>
      <c r="V80" s="36" t="s">
        <v>239</v>
      </c>
      <c r="W80" s="36" t="s">
        <v>240</v>
      </c>
      <c r="X80" s="36" t="s">
        <v>241</v>
      </c>
      <c r="Y80" s="36" t="s">
        <v>242</v>
      </c>
      <c r="Z80" s="36" t="s">
        <v>243</v>
      </c>
      <c r="AA80" s="36" t="s">
        <v>244</v>
      </c>
      <c r="AB80" s="36" t="s">
        <v>258</v>
      </c>
      <c r="AC80" s="36" t="s">
        <v>259</v>
      </c>
      <c r="AD80" s="36" t="s">
        <v>260</v>
      </c>
      <c r="AE80" s="36" t="s">
        <v>261</v>
      </c>
      <c r="AF80" s="36" t="s">
        <v>262</v>
      </c>
      <c r="AG80" s="5"/>
    </row>
    <row r="81" spans="2:33" ht="15.75" thickBot="1" x14ac:dyDescent="0.3">
      <c r="B81" s="55" t="s">
        <v>286</v>
      </c>
      <c r="C81" s="56">
        <v>5.8483903329419809</v>
      </c>
      <c r="D81" s="56">
        <v>6.016501390469557</v>
      </c>
      <c r="E81" s="56">
        <v>5.9281909653084703</v>
      </c>
      <c r="F81" s="56">
        <v>6.050829164887837</v>
      </c>
      <c r="G81" s="56">
        <v>6.2066847032662631</v>
      </c>
      <c r="H81" s="56">
        <v>6.3571206839949719</v>
      </c>
      <c r="I81" s="56">
        <v>6.5266419020390689</v>
      </c>
      <c r="J81" s="56">
        <v>6.6832626484786264</v>
      </c>
      <c r="K81" s="56">
        <v>6.8982757370421162</v>
      </c>
      <c r="L81" s="56">
        <v>7.0786800894698443</v>
      </c>
      <c r="M81" s="56">
        <v>7.2691719131071517</v>
      </c>
      <c r="N81" s="56">
        <v>7.3901043453943345</v>
      </c>
      <c r="O81" s="56">
        <v>7.4918518418419113</v>
      </c>
      <c r="P81" s="56">
        <v>7.6263427039737381</v>
      </c>
      <c r="Q81" s="56">
        <v>7.8200471564387311</v>
      </c>
      <c r="R81" s="56">
        <v>8.0395265127168098</v>
      </c>
      <c r="S81" s="56">
        <v>8.1791322893193854</v>
      </c>
      <c r="T81" s="56">
        <v>8.3766270903032964</v>
      </c>
      <c r="U81" s="56">
        <v>8.5688068661152066</v>
      </c>
      <c r="V81" s="56">
        <v>8.7628301136189251</v>
      </c>
      <c r="W81" s="56">
        <v>8.7628301136189251</v>
      </c>
      <c r="X81" s="56">
        <v>9.3559606862809304</v>
      </c>
      <c r="Y81" s="56">
        <v>9.5573578205518803</v>
      </c>
      <c r="Z81" s="56">
        <v>9.7605984265146404</v>
      </c>
      <c r="AA81" s="56">
        <v>9.965682504169207</v>
      </c>
      <c r="AB81" s="56">
        <v>10.172610053515585</v>
      </c>
      <c r="AC81" s="56">
        <v>10.381381074553769</v>
      </c>
      <c r="AD81" s="56">
        <v>10.59199556728376</v>
      </c>
      <c r="AE81" s="56">
        <v>10.804453531705562</v>
      </c>
      <c r="AF81" s="56">
        <v>11.018754967819174</v>
      </c>
      <c r="AG81" s="5"/>
    </row>
    <row r="82" spans="2:33" ht="15.75" thickBot="1" x14ac:dyDescent="0.3">
      <c r="B82" s="55" t="s">
        <v>287</v>
      </c>
      <c r="C82" s="57">
        <v>13.909685116186328</v>
      </c>
      <c r="D82" s="57">
        <v>14.309516820576242</v>
      </c>
      <c r="E82" s="57">
        <v>14.099481214787712</v>
      </c>
      <c r="F82" s="57">
        <v>14.391161257030532</v>
      </c>
      <c r="G82" s="57">
        <v>14.761844699660305</v>
      </c>
      <c r="H82" s="57">
        <v>15.119638383555618</v>
      </c>
      <c r="I82" s="57">
        <v>15.522823983228063</v>
      </c>
      <c r="J82" s="57">
        <v>15.895327380165385</v>
      </c>
      <c r="K82" s="57">
        <v>16.406709861073143</v>
      </c>
      <c r="L82" s="57">
        <v>16.835779672252606</v>
      </c>
      <c r="M82" s="57">
        <v>17.288841306849449</v>
      </c>
      <c r="N82" s="57">
        <v>17.576464389045988</v>
      </c>
      <c r="O82" s="57">
        <v>17.818458434651035</v>
      </c>
      <c r="P82" s="57">
        <v>18.138328593234835</v>
      </c>
      <c r="Q82" s="57">
        <v>18.599031074773194</v>
      </c>
      <c r="R82" s="57">
        <v>19.121036030245385</v>
      </c>
      <c r="S82" s="57">
        <v>19.453071390813669</v>
      </c>
      <c r="T82" s="57">
        <v>19.922788755315942</v>
      </c>
      <c r="U82" s="57">
        <v>20.379864978868596</v>
      </c>
      <c r="V82" s="57">
        <v>20.841325675634199</v>
      </c>
      <c r="W82" s="57">
        <v>20.841325675634199</v>
      </c>
      <c r="X82" s="57">
        <v>22.252014605208696</v>
      </c>
      <c r="Y82" s="57">
        <v>22.731013194826097</v>
      </c>
      <c r="Z82" s="57">
        <v>23.214396257656439</v>
      </c>
      <c r="AA82" s="57">
        <v>23.702163793699732</v>
      </c>
      <c r="AB82" s="57">
        <v>24.194315802955984</v>
      </c>
      <c r="AC82" s="57">
        <v>24.690852285425176</v>
      </c>
      <c r="AD82" s="57">
        <v>25.19177324110732</v>
      </c>
      <c r="AE82" s="57">
        <v>25.697078670002412</v>
      </c>
      <c r="AF82" s="57">
        <v>26.206768572110459</v>
      </c>
      <c r="AG82" s="5"/>
    </row>
    <row r="83" spans="2:33" ht="15.75" thickBot="1" x14ac:dyDescent="0.3">
      <c r="B83" s="55" t="s">
        <v>288</v>
      </c>
      <c r="C83" s="56">
        <v>0.5268820119767561</v>
      </c>
      <c r="D83" s="56">
        <v>0.54202715229455478</v>
      </c>
      <c r="E83" s="56">
        <v>0.53407125813589928</v>
      </c>
      <c r="F83" s="56">
        <v>0.5451197445844862</v>
      </c>
      <c r="G83" s="56">
        <v>0.55916078407803838</v>
      </c>
      <c r="H83" s="56">
        <v>0.57271357513467791</v>
      </c>
      <c r="I83" s="56">
        <v>0.58798575694045496</v>
      </c>
      <c r="J83" s="56">
        <v>0.60209573409717265</v>
      </c>
      <c r="K83" s="56">
        <v>0.62146628261640657</v>
      </c>
      <c r="L83" s="56">
        <v>0.63771892697926447</v>
      </c>
      <c r="M83" s="56">
        <v>0.65488035253217447</v>
      </c>
      <c r="N83" s="56">
        <v>0.66577516625174127</v>
      </c>
      <c r="O83" s="56">
        <v>0.67494160737314601</v>
      </c>
      <c r="P83" s="56">
        <v>0.68705790125889621</v>
      </c>
      <c r="Q83" s="56">
        <v>0.70450875283232151</v>
      </c>
      <c r="R83" s="56">
        <v>0.72428166781233116</v>
      </c>
      <c r="S83" s="56">
        <v>0.73685876480355361</v>
      </c>
      <c r="T83" s="56">
        <v>0.75465108921651947</v>
      </c>
      <c r="U83" s="56">
        <v>0.77196458253290245</v>
      </c>
      <c r="V83" s="56">
        <v>0.78944415438008164</v>
      </c>
      <c r="W83" s="56">
        <v>0.78944415438008164</v>
      </c>
      <c r="X83" s="56">
        <v>0.84287934110638574</v>
      </c>
      <c r="Y83" s="56">
        <v>0.86102322707673551</v>
      </c>
      <c r="Z83" s="56">
        <v>0.87933319157788503</v>
      </c>
      <c r="AA83" s="56">
        <v>0.89780923460983075</v>
      </c>
      <c r="AB83" s="56">
        <v>0.91645135617256557</v>
      </c>
      <c r="AC83" s="56">
        <v>0.93525955626609658</v>
      </c>
      <c r="AD83" s="56">
        <v>0.95423383489041669</v>
      </c>
      <c r="AE83" s="56">
        <v>0.97337419204553299</v>
      </c>
      <c r="AF83" s="56">
        <v>0.9926806277314455</v>
      </c>
      <c r="AG83" s="5"/>
    </row>
    <row r="84" spans="2:33" ht="15.75" thickBot="1" x14ac:dyDescent="0.3">
      <c r="B84" s="55" t="s">
        <v>289</v>
      </c>
      <c r="C84" s="57">
        <v>2.4131196148535388</v>
      </c>
      <c r="D84" s="57">
        <v>2.4824843575090618</v>
      </c>
      <c r="E84" s="57">
        <v>2.4460463622624147</v>
      </c>
      <c r="F84" s="57">
        <v>2.4966484301969665</v>
      </c>
      <c r="G84" s="57">
        <v>2.5609563910774362</v>
      </c>
      <c r="H84" s="57">
        <v>2.6230281741168504</v>
      </c>
      <c r="I84" s="57">
        <v>2.6929747667872945</v>
      </c>
      <c r="J84" s="57">
        <v>2.7575984621650598</v>
      </c>
      <c r="K84" s="57">
        <v>2.8463155743831479</v>
      </c>
      <c r="L84" s="57">
        <v>2.9207526855650379</v>
      </c>
      <c r="M84" s="57">
        <v>2.9993520145973704</v>
      </c>
      <c r="N84" s="57">
        <v>3.0492502614329808</v>
      </c>
      <c r="O84" s="57">
        <v>3.0912325617690044</v>
      </c>
      <c r="P84" s="57">
        <v>3.1467251877657425</v>
      </c>
      <c r="Q84" s="57">
        <v>3.2266500879720148</v>
      </c>
      <c r="R84" s="57">
        <v>3.3172100385804448</v>
      </c>
      <c r="S84" s="57">
        <v>3.3748131428002424</v>
      </c>
      <c r="T84" s="57">
        <v>3.4563019886116138</v>
      </c>
      <c r="U84" s="57">
        <v>3.5355977880006755</v>
      </c>
      <c r="V84" s="57">
        <v>3.615654227060773</v>
      </c>
      <c r="W84" s="57">
        <v>3.615654227060773</v>
      </c>
      <c r="X84" s="57">
        <v>3.8603873822672625</v>
      </c>
      <c r="Y84" s="57">
        <v>3.9434863800114996</v>
      </c>
      <c r="Z84" s="57">
        <v>4.0273460174267655</v>
      </c>
      <c r="AA84" s="57">
        <v>4.1119662945130599</v>
      </c>
      <c r="AB84" s="57">
        <v>4.1973472112703973</v>
      </c>
      <c r="AC84" s="57">
        <v>4.2834887676987634</v>
      </c>
      <c r="AD84" s="57">
        <v>4.3703909637981653</v>
      </c>
      <c r="AE84" s="57">
        <v>4.45805379956861</v>
      </c>
      <c r="AF84" s="57">
        <v>4.5464772750100835</v>
      </c>
      <c r="AG84" s="5"/>
    </row>
    <row r="85" spans="2:33" ht="15.75" thickBot="1" x14ac:dyDescent="0.3">
      <c r="B85" s="55" t="s">
        <v>290</v>
      </c>
      <c r="C85" s="56">
        <v>1.7565762455942568</v>
      </c>
      <c r="D85" s="56">
        <v>1.8070687526711779</v>
      </c>
      <c r="E85" s="56">
        <v>1.7805445321172719</v>
      </c>
      <c r="F85" s="56">
        <v>1.8173791713803453</v>
      </c>
      <c r="G85" s="56">
        <v>1.8641907076962063</v>
      </c>
      <c r="H85" s="56">
        <v>1.9093744685581093</v>
      </c>
      <c r="I85" s="56">
        <v>1.9602905202900196</v>
      </c>
      <c r="J85" s="56">
        <v>2.0073318884444902</v>
      </c>
      <c r="K85" s="56">
        <v>2.0719115184556927</v>
      </c>
      <c r="L85" s="56">
        <v>2.1260963423193466</v>
      </c>
      <c r="M85" s="56">
        <v>2.1833109592193942</v>
      </c>
      <c r="N85" s="56">
        <v>2.2196332677153023</v>
      </c>
      <c r="O85" s="56">
        <v>2.2501933406813279</v>
      </c>
      <c r="P85" s="56">
        <v>2.2905879518856409</v>
      </c>
      <c r="Q85" s="56">
        <v>2.3487674885607674</v>
      </c>
      <c r="R85" s="56">
        <v>2.4146885714038255</v>
      </c>
      <c r="S85" s="56">
        <v>2.4566194578473244</v>
      </c>
      <c r="T85" s="56">
        <v>2.5159374336128408</v>
      </c>
      <c r="U85" s="56">
        <v>2.5736590304722995</v>
      </c>
      <c r="V85" s="56">
        <v>2.6319343179028181</v>
      </c>
      <c r="W85" s="56">
        <v>2.6319343179028181</v>
      </c>
      <c r="X85" s="56">
        <v>2.8100823236207759</v>
      </c>
      <c r="Y85" s="56">
        <v>2.8705723733355555</v>
      </c>
      <c r="Z85" s="56">
        <v>2.9316161136214021</v>
      </c>
      <c r="AA85" s="56">
        <v>2.9932135444783157</v>
      </c>
      <c r="AB85" s="56">
        <v>3.0553646659062892</v>
      </c>
      <c r="AC85" s="56">
        <v>3.1180694779053297</v>
      </c>
      <c r="AD85" s="56">
        <v>3.1813279804754373</v>
      </c>
      <c r="AE85" s="56">
        <v>3.2451401736166048</v>
      </c>
      <c r="AF85" s="56">
        <v>3.3095060573288393</v>
      </c>
      <c r="AG85" s="5"/>
    </row>
    <row r="86" spans="2:33" ht="15.75" thickBot="1" x14ac:dyDescent="0.3">
      <c r="B86" s="35"/>
      <c r="C86" s="35"/>
      <c r="D86" s="35"/>
      <c r="E86" s="35"/>
      <c r="F86" s="35"/>
      <c r="G86" s="35"/>
      <c r="H86" s="35"/>
      <c r="I86" s="35"/>
      <c r="J86" s="35"/>
      <c r="K86" s="35"/>
      <c r="L86" s="35"/>
      <c r="M86" s="35"/>
      <c r="N86" s="35"/>
      <c r="O86" s="35"/>
      <c r="P86" s="35"/>
      <c r="Q86" s="35"/>
      <c r="R86" s="35"/>
      <c r="S86" s="35"/>
      <c r="T86" s="35"/>
      <c r="U86" s="35"/>
      <c r="V86" s="35"/>
      <c r="W86" s="35"/>
      <c r="X86" s="35"/>
      <c r="Y86" s="35"/>
      <c r="Z86" s="35"/>
      <c r="AA86" s="35"/>
      <c r="AB86" s="35"/>
      <c r="AC86" s="35"/>
      <c r="AD86" s="35"/>
      <c r="AE86" s="35"/>
      <c r="AF86" s="35"/>
      <c r="AG86" s="5"/>
    </row>
    <row r="87" spans="2:33" ht="15.75" thickBot="1" x14ac:dyDescent="0.3">
      <c r="B87" s="54" t="s">
        <v>291</v>
      </c>
      <c r="C87" s="368" t="s">
        <v>1118</v>
      </c>
      <c r="D87" s="368"/>
      <c r="E87" s="368"/>
      <c r="F87" s="368"/>
      <c r="G87" s="368"/>
      <c r="H87" s="368"/>
      <c r="I87" s="368"/>
      <c r="J87" s="368"/>
      <c r="K87" s="368"/>
      <c r="L87" s="368"/>
      <c r="M87" s="368"/>
      <c r="N87" s="368"/>
      <c r="O87" s="368"/>
      <c r="P87" s="368"/>
      <c r="Q87" s="368"/>
      <c r="R87" s="368"/>
      <c r="S87" s="368"/>
      <c r="T87" s="368"/>
      <c r="U87" s="368"/>
      <c r="V87" s="368"/>
      <c r="W87" s="369"/>
      <c r="X87" s="367" t="s">
        <v>1119</v>
      </c>
      <c r="Y87" s="368"/>
      <c r="Z87" s="368"/>
      <c r="AA87" s="368"/>
      <c r="AB87" s="368"/>
      <c r="AC87" s="368"/>
      <c r="AD87" s="368"/>
      <c r="AE87" s="368"/>
      <c r="AF87" s="368"/>
      <c r="AG87" s="5"/>
    </row>
    <row r="88" spans="2:33" ht="15.75" thickBot="1" x14ac:dyDescent="0.3">
      <c r="B88" s="36" t="s">
        <v>285</v>
      </c>
      <c r="C88" s="36" t="s">
        <v>220</v>
      </c>
      <c r="D88" s="36" t="s">
        <v>221</v>
      </c>
      <c r="E88" s="36" t="s">
        <v>222</v>
      </c>
      <c r="F88" s="36" t="s">
        <v>223</v>
      </c>
      <c r="G88" s="36" t="s">
        <v>224</v>
      </c>
      <c r="H88" s="36" t="s">
        <v>225</v>
      </c>
      <c r="I88" s="36" t="s">
        <v>226</v>
      </c>
      <c r="J88" s="36" t="s">
        <v>227</v>
      </c>
      <c r="K88" s="36" t="s">
        <v>228</v>
      </c>
      <c r="L88" s="36" t="s">
        <v>229</v>
      </c>
      <c r="M88" s="36" t="s">
        <v>230</v>
      </c>
      <c r="N88" s="36" t="s">
        <v>231</v>
      </c>
      <c r="O88" s="36" t="s">
        <v>232</v>
      </c>
      <c r="P88" s="36" t="s">
        <v>233</v>
      </c>
      <c r="Q88" s="36" t="s">
        <v>234</v>
      </c>
      <c r="R88" s="36" t="s">
        <v>235</v>
      </c>
      <c r="S88" s="36" t="s">
        <v>236</v>
      </c>
      <c r="T88" s="36" t="s">
        <v>237</v>
      </c>
      <c r="U88" s="36" t="s">
        <v>238</v>
      </c>
      <c r="V88" s="36" t="s">
        <v>239</v>
      </c>
      <c r="W88" s="36" t="s">
        <v>240</v>
      </c>
      <c r="X88" s="36" t="s">
        <v>241</v>
      </c>
      <c r="Y88" s="36" t="s">
        <v>242</v>
      </c>
      <c r="Z88" s="36" t="s">
        <v>243</v>
      </c>
      <c r="AA88" s="36" t="s">
        <v>244</v>
      </c>
      <c r="AB88" s="36" t="s">
        <v>258</v>
      </c>
      <c r="AC88" s="36" t="s">
        <v>259</v>
      </c>
      <c r="AD88" s="36" t="s">
        <v>260</v>
      </c>
      <c r="AE88" s="36" t="s">
        <v>261</v>
      </c>
      <c r="AF88" s="36" t="s">
        <v>262</v>
      </c>
      <c r="AG88" s="5"/>
    </row>
    <row r="89" spans="2:33" ht="15.75" thickBot="1" x14ac:dyDescent="0.3">
      <c r="B89" s="55" t="s">
        <v>286</v>
      </c>
      <c r="C89" s="56">
        <v>6.0325791650789551</v>
      </c>
      <c r="D89" s="56">
        <v>6.2786677739972356</v>
      </c>
      <c r="E89" s="56">
        <v>6.3105139574217901</v>
      </c>
      <c r="F89" s="56">
        <v>6.513696006499293</v>
      </c>
      <c r="G89" s="56">
        <v>6.7632667910296922</v>
      </c>
      <c r="H89" s="56">
        <v>6.9531969865021583</v>
      </c>
      <c r="I89" s="56">
        <v>7.2233446092469498</v>
      </c>
      <c r="J89" s="56">
        <v>7.5290717561855098</v>
      </c>
      <c r="K89" s="56">
        <v>7.7943061206451159</v>
      </c>
      <c r="L89" s="56">
        <v>8.0859854223753302</v>
      </c>
      <c r="M89" s="56">
        <v>8.3041422390232658</v>
      </c>
      <c r="N89" s="56">
        <v>8.5498669054352483</v>
      </c>
      <c r="O89" s="56">
        <v>8.7831876999275131</v>
      </c>
      <c r="P89" s="56">
        <v>8.9899157409097832</v>
      </c>
      <c r="Q89" s="56">
        <v>9.2228714824082498</v>
      </c>
      <c r="R89" s="56">
        <v>9.5133099859841437</v>
      </c>
      <c r="S89" s="56">
        <v>9.7963720608056271</v>
      </c>
      <c r="T89" s="56">
        <v>10.069539775799528</v>
      </c>
      <c r="U89" s="56">
        <v>10.345783743606065</v>
      </c>
      <c r="V89" s="56">
        <v>10.624562895046239</v>
      </c>
      <c r="W89" s="56">
        <v>10.624562895046239</v>
      </c>
      <c r="X89" s="56">
        <v>11.476111451168601</v>
      </c>
      <c r="Y89" s="56">
        <v>11.765031337143332</v>
      </c>
      <c r="Z89" s="56">
        <v>12.056486406751706</v>
      </c>
      <c r="AA89" s="56">
        <v>12.350476659993715</v>
      </c>
      <c r="AB89" s="56">
        <v>12.647002096869365</v>
      </c>
      <c r="AC89" s="56">
        <v>12.946062717378652</v>
      </c>
      <c r="AD89" s="56">
        <v>13.247658521521579</v>
      </c>
      <c r="AE89" s="56">
        <v>13.551789509298146</v>
      </c>
      <c r="AF89" s="56">
        <v>13.858455680708333</v>
      </c>
      <c r="AG89" s="5"/>
    </row>
    <row r="90" spans="2:33" ht="15.75" thickBot="1" x14ac:dyDescent="0.3">
      <c r="B90" s="55" t="s">
        <v>287</v>
      </c>
      <c r="C90" s="57">
        <v>14.347755852079681</v>
      </c>
      <c r="D90" s="57">
        <v>14.933047678696131</v>
      </c>
      <c r="E90" s="57">
        <v>15.008789952786962</v>
      </c>
      <c r="F90" s="57">
        <v>15.492033745187511</v>
      </c>
      <c r="G90" s="57">
        <v>16.085607502989543</v>
      </c>
      <c r="H90" s="57">
        <v>16.537333373302438</v>
      </c>
      <c r="I90" s="57">
        <v>17.179846638208968</v>
      </c>
      <c r="J90" s="57">
        <v>17.906981474170951</v>
      </c>
      <c r="K90" s="57">
        <v>18.537809151804609</v>
      </c>
      <c r="L90" s="57">
        <v>19.231532896460251</v>
      </c>
      <c r="M90" s="57">
        <v>19.750392352271561</v>
      </c>
      <c r="N90" s="57">
        <v>20.334818585900056</v>
      </c>
      <c r="O90" s="57">
        <v>20.889743718746523</v>
      </c>
      <c r="P90" s="57">
        <v>21.38142122162327</v>
      </c>
      <c r="Q90" s="57">
        <v>21.935478120322323</v>
      </c>
      <c r="R90" s="57">
        <v>22.626250777475803</v>
      </c>
      <c r="S90" s="57">
        <v>23.299479495970143</v>
      </c>
      <c r="T90" s="57">
        <v>23.949175682982663</v>
      </c>
      <c r="U90" s="57">
        <v>24.606188363171178</v>
      </c>
      <c r="V90" s="57">
        <v>25.269230669299155</v>
      </c>
      <c r="W90" s="57">
        <v>25.269230669299155</v>
      </c>
      <c r="X90" s="57">
        <v>27.294535343319914</v>
      </c>
      <c r="Y90" s="57">
        <v>27.98169615320576</v>
      </c>
      <c r="Z90" s="57">
        <v>28.674886589031086</v>
      </c>
      <c r="AA90" s="57">
        <v>29.374106650795866</v>
      </c>
      <c r="AB90" s="57">
        <v>30.079356338500119</v>
      </c>
      <c r="AC90" s="57">
        <v>30.790635652143834</v>
      </c>
      <c r="AD90" s="57">
        <v>31.507944591727018</v>
      </c>
      <c r="AE90" s="57">
        <v>32.231283157249671</v>
      </c>
      <c r="AF90" s="57">
        <v>32.960651348711743</v>
      </c>
      <c r="AG90" s="5"/>
    </row>
    <row r="91" spans="2:33" ht="15.75" thickBot="1" x14ac:dyDescent="0.3">
      <c r="B91" s="55" t="s">
        <v>288</v>
      </c>
      <c r="C91" s="56">
        <v>0.54347560045755827</v>
      </c>
      <c r="D91" s="56">
        <v>0.56564574540515622</v>
      </c>
      <c r="E91" s="56">
        <v>0.56851477093890068</v>
      </c>
      <c r="F91" s="56">
        <v>0.58681946004498187</v>
      </c>
      <c r="G91" s="56">
        <v>0.60930331450718</v>
      </c>
      <c r="H91" s="56">
        <v>0.62641414292812314</v>
      </c>
      <c r="I91" s="56">
        <v>0.65075176659882672</v>
      </c>
      <c r="J91" s="56">
        <v>0.67829475280950646</v>
      </c>
      <c r="K91" s="56">
        <v>0.70218974059865857</v>
      </c>
      <c r="L91" s="56">
        <v>0.72846715516894989</v>
      </c>
      <c r="M91" s="56">
        <v>0.74812092243453066</v>
      </c>
      <c r="N91" s="56">
        <v>0.77025827976894234</v>
      </c>
      <c r="O91" s="56">
        <v>0.79127817116464172</v>
      </c>
      <c r="P91" s="56">
        <v>0.80990231900088006</v>
      </c>
      <c r="Q91" s="56">
        <v>0.83088932273948046</v>
      </c>
      <c r="R91" s="56">
        <v>0.8570549536922627</v>
      </c>
      <c r="S91" s="56">
        <v>0.88255604151402167</v>
      </c>
      <c r="T91" s="56">
        <v>0.90716574556753216</v>
      </c>
      <c r="U91" s="56">
        <v>0.93205258951407188</v>
      </c>
      <c r="V91" s="56">
        <v>0.95716782838255909</v>
      </c>
      <c r="W91" s="56">
        <v>0.95716782838255909</v>
      </c>
      <c r="X91" s="56">
        <v>1.0338839145197056</v>
      </c>
      <c r="Y91" s="56">
        <v>1.0599127330759899</v>
      </c>
      <c r="Z91" s="56">
        <v>1.0861699465542145</v>
      </c>
      <c r="AA91" s="56">
        <v>1.1126555549543937</v>
      </c>
      <c r="AB91" s="56">
        <v>1.1393695582765275</v>
      </c>
      <c r="AC91" s="56">
        <v>1.1663119565206088</v>
      </c>
      <c r="AD91" s="56">
        <v>1.1934827496866376</v>
      </c>
      <c r="AE91" s="56">
        <v>1.2208819377746138</v>
      </c>
      <c r="AF91" s="56">
        <v>1.2485095207845376</v>
      </c>
      <c r="AG91" s="5"/>
    </row>
    <row r="92" spans="2:33" ht="15.75" thickBot="1" x14ac:dyDescent="0.3">
      <c r="B92" s="55" t="s">
        <v>289</v>
      </c>
      <c r="C92" s="57">
        <v>2.4891182500956468</v>
      </c>
      <c r="D92" s="57">
        <v>2.5906575139556161</v>
      </c>
      <c r="E92" s="57">
        <v>2.6037976509001588</v>
      </c>
      <c r="F92" s="57">
        <v>2.6876331270060092</v>
      </c>
      <c r="G92" s="57">
        <v>2.7906091804428783</v>
      </c>
      <c r="H92" s="57">
        <v>2.8689767746107968</v>
      </c>
      <c r="I92" s="57">
        <v>2.980443091022611</v>
      </c>
      <c r="J92" s="57">
        <v>3.1065899678675315</v>
      </c>
      <c r="K92" s="57">
        <v>3.2160290119418562</v>
      </c>
      <c r="L92" s="57">
        <v>3.3363795706737811</v>
      </c>
      <c r="M92" s="57">
        <v>3.4263938247501358</v>
      </c>
      <c r="N92" s="57">
        <v>3.5277829213417498</v>
      </c>
      <c r="O92" s="57">
        <v>3.624054023934054</v>
      </c>
      <c r="P92" s="57">
        <v>3.7093526210240384</v>
      </c>
      <c r="Q92" s="57">
        <v>3.8054730981468268</v>
      </c>
      <c r="R92" s="57">
        <v>3.9253116879105789</v>
      </c>
      <c r="S92" s="57">
        <v>4.042106670134217</v>
      </c>
      <c r="T92" s="57">
        <v>4.1548191146992721</v>
      </c>
      <c r="U92" s="57">
        <v>4.268800859974391</v>
      </c>
      <c r="V92" s="57">
        <v>4.3838286539920546</v>
      </c>
      <c r="W92" s="57">
        <v>4.3838286539920546</v>
      </c>
      <c r="X92" s="57">
        <v>4.7351883285002003</v>
      </c>
      <c r="Y92" s="57">
        <v>4.854400317487972</v>
      </c>
      <c r="Z92" s="57">
        <v>4.9746583552182813</v>
      </c>
      <c r="AA92" s="57">
        <v>5.095962441691114</v>
      </c>
      <c r="AB92" s="57">
        <v>5.2183125769064702</v>
      </c>
      <c r="AC92" s="57">
        <v>5.3417087608643499</v>
      </c>
      <c r="AD92" s="57">
        <v>5.4661509935647601</v>
      </c>
      <c r="AE92" s="57">
        <v>5.5916392750077009</v>
      </c>
      <c r="AF92" s="57">
        <v>5.7181736051931651</v>
      </c>
      <c r="AG92" s="5"/>
    </row>
    <row r="93" spans="2:33" ht="15.75" thickBot="1" x14ac:dyDescent="0.3">
      <c r="B93" s="55" t="s">
        <v>290</v>
      </c>
      <c r="C93" s="56">
        <v>1.8118977458390617</v>
      </c>
      <c r="D93" s="56">
        <v>1.8858109732620605</v>
      </c>
      <c r="E93" s="56">
        <v>1.8953760409356946</v>
      </c>
      <c r="F93" s="56">
        <v>1.9564021935388141</v>
      </c>
      <c r="G93" s="56">
        <v>2.0313612996762949</v>
      </c>
      <c r="H93" s="56">
        <v>2.0884072303845791</v>
      </c>
      <c r="I93" s="56">
        <v>2.1695466328359458</v>
      </c>
      <c r="J93" s="56">
        <v>2.2613724196546983</v>
      </c>
      <c r="K93" s="56">
        <v>2.3410361147231953</v>
      </c>
      <c r="L93" s="56">
        <v>2.4286426019073524</v>
      </c>
      <c r="M93" s="56">
        <v>2.4941664572115627</v>
      </c>
      <c r="N93" s="56">
        <v>2.5679703737430231</v>
      </c>
      <c r="O93" s="56">
        <v>2.6380487614490846</v>
      </c>
      <c r="P93" s="56">
        <v>2.7001399601234084</v>
      </c>
      <c r="Q93" s="56">
        <v>2.7701087034007017</v>
      </c>
      <c r="R93" s="56">
        <v>2.8573425142689146</v>
      </c>
      <c r="S93" s="56">
        <v>2.9423607993617154</v>
      </c>
      <c r="T93" s="56">
        <v>3.02440729282484</v>
      </c>
      <c r="U93" s="56">
        <v>3.107377745242232</v>
      </c>
      <c r="V93" s="56">
        <v>3.1911096453564269</v>
      </c>
      <c r="W93" s="56">
        <v>3.1911096453564269</v>
      </c>
      <c r="X93" s="56">
        <v>3.4468740318798936</v>
      </c>
      <c r="Y93" s="56">
        <v>3.533651722781336</v>
      </c>
      <c r="Z93" s="56">
        <v>3.6211908613795885</v>
      </c>
      <c r="AA93" s="56">
        <v>3.709491447674651</v>
      </c>
      <c r="AB93" s="56">
        <v>3.7985534816665236</v>
      </c>
      <c r="AC93" s="56">
        <v>3.8883769633552134</v>
      </c>
      <c r="AD93" s="56">
        <v>3.9789618927407133</v>
      </c>
      <c r="AE93" s="56">
        <v>4.0703082698230233</v>
      </c>
      <c r="AF93" s="56">
        <v>4.1624160946021362</v>
      </c>
      <c r="AG93" s="5"/>
    </row>
    <row r="94" spans="2:33" x14ac:dyDescent="0.25">
      <c r="B94" s="35"/>
      <c r="C94" s="35"/>
      <c r="D94" s="35"/>
      <c r="E94" s="35"/>
      <c r="F94" s="35"/>
      <c r="G94" s="35"/>
      <c r="H94" s="35"/>
      <c r="I94" s="35"/>
      <c r="J94" s="35"/>
      <c r="K94" s="35"/>
      <c r="L94" s="35"/>
      <c r="M94" s="35"/>
      <c r="N94" s="35"/>
      <c r="O94" s="35"/>
      <c r="P94" s="35"/>
      <c r="Q94" s="35"/>
      <c r="R94" s="35"/>
      <c r="S94" s="35"/>
      <c r="T94" s="35"/>
      <c r="U94" s="35"/>
      <c r="V94" s="35"/>
      <c r="W94" s="35"/>
      <c r="X94" s="35"/>
      <c r="Y94" s="35"/>
      <c r="Z94" s="35"/>
      <c r="AA94" s="35"/>
      <c r="AB94" s="35"/>
      <c r="AC94" s="35"/>
      <c r="AD94" s="35"/>
      <c r="AE94" s="35"/>
      <c r="AF94" s="35"/>
      <c r="AG94" s="5"/>
    </row>
    <row r="95" spans="2:33" ht="18" thickBot="1" x14ac:dyDescent="0.35">
      <c r="B95" s="53" t="s">
        <v>296</v>
      </c>
      <c r="C95" s="35"/>
      <c r="D95" s="35"/>
      <c r="E95" s="35"/>
      <c r="F95" s="35"/>
      <c r="G95" s="35"/>
      <c r="H95" s="35"/>
      <c r="I95" s="35"/>
      <c r="J95" s="35"/>
      <c r="K95" s="35"/>
      <c r="L95" s="35"/>
      <c r="M95" s="35"/>
      <c r="N95" s="35"/>
      <c r="O95" s="35"/>
      <c r="P95" s="35"/>
      <c r="Q95" s="35"/>
      <c r="R95" s="35"/>
      <c r="S95" s="35"/>
      <c r="T95" s="35"/>
      <c r="U95" s="35"/>
      <c r="V95" s="35"/>
      <c r="W95" s="35"/>
      <c r="X95" s="35"/>
      <c r="Y95" s="35"/>
      <c r="Z95" s="35"/>
      <c r="AA95" s="35"/>
      <c r="AB95" s="35"/>
      <c r="AC95" s="35"/>
      <c r="AD95" s="35"/>
      <c r="AE95" s="35"/>
      <c r="AF95" s="35"/>
      <c r="AG95" s="5"/>
    </row>
    <row r="96" spans="2:33" ht="16.5" thickTop="1" thickBot="1" x14ac:dyDescent="0.3">
      <c r="B96" s="54" t="s">
        <v>283</v>
      </c>
      <c r="C96" s="35"/>
      <c r="D96" s="35"/>
      <c r="E96" s="35"/>
      <c r="F96" s="35"/>
      <c r="G96" s="35"/>
      <c r="H96" s="35"/>
      <c r="I96" s="35"/>
      <c r="J96" s="35"/>
      <c r="K96" s="35"/>
      <c r="L96" s="35"/>
      <c r="M96" s="35"/>
      <c r="N96" s="35"/>
      <c r="O96" s="35"/>
      <c r="P96" s="35"/>
      <c r="Q96" s="35"/>
      <c r="R96" s="35"/>
      <c r="S96" s="35"/>
      <c r="T96" s="35"/>
      <c r="U96" s="35"/>
      <c r="V96" s="35"/>
      <c r="W96" s="35"/>
      <c r="X96" s="35"/>
      <c r="Y96" s="35"/>
      <c r="Z96" s="35"/>
      <c r="AA96" s="35"/>
      <c r="AB96" s="35"/>
      <c r="AC96" s="35"/>
      <c r="AD96" s="35"/>
      <c r="AE96" s="35"/>
      <c r="AF96" s="35"/>
      <c r="AG96" s="5"/>
    </row>
    <row r="97" spans="2:33" ht="15.75" thickBot="1" x14ac:dyDescent="0.3">
      <c r="B97" s="54" t="s">
        <v>284</v>
      </c>
      <c r="C97" s="368" t="s">
        <v>1118</v>
      </c>
      <c r="D97" s="368"/>
      <c r="E97" s="368"/>
      <c r="F97" s="368"/>
      <c r="G97" s="368"/>
      <c r="H97" s="368"/>
      <c r="I97" s="368"/>
      <c r="J97" s="368"/>
      <c r="K97" s="368"/>
      <c r="L97" s="368"/>
      <c r="M97" s="368"/>
      <c r="N97" s="368"/>
      <c r="O97" s="368"/>
      <c r="P97" s="368"/>
      <c r="Q97" s="368"/>
      <c r="R97" s="368"/>
      <c r="S97" s="368"/>
      <c r="T97" s="368"/>
      <c r="U97" s="368"/>
      <c r="V97" s="368"/>
      <c r="W97" s="369"/>
      <c r="X97" s="367" t="s">
        <v>1119</v>
      </c>
      <c r="Y97" s="368"/>
      <c r="Z97" s="368"/>
      <c r="AA97" s="368"/>
      <c r="AB97" s="368"/>
      <c r="AC97" s="368"/>
      <c r="AD97" s="368"/>
      <c r="AE97" s="368"/>
      <c r="AF97" s="368"/>
      <c r="AG97" s="5"/>
    </row>
    <row r="98" spans="2:33" ht="15.75" thickBot="1" x14ac:dyDescent="0.3">
      <c r="B98" s="36" t="s">
        <v>285</v>
      </c>
      <c r="C98" s="36" t="s">
        <v>220</v>
      </c>
      <c r="D98" s="36" t="s">
        <v>221</v>
      </c>
      <c r="E98" s="36" t="s">
        <v>222</v>
      </c>
      <c r="F98" s="36" t="s">
        <v>223</v>
      </c>
      <c r="G98" s="36" t="s">
        <v>224</v>
      </c>
      <c r="H98" s="36" t="s">
        <v>225</v>
      </c>
      <c r="I98" s="36" t="s">
        <v>226</v>
      </c>
      <c r="J98" s="36" t="s">
        <v>227</v>
      </c>
      <c r="K98" s="36" t="s">
        <v>228</v>
      </c>
      <c r="L98" s="36" t="s">
        <v>229</v>
      </c>
      <c r="M98" s="36" t="s">
        <v>230</v>
      </c>
      <c r="N98" s="36" t="s">
        <v>231</v>
      </c>
      <c r="O98" s="36" t="s">
        <v>232</v>
      </c>
      <c r="P98" s="36" t="s">
        <v>233</v>
      </c>
      <c r="Q98" s="36" t="s">
        <v>234</v>
      </c>
      <c r="R98" s="36" t="s">
        <v>235</v>
      </c>
      <c r="S98" s="36" t="s">
        <v>236</v>
      </c>
      <c r="T98" s="36" t="s">
        <v>237</v>
      </c>
      <c r="U98" s="36" t="s">
        <v>238</v>
      </c>
      <c r="V98" s="36" t="s">
        <v>239</v>
      </c>
      <c r="W98" s="36" t="s">
        <v>240</v>
      </c>
      <c r="X98" s="36" t="s">
        <v>241</v>
      </c>
      <c r="Y98" s="36" t="s">
        <v>242</v>
      </c>
      <c r="Z98" s="36" t="s">
        <v>243</v>
      </c>
      <c r="AA98" s="36" t="s">
        <v>244</v>
      </c>
      <c r="AB98" s="36" t="s">
        <v>258</v>
      </c>
      <c r="AC98" s="36" t="s">
        <v>259</v>
      </c>
      <c r="AD98" s="36" t="s">
        <v>260</v>
      </c>
      <c r="AE98" s="36" t="s">
        <v>261</v>
      </c>
      <c r="AF98" s="36" t="s">
        <v>262</v>
      </c>
      <c r="AG98" s="5"/>
    </row>
    <row r="99" spans="2:33" ht="15.75" thickBot="1" x14ac:dyDescent="0.3">
      <c r="B99" s="55" t="s">
        <v>286</v>
      </c>
      <c r="C99" s="56">
        <v>37.169812535687221</v>
      </c>
      <c r="D99" s="56">
        <v>40.799257059125367</v>
      </c>
      <c r="E99" s="56">
        <v>43.465601253789245</v>
      </c>
      <c r="F99" s="56">
        <v>46.901327884232948</v>
      </c>
      <c r="G99" s="56">
        <v>49.7357375698422</v>
      </c>
      <c r="H99" s="56">
        <v>52.050927395116588</v>
      </c>
      <c r="I99" s="56">
        <v>55.526853036626783</v>
      </c>
      <c r="J99" s="56">
        <v>60.136699841511842</v>
      </c>
      <c r="K99" s="56">
        <v>63.370482781789526</v>
      </c>
      <c r="L99" s="56">
        <v>65.997661787444827</v>
      </c>
      <c r="M99" s="56">
        <v>69.375963514257336</v>
      </c>
      <c r="N99" s="56">
        <v>71.484243698166651</v>
      </c>
      <c r="O99" s="56">
        <v>74.212804842227456</v>
      </c>
      <c r="P99" s="56">
        <v>79.200535977021318</v>
      </c>
      <c r="Q99" s="56">
        <v>82.829133649290355</v>
      </c>
      <c r="R99" s="56">
        <v>86.201533855936589</v>
      </c>
      <c r="S99" s="56">
        <v>90.076520341806344</v>
      </c>
      <c r="T99" s="56">
        <v>90.814192199556061</v>
      </c>
      <c r="U99" s="56">
        <v>94.335085668022558</v>
      </c>
      <c r="V99" s="56">
        <v>97.891063365924992</v>
      </c>
      <c r="W99" s="56">
        <v>97.891063365924992</v>
      </c>
      <c r="X99" s="56">
        <v>108.76950183624812</v>
      </c>
      <c r="Y99" s="56">
        <v>112.46581645189444</v>
      </c>
      <c r="Z99" s="56">
        <v>116.19721529697671</v>
      </c>
      <c r="AA99" s="56">
        <v>119.96369837149496</v>
      </c>
      <c r="AB99" s="56">
        <v>123.76526567544916</v>
      </c>
      <c r="AC99" s="56">
        <v>127.60191720883932</v>
      </c>
      <c r="AD99" s="56">
        <v>131.47365297166547</v>
      </c>
      <c r="AE99" s="56">
        <v>135.38047296392756</v>
      </c>
      <c r="AF99" s="56">
        <v>139.3223771856257</v>
      </c>
      <c r="AG99" s="5"/>
    </row>
    <row r="100" spans="2:33" ht="15.75" thickBot="1" x14ac:dyDescent="0.3">
      <c r="B100" s="55" t="s">
        <v>287</v>
      </c>
      <c r="C100" s="57">
        <v>0.4122345198043007</v>
      </c>
      <c r="D100" s="57">
        <v>0.45248713928789641</v>
      </c>
      <c r="E100" s="57">
        <v>0.48205842425644363</v>
      </c>
      <c r="F100" s="57">
        <v>0.52016260130387337</v>
      </c>
      <c r="G100" s="57">
        <v>0.55159782887071174</v>
      </c>
      <c r="H100" s="57">
        <v>0.57727461066673413</v>
      </c>
      <c r="I100" s="57">
        <v>0.61582461778145614</v>
      </c>
      <c r="J100" s="57">
        <v>0.66695046034949002</v>
      </c>
      <c r="K100" s="57">
        <v>0.70281496615663031</v>
      </c>
      <c r="L100" s="57">
        <v>0.73195188673690836</v>
      </c>
      <c r="M100" s="57">
        <v>0.76941918869785297</v>
      </c>
      <c r="N100" s="57">
        <v>0.79280122400923858</v>
      </c>
      <c r="O100" s="57">
        <v>0.82306253059772416</v>
      </c>
      <c r="P100" s="57">
        <v>0.8783793269170701</v>
      </c>
      <c r="Q100" s="57">
        <v>0.91862255433596829</v>
      </c>
      <c r="R100" s="57">
        <v>0.95602440505663822</v>
      </c>
      <c r="S100" s="57">
        <v>0.99900022560231605</v>
      </c>
      <c r="T100" s="57">
        <v>1.0071814292002728</v>
      </c>
      <c r="U100" s="57">
        <v>1.0462301552830695</v>
      </c>
      <c r="V100" s="57">
        <v>1.0856679855740481</v>
      </c>
      <c r="W100" s="57">
        <v>1.0856679855740481</v>
      </c>
      <c r="X100" s="57">
        <v>1.2063161016959469</v>
      </c>
      <c r="Y100" s="57">
        <v>1.2473103488195534</v>
      </c>
      <c r="Z100" s="57">
        <v>1.2886937001513417</v>
      </c>
      <c r="AA100" s="57">
        <v>1.3304661556912976</v>
      </c>
      <c r="AB100" s="57">
        <v>1.3726277154393927</v>
      </c>
      <c r="AC100" s="57">
        <v>1.4151783793956554</v>
      </c>
      <c r="AD100" s="57">
        <v>1.4581181475600715</v>
      </c>
      <c r="AE100" s="57">
        <v>1.5014470199326695</v>
      </c>
      <c r="AF100" s="57">
        <v>1.5451649965134209</v>
      </c>
      <c r="AG100" s="5"/>
    </row>
    <row r="101" spans="2:33" ht="15.75" thickBot="1" x14ac:dyDescent="0.3">
      <c r="B101" s="55" t="s">
        <v>288</v>
      </c>
      <c r="C101" s="56">
        <v>1.2481545182963316</v>
      </c>
      <c r="D101" s="56">
        <v>1.3700305050661328</v>
      </c>
      <c r="E101" s="56">
        <v>1.4595657845542291</v>
      </c>
      <c r="F101" s="56">
        <v>1.5749367650589647</v>
      </c>
      <c r="G101" s="56">
        <v>1.6701156485252042</v>
      </c>
      <c r="H101" s="56">
        <v>1.7478592378520403</v>
      </c>
      <c r="I101" s="56">
        <v>1.8645800927271452</v>
      </c>
      <c r="J101" s="56">
        <v>2.019377782724824</v>
      </c>
      <c r="K101" s="56">
        <v>2.1279675364186801</v>
      </c>
      <c r="L101" s="56">
        <v>2.2161876570645234</v>
      </c>
      <c r="M101" s="56">
        <v>2.3296303213351877</v>
      </c>
      <c r="N101" s="56">
        <v>2.4004259282501863</v>
      </c>
      <c r="O101" s="56">
        <v>2.492050439865281</v>
      </c>
      <c r="P101" s="56">
        <v>2.6595374064988277</v>
      </c>
      <c r="Q101" s="56">
        <v>2.7813849561837571</v>
      </c>
      <c r="R101" s="56">
        <v>2.8946294486435278</v>
      </c>
      <c r="S101" s="56">
        <v>3.0247506830735489</v>
      </c>
      <c r="T101" s="56">
        <v>3.0495215495229502</v>
      </c>
      <c r="U101" s="56">
        <v>3.1677524146070084</v>
      </c>
      <c r="V101" s="56">
        <v>3.2871614007657826</v>
      </c>
      <c r="W101" s="56">
        <v>3.2871614007657826</v>
      </c>
      <c r="X101" s="56">
        <v>3.6524570856903438</v>
      </c>
      <c r="Y101" s="56">
        <v>3.7765785561479817</v>
      </c>
      <c r="Z101" s="56">
        <v>3.9018781476803213</v>
      </c>
      <c r="AA101" s="56">
        <v>4.0283558602873484</v>
      </c>
      <c r="AB101" s="56">
        <v>4.1560116939691198</v>
      </c>
      <c r="AC101" s="56">
        <v>4.284845648725593</v>
      </c>
      <c r="AD101" s="56">
        <v>4.4148577245567822</v>
      </c>
      <c r="AE101" s="56">
        <v>4.5460479214627014</v>
      </c>
      <c r="AF101" s="56">
        <v>4.6784162394433224</v>
      </c>
      <c r="AG101" s="5"/>
    </row>
    <row r="102" spans="2:33" ht="15.75" thickBot="1" x14ac:dyDescent="0.3">
      <c r="B102" s="55" t="s">
        <v>289</v>
      </c>
      <c r="C102" s="57">
        <v>7.3171627265262273</v>
      </c>
      <c r="D102" s="57">
        <v>8.031646722360172</v>
      </c>
      <c r="E102" s="57">
        <v>8.5565370305518584</v>
      </c>
      <c r="F102" s="57">
        <v>9.2328861731438181</v>
      </c>
      <c r="G102" s="57">
        <v>9.7908614624550623</v>
      </c>
      <c r="H102" s="57">
        <v>10.246624339334403</v>
      </c>
      <c r="I102" s="57">
        <v>10.930886965620601</v>
      </c>
      <c r="J102" s="57">
        <v>11.838370671203336</v>
      </c>
      <c r="K102" s="57">
        <v>12.474965649280193</v>
      </c>
      <c r="L102" s="57">
        <v>12.992145989580195</v>
      </c>
      <c r="M102" s="57">
        <v>13.657190599387093</v>
      </c>
      <c r="N102" s="57">
        <v>14.072221726164074</v>
      </c>
      <c r="O102" s="57">
        <v>14.609359918109504</v>
      </c>
      <c r="P102" s="57">
        <v>15.59123305277781</v>
      </c>
      <c r="Q102" s="57">
        <v>16.30555033946294</v>
      </c>
      <c r="R102" s="57">
        <v>16.969433189754668</v>
      </c>
      <c r="S102" s="57">
        <v>17.732254004440676</v>
      </c>
      <c r="T102" s="57">
        <v>17.877470368304529</v>
      </c>
      <c r="U102" s="57">
        <v>18.57058525627437</v>
      </c>
      <c r="V102" s="57">
        <v>19.270606743939084</v>
      </c>
      <c r="W102" s="57">
        <v>19.270606743939084</v>
      </c>
      <c r="X102" s="57">
        <v>21.412110805102571</v>
      </c>
      <c r="Y102" s="57">
        <v>22.139758691546803</v>
      </c>
      <c r="Z102" s="57">
        <v>22.87431317768592</v>
      </c>
      <c r="AA102" s="57">
        <v>23.615774263519953</v>
      </c>
      <c r="AB102" s="57">
        <v>24.364141949048843</v>
      </c>
      <c r="AC102" s="57">
        <v>25.11941623427262</v>
      </c>
      <c r="AD102" s="57">
        <v>25.881597119191269</v>
      </c>
      <c r="AE102" s="57">
        <v>26.650684603804791</v>
      </c>
      <c r="AF102" s="57">
        <v>27.426678688113185</v>
      </c>
      <c r="AG102" s="5"/>
    </row>
    <row r="103" spans="2:33" ht="15.75" thickBot="1" x14ac:dyDescent="0.3">
      <c r="B103" s="55" t="s">
        <v>290</v>
      </c>
      <c r="C103" s="56">
        <v>201.6170330609504</v>
      </c>
      <c r="D103" s="56">
        <v>221.30391837338891</v>
      </c>
      <c r="E103" s="56">
        <v>235.76674099675517</v>
      </c>
      <c r="F103" s="56">
        <v>254.40285892103805</v>
      </c>
      <c r="G103" s="56">
        <v>269.77730480351562</v>
      </c>
      <c r="H103" s="56">
        <v>282.33539083358528</v>
      </c>
      <c r="I103" s="56">
        <v>301.18955681327418</v>
      </c>
      <c r="J103" s="56">
        <v>326.194354315927</v>
      </c>
      <c r="K103" s="56">
        <v>343.73508636443876</v>
      </c>
      <c r="L103" s="56">
        <v>357.98546860491092</v>
      </c>
      <c r="M103" s="56">
        <v>376.31010153897989</v>
      </c>
      <c r="N103" s="56">
        <v>387.74586530918668</v>
      </c>
      <c r="O103" s="56">
        <v>402.54616600649996</v>
      </c>
      <c r="P103" s="56">
        <v>429.60068913968405</v>
      </c>
      <c r="Q103" s="56">
        <v>449.28298094980141</v>
      </c>
      <c r="R103" s="56">
        <v>467.5756027730979</v>
      </c>
      <c r="S103" s="56">
        <v>488.59436033831935</v>
      </c>
      <c r="T103" s="56">
        <v>492.59565066468997</v>
      </c>
      <c r="U103" s="56">
        <v>511.69373177968987</v>
      </c>
      <c r="V103" s="56">
        <v>530.98211727783166</v>
      </c>
      <c r="W103" s="56">
        <v>530.98211727783166</v>
      </c>
      <c r="X103" s="56">
        <v>589.98910007110931</v>
      </c>
      <c r="Y103" s="56">
        <v>610.03870310181935</v>
      </c>
      <c r="Z103" s="56">
        <v>630.27861051567129</v>
      </c>
      <c r="AA103" s="56">
        <v>650.70882231266546</v>
      </c>
      <c r="AB103" s="56">
        <v>671.32933849280141</v>
      </c>
      <c r="AC103" s="56">
        <v>692.14015905607948</v>
      </c>
      <c r="AD103" s="56">
        <v>713.14128400249967</v>
      </c>
      <c r="AE103" s="56">
        <v>734.33271333206176</v>
      </c>
      <c r="AF103" s="56">
        <v>755.71444704476642</v>
      </c>
      <c r="AG103" s="5"/>
    </row>
    <row r="104" spans="2:33" ht="15.75" thickBot="1" x14ac:dyDescent="0.3">
      <c r="B104" s="35"/>
      <c r="C104" s="35"/>
      <c r="D104" s="35"/>
      <c r="E104" s="35"/>
      <c r="F104" s="35"/>
      <c r="G104" s="35"/>
      <c r="H104" s="35"/>
      <c r="I104" s="35"/>
      <c r="J104" s="35"/>
      <c r="K104" s="35"/>
      <c r="L104" s="35"/>
      <c r="M104" s="35"/>
      <c r="N104" s="35"/>
      <c r="O104" s="35"/>
      <c r="P104" s="35"/>
      <c r="Q104" s="35"/>
      <c r="R104" s="35"/>
      <c r="S104" s="35"/>
      <c r="T104" s="35"/>
      <c r="U104" s="35"/>
      <c r="V104" s="35"/>
      <c r="W104" s="35"/>
      <c r="X104" s="35"/>
      <c r="Y104" s="35"/>
      <c r="Z104" s="35"/>
      <c r="AA104" s="35"/>
      <c r="AB104" s="35"/>
      <c r="AC104" s="35"/>
      <c r="AD104" s="35"/>
      <c r="AE104" s="35"/>
      <c r="AF104" s="35"/>
      <c r="AG104" s="5"/>
    </row>
    <row r="105" spans="2:33" ht="15.75" thickBot="1" x14ac:dyDescent="0.3">
      <c r="B105" s="54" t="s">
        <v>291</v>
      </c>
      <c r="C105" s="368" t="s">
        <v>1118</v>
      </c>
      <c r="D105" s="368"/>
      <c r="E105" s="368"/>
      <c r="F105" s="368"/>
      <c r="G105" s="368"/>
      <c r="H105" s="368"/>
      <c r="I105" s="368"/>
      <c r="J105" s="368"/>
      <c r="K105" s="368"/>
      <c r="L105" s="368"/>
      <c r="M105" s="368"/>
      <c r="N105" s="368"/>
      <c r="O105" s="368"/>
      <c r="P105" s="368"/>
      <c r="Q105" s="368"/>
      <c r="R105" s="368"/>
      <c r="S105" s="368"/>
      <c r="T105" s="368"/>
      <c r="U105" s="368"/>
      <c r="V105" s="368"/>
      <c r="W105" s="369"/>
      <c r="X105" s="367" t="s">
        <v>1119</v>
      </c>
      <c r="Y105" s="368"/>
      <c r="Z105" s="368"/>
      <c r="AA105" s="368"/>
      <c r="AB105" s="368"/>
      <c r="AC105" s="368"/>
      <c r="AD105" s="368"/>
      <c r="AE105" s="368"/>
      <c r="AF105" s="368"/>
      <c r="AG105" s="5"/>
    </row>
    <row r="106" spans="2:33" ht="15.75" thickBot="1" x14ac:dyDescent="0.3">
      <c r="B106" s="36" t="s">
        <v>285</v>
      </c>
      <c r="C106" s="36" t="s">
        <v>220</v>
      </c>
      <c r="D106" s="36" t="s">
        <v>221</v>
      </c>
      <c r="E106" s="36" t="s">
        <v>222</v>
      </c>
      <c r="F106" s="36" t="s">
        <v>223</v>
      </c>
      <c r="G106" s="36" t="s">
        <v>224</v>
      </c>
      <c r="H106" s="36" t="s">
        <v>225</v>
      </c>
      <c r="I106" s="36" t="s">
        <v>226</v>
      </c>
      <c r="J106" s="36" t="s">
        <v>227</v>
      </c>
      <c r="K106" s="36" t="s">
        <v>228</v>
      </c>
      <c r="L106" s="36" t="s">
        <v>229</v>
      </c>
      <c r="M106" s="36" t="s">
        <v>230</v>
      </c>
      <c r="N106" s="36" t="s">
        <v>231</v>
      </c>
      <c r="O106" s="36" t="s">
        <v>232</v>
      </c>
      <c r="P106" s="36" t="s">
        <v>233</v>
      </c>
      <c r="Q106" s="36" t="s">
        <v>234</v>
      </c>
      <c r="R106" s="36" t="s">
        <v>235</v>
      </c>
      <c r="S106" s="36" t="s">
        <v>236</v>
      </c>
      <c r="T106" s="36" t="s">
        <v>237</v>
      </c>
      <c r="U106" s="36" t="s">
        <v>238</v>
      </c>
      <c r="V106" s="36" t="s">
        <v>239</v>
      </c>
      <c r="W106" s="36" t="s">
        <v>240</v>
      </c>
      <c r="X106" s="36" t="s">
        <v>241</v>
      </c>
      <c r="Y106" s="36" t="s">
        <v>242</v>
      </c>
      <c r="Z106" s="36" t="s">
        <v>243</v>
      </c>
      <c r="AA106" s="36" t="s">
        <v>244</v>
      </c>
      <c r="AB106" s="36" t="s">
        <v>258</v>
      </c>
      <c r="AC106" s="36" t="s">
        <v>259</v>
      </c>
      <c r="AD106" s="36" t="s">
        <v>260</v>
      </c>
      <c r="AE106" s="36" t="s">
        <v>261</v>
      </c>
      <c r="AF106" s="36" t="s">
        <v>262</v>
      </c>
      <c r="AG106" s="5"/>
    </row>
    <row r="107" spans="2:33" ht="15.75" thickBot="1" x14ac:dyDescent="0.3">
      <c r="B107" s="55" t="s">
        <v>286</v>
      </c>
      <c r="C107" s="56">
        <v>38.018261978451172</v>
      </c>
      <c r="D107" s="56">
        <v>41.175934852250705</v>
      </c>
      <c r="E107" s="56">
        <v>44.191583367730871</v>
      </c>
      <c r="F107" s="56">
        <v>47.018099457782981</v>
      </c>
      <c r="G107" s="56">
        <v>49.667938537962009</v>
      </c>
      <c r="H107" s="56">
        <v>52.621042177517744</v>
      </c>
      <c r="I107" s="56">
        <v>56.918807296748057</v>
      </c>
      <c r="J107" s="56">
        <v>60.054653363589004</v>
      </c>
      <c r="K107" s="56">
        <v>62.976451405966273</v>
      </c>
      <c r="L107" s="56">
        <v>65.570791020981318</v>
      </c>
      <c r="M107" s="56">
        <v>68.428532284252739</v>
      </c>
      <c r="N107" s="56">
        <v>71.837337067251056</v>
      </c>
      <c r="O107" s="56">
        <v>75.276105984260752</v>
      </c>
      <c r="P107" s="56">
        <v>78.235483416522257</v>
      </c>
      <c r="Q107" s="56">
        <v>81.195868751142029</v>
      </c>
      <c r="R107" s="56">
        <v>83.814904929483419</v>
      </c>
      <c r="S107" s="56">
        <v>87.367334909637222</v>
      </c>
      <c r="T107" s="56">
        <v>90.807220176713116</v>
      </c>
      <c r="U107" s="56">
        <v>94.326673426401101</v>
      </c>
      <c r="V107" s="56">
        <v>97.884222023726252</v>
      </c>
      <c r="W107" s="56">
        <v>97.884222023726252</v>
      </c>
      <c r="X107" s="56">
        <v>108.78543990152455</v>
      </c>
      <c r="Y107" s="56">
        <v>112.49536988939829</v>
      </c>
      <c r="Z107" s="56">
        <v>116.24339522490918</v>
      </c>
      <c r="AA107" s="56">
        <v>120.02951590805722</v>
      </c>
      <c r="AB107" s="56">
        <v>123.85373193884239</v>
      </c>
      <c r="AC107" s="56">
        <v>127.71604331726471</v>
      </c>
      <c r="AD107" s="56">
        <v>131.61645004332416</v>
      </c>
      <c r="AE107" s="56">
        <v>135.55495211702078</v>
      </c>
      <c r="AF107" s="56">
        <v>139.53154953835448</v>
      </c>
      <c r="AG107" s="5"/>
    </row>
    <row r="108" spans="2:33" ht="15.75" thickBot="1" x14ac:dyDescent="0.3">
      <c r="B108" s="55" t="s">
        <v>287</v>
      </c>
      <c r="C108" s="57">
        <v>0.42164431029706151</v>
      </c>
      <c r="D108" s="57">
        <v>0.45666471185491275</v>
      </c>
      <c r="E108" s="57">
        <v>0.49010998189720567</v>
      </c>
      <c r="F108" s="57">
        <v>0.52145766496617796</v>
      </c>
      <c r="G108" s="57">
        <v>0.55084589875745138</v>
      </c>
      <c r="H108" s="57">
        <v>0.58359751028672235</v>
      </c>
      <c r="I108" s="57">
        <v>0.63126218813400925</v>
      </c>
      <c r="J108" s="57">
        <v>0.66604051789565233</v>
      </c>
      <c r="K108" s="57">
        <v>0.69844493241370031</v>
      </c>
      <c r="L108" s="57">
        <v>0.7272176453343917</v>
      </c>
      <c r="M108" s="57">
        <v>0.75891163346679491</v>
      </c>
      <c r="N108" s="57">
        <v>0.79671723179949083</v>
      </c>
      <c r="O108" s="57">
        <v>0.83485514954821838</v>
      </c>
      <c r="P108" s="57">
        <v>0.86767634103357238</v>
      </c>
      <c r="Q108" s="57">
        <v>0.90050871073358962</v>
      </c>
      <c r="R108" s="57">
        <v>0.92955532269301955</v>
      </c>
      <c r="S108" s="57">
        <v>0.96895380676127729</v>
      </c>
      <c r="T108" s="57">
        <v>1.0071041054719103</v>
      </c>
      <c r="U108" s="57">
        <v>1.0461368587032069</v>
      </c>
      <c r="V108" s="57">
        <v>1.0855921111689213</v>
      </c>
      <c r="W108" s="57">
        <v>1.0855921111689213</v>
      </c>
      <c r="X108" s="57">
        <v>1.2064928639725991</v>
      </c>
      <c r="Y108" s="57">
        <v>1.2476381133760128</v>
      </c>
      <c r="Z108" s="57">
        <v>1.28920586201383</v>
      </c>
      <c r="AA108" s="57">
        <v>1.3311961098860792</v>
      </c>
      <c r="AB108" s="57">
        <v>1.373608856992746</v>
      </c>
      <c r="AC108" s="57">
        <v>1.4164441033338449</v>
      </c>
      <c r="AD108" s="57">
        <v>1.4597018489093614</v>
      </c>
      <c r="AE108" s="57">
        <v>1.5033820937192957</v>
      </c>
      <c r="AF108" s="57">
        <v>1.5474848377636761</v>
      </c>
      <c r="AG108" s="5"/>
    </row>
    <row r="109" spans="2:33" ht="15.75" thickBot="1" x14ac:dyDescent="0.3">
      <c r="B109" s="55" t="s">
        <v>288</v>
      </c>
      <c r="C109" s="56">
        <v>1.276645272843858</v>
      </c>
      <c r="D109" s="56">
        <v>1.3826792664495713</v>
      </c>
      <c r="E109" s="56">
        <v>1.4839441118554006</v>
      </c>
      <c r="F109" s="56">
        <v>1.5788579300364489</v>
      </c>
      <c r="G109" s="56">
        <v>1.6678389712377779</v>
      </c>
      <c r="H109" s="56">
        <v>1.7670035728125058</v>
      </c>
      <c r="I109" s="56">
        <v>1.9113216251834615</v>
      </c>
      <c r="J109" s="56">
        <v>2.0166226791839748</v>
      </c>
      <c r="K109" s="56">
        <v>2.114736045363621</v>
      </c>
      <c r="L109" s="56">
        <v>2.2018534261512457</v>
      </c>
      <c r="M109" s="56">
        <v>2.2978157791076796</v>
      </c>
      <c r="N109" s="56">
        <v>2.4122827296150149</v>
      </c>
      <c r="O109" s="56">
        <v>2.5277558694653095</v>
      </c>
      <c r="P109" s="56">
        <v>2.6271311436848066</v>
      </c>
      <c r="Q109" s="56">
        <v>2.7265402630543605</v>
      </c>
      <c r="R109" s="56">
        <v>2.8144869492648468</v>
      </c>
      <c r="S109" s="56">
        <v>2.9337768038048182</v>
      </c>
      <c r="T109" s="56">
        <v>3.0492874304564737</v>
      </c>
      <c r="U109" s="56">
        <v>3.1674699332956635</v>
      </c>
      <c r="V109" s="56">
        <v>3.2869316699279665</v>
      </c>
      <c r="W109" s="56">
        <v>3.2869316699279665</v>
      </c>
      <c r="X109" s="56">
        <v>3.6529922825835541</v>
      </c>
      <c r="Y109" s="56">
        <v>3.7775709543883096</v>
      </c>
      <c r="Z109" s="56">
        <v>3.9034288599861782</v>
      </c>
      <c r="AA109" s="56">
        <v>4.0305659993771599</v>
      </c>
      <c r="AB109" s="56">
        <v>4.1589823725612547</v>
      </c>
      <c r="AC109" s="56">
        <v>4.2886779795384768</v>
      </c>
      <c r="AD109" s="56">
        <v>4.4196528203088121</v>
      </c>
      <c r="AE109" s="56">
        <v>4.5519068948722747</v>
      </c>
      <c r="AF109" s="56">
        <v>4.6854402032288363</v>
      </c>
      <c r="AG109" s="5"/>
    </row>
    <row r="110" spans="2:33" ht="15.75" thickBot="1" x14ac:dyDescent="0.3">
      <c r="B110" s="55" t="s">
        <v>289</v>
      </c>
      <c r="C110" s="57">
        <v>7.4841865077727334</v>
      </c>
      <c r="D110" s="57">
        <v>8.1057986354245841</v>
      </c>
      <c r="E110" s="57">
        <v>8.6994521786753083</v>
      </c>
      <c r="F110" s="57">
        <v>9.2558735531495273</v>
      </c>
      <c r="G110" s="57">
        <v>9.7775147029444724</v>
      </c>
      <c r="H110" s="57">
        <v>10.358855807588995</v>
      </c>
      <c r="I110" s="57">
        <v>11.204903839378325</v>
      </c>
      <c r="J110" s="57">
        <v>11.822219192647381</v>
      </c>
      <c r="K110" s="57">
        <v>12.397397550342717</v>
      </c>
      <c r="L110" s="57">
        <v>12.908113204684867</v>
      </c>
      <c r="M110" s="57">
        <v>13.470681494034977</v>
      </c>
      <c r="N110" s="57">
        <v>14.141730864440376</v>
      </c>
      <c r="O110" s="57">
        <v>14.81867890448018</v>
      </c>
      <c r="P110" s="57">
        <v>15.401255053344968</v>
      </c>
      <c r="Q110" s="57">
        <v>15.984029615520569</v>
      </c>
      <c r="R110" s="57">
        <v>16.49960697780034</v>
      </c>
      <c r="S110" s="57">
        <v>17.19893007001177</v>
      </c>
      <c r="T110" s="57">
        <v>17.876097872125598</v>
      </c>
      <c r="U110" s="57">
        <v>18.568929241980996</v>
      </c>
      <c r="V110" s="57">
        <v>19.269259973247415</v>
      </c>
      <c r="W110" s="57">
        <v>19.269259973247415</v>
      </c>
      <c r="X110" s="57">
        <v>21.415248335512715</v>
      </c>
      <c r="Y110" s="57">
        <v>22.145576512423148</v>
      </c>
      <c r="Z110" s="57">
        <v>22.883404050744602</v>
      </c>
      <c r="AA110" s="57">
        <v>23.628730950477077</v>
      </c>
      <c r="AB110" s="57">
        <v>24.38155721162056</v>
      </c>
      <c r="AC110" s="57">
        <v>25.14188283417505</v>
      </c>
      <c r="AD110" s="57">
        <v>25.909707818140532</v>
      </c>
      <c r="AE110" s="57">
        <v>26.685032163517008</v>
      </c>
      <c r="AF110" s="57">
        <v>27.467855870304476</v>
      </c>
      <c r="AG110" s="5"/>
    </row>
    <row r="111" spans="2:33" ht="15.75" thickBot="1" x14ac:dyDescent="0.3">
      <c r="B111" s="55" t="s">
        <v>290</v>
      </c>
      <c r="C111" s="56">
        <v>182.79452085572626</v>
      </c>
      <c r="D111" s="56">
        <v>197.97683771998669</v>
      </c>
      <c r="E111" s="56">
        <v>212.47629131860003</v>
      </c>
      <c r="F111" s="56">
        <v>226.06638269797259</v>
      </c>
      <c r="G111" s="56">
        <v>238.80699838631335</v>
      </c>
      <c r="H111" s="56">
        <v>253.0057317512383</v>
      </c>
      <c r="I111" s="56">
        <v>273.66969361686603</v>
      </c>
      <c r="J111" s="56">
        <v>288.74706563325134</v>
      </c>
      <c r="K111" s="56">
        <v>302.79527944945039</v>
      </c>
      <c r="L111" s="56">
        <v>315.26904974259264</v>
      </c>
      <c r="M111" s="56">
        <v>329.00927398654744</v>
      </c>
      <c r="N111" s="56">
        <v>345.3990510192815</v>
      </c>
      <c r="O111" s="56">
        <v>361.93289774995628</v>
      </c>
      <c r="P111" s="56">
        <v>376.16179595861479</v>
      </c>
      <c r="Q111" s="56">
        <v>390.39554023384909</v>
      </c>
      <c r="R111" s="56">
        <v>402.98805336859164</v>
      </c>
      <c r="S111" s="56">
        <v>420.06839061451296</v>
      </c>
      <c r="T111" s="56">
        <v>436.60760483609442</v>
      </c>
      <c r="U111" s="56">
        <v>453.52938760500399</v>
      </c>
      <c r="V111" s="56">
        <v>470.63433552812586</v>
      </c>
      <c r="W111" s="56">
        <v>470.63433552812586</v>
      </c>
      <c r="X111" s="56">
        <v>523.04817022276484</v>
      </c>
      <c r="Y111" s="56">
        <v>540.88577876273575</v>
      </c>
      <c r="Z111" s="56">
        <v>558.90655245691892</v>
      </c>
      <c r="AA111" s="56">
        <v>577.11049130531433</v>
      </c>
      <c r="AB111" s="56">
        <v>595.49759530792176</v>
      </c>
      <c r="AC111" s="56">
        <v>614.06786446474166</v>
      </c>
      <c r="AD111" s="56">
        <v>632.82129877577381</v>
      </c>
      <c r="AE111" s="56">
        <v>651.7578982410181</v>
      </c>
      <c r="AF111" s="56">
        <v>670.8776628604744</v>
      </c>
      <c r="AG111" s="5"/>
    </row>
    <row r="112" spans="2:33" x14ac:dyDescent="0.25">
      <c r="B112" s="35"/>
      <c r="C112" s="35"/>
      <c r="D112" s="35"/>
      <c r="E112" s="35"/>
      <c r="F112" s="35"/>
      <c r="G112" s="35"/>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5"/>
    </row>
    <row r="113" spans="2:33" ht="15.75" thickBot="1" x14ac:dyDescent="0.3">
      <c r="B113" s="54" t="s">
        <v>292</v>
      </c>
      <c r="C113" s="35"/>
      <c r="D113" s="35"/>
      <c r="E113" s="35"/>
      <c r="F113" s="35"/>
      <c r="G113" s="35"/>
      <c r="H113" s="35"/>
      <c r="I113" s="35"/>
      <c r="J113" s="35"/>
      <c r="K113" s="35"/>
      <c r="L113" s="35"/>
      <c r="M113" s="35"/>
      <c r="N113" s="35"/>
      <c r="O113" s="35"/>
      <c r="P113" s="35"/>
      <c r="Q113" s="35"/>
      <c r="R113" s="35"/>
      <c r="S113" s="35"/>
      <c r="T113" s="35"/>
      <c r="U113" s="35"/>
      <c r="V113" s="35"/>
      <c r="W113" s="35"/>
      <c r="X113" s="35"/>
      <c r="Y113" s="35"/>
      <c r="Z113" s="35"/>
      <c r="AA113" s="35"/>
      <c r="AB113" s="35"/>
      <c r="AC113" s="35"/>
      <c r="AD113" s="35"/>
      <c r="AE113" s="35"/>
      <c r="AF113" s="35"/>
      <c r="AG113" s="5"/>
    </row>
    <row r="114" spans="2:33" ht="15.75" thickBot="1" x14ac:dyDescent="0.3">
      <c r="B114" s="54" t="s">
        <v>284</v>
      </c>
      <c r="C114" s="368" t="s">
        <v>1118</v>
      </c>
      <c r="D114" s="368"/>
      <c r="E114" s="368"/>
      <c r="F114" s="368"/>
      <c r="G114" s="368"/>
      <c r="H114" s="368"/>
      <c r="I114" s="368"/>
      <c r="J114" s="368"/>
      <c r="K114" s="368"/>
      <c r="L114" s="368"/>
      <c r="M114" s="368"/>
      <c r="N114" s="368"/>
      <c r="O114" s="368"/>
      <c r="P114" s="368"/>
      <c r="Q114" s="368"/>
      <c r="R114" s="368"/>
      <c r="S114" s="368"/>
      <c r="T114" s="368"/>
      <c r="U114" s="368"/>
      <c r="V114" s="368"/>
      <c r="W114" s="369"/>
      <c r="X114" s="367" t="s">
        <v>1119</v>
      </c>
      <c r="Y114" s="368"/>
      <c r="Z114" s="368"/>
      <c r="AA114" s="368"/>
      <c r="AB114" s="368"/>
      <c r="AC114" s="368"/>
      <c r="AD114" s="368"/>
      <c r="AE114" s="368"/>
      <c r="AF114" s="368"/>
      <c r="AG114" s="5"/>
    </row>
    <row r="115" spans="2:33" ht="15.75" thickBot="1" x14ac:dyDescent="0.3">
      <c r="B115" s="36" t="s">
        <v>285</v>
      </c>
      <c r="C115" s="36" t="s">
        <v>220</v>
      </c>
      <c r="D115" s="36" t="s">
        <v>221</v>
      </c>
      <c r="E115" s="36" t="s">
        <v>222</v>
      </c>
      <c r="F115" s="36" t="s">
        <v>223</v>
      </c>
      <c r="G115" s="36" t="s">
        <v>224</v>
      </c>
      <c r="H115" s="36" t="s">
        <v>225</v>
      </c>
      <c r="I115" s="36" t="s">
        <v>226</v>
      </c>
      <c r="J115" s="36" t="s">
        <v>227</v>
      </c>
      <c r="K115" s="36" t="s">
        <v>228</v>
      </c>
      <c r="L115" s="36" t="s">
        <v>229</v>
      </c>
      <c r="M115" s="36" t="s">
        <v>230</v>
      </c>
      <c r="N115" s="36" t="s">
        <v>231</v>
      </c>
      <c r="O115" s="36" t="s">
        <v>232</v>
      </c>
      <c r="P115" s="36" t="s">
        <v>233</v>
      </c>
      <c r="Q115" s="36" t="s">
        <v>234</v>
      </c>
      <c r="R115" s="36" t="s">
        <v>235</v>
      </c>
      <c r="S115" s="36" t="s">
        <v>236</v>
      </c>
      <c r="T115" s="36" t="s">
        <v>237</v>
      </c>
      <c r="U115" s="36" t="s">
        <v>238</v>
      </c>
      <c r="V115" s="36" t="s">
        <v>239</v>
      </c>
      <c r="W115" s="36" t="s">
        <v>240</v>
      </c>
      <c r="X115" s="36" t="s">
        <v>241</v>
      </c>
      <c r="Y115" s="36" t="s">
        <v>242</v>
      </c>
      <c r="Z115" s="36" t="s">
        <v>243</v>
      </c>
      <c r="AA115" s="36" t="s">
        <v>244</v>
      </c>
      <c r="AB115" s="36" t="s">
        <v>258</v>
      </c>
      <c r="AC115" s="36" t="s">
        <v>259</v>
      </c>
      <c r="AD115" s="36" t="s">
        <v>260</v>
      </c>
      <c r="AE115" s="36" t="s">
        <v>261</v>
      </c>
      <c r="AF115" s="36" t="s">
        <v>262</v>
      </c>
      <c r="AG115" s="5"/>
    </row>
    <row r="116" spans="2:33" ht="15.75" thickBot="1" x14ac:dyDescent="0.3">
      <c r="B116" s="55" t="s">
        <v>286</v>
      </c>
      <c r="C116" s="56">
        <v>126.8518740444222</v>
      </c>
      <c r="D116" s="56">
        <v>151.81917694489346</v>
      </c>
      <c r="E116" s="56">
        <v>176.57569908392557</v>
      </c>
      <c r="F116" s="56">
        <v>199.99421731737519</v>
      </c>
      <c r="G116" s="56">
        <v>225.97373195094127</v>
      </c>
      <c r="H116" s="56">
        <v>253.99889684119299</v>
      </c>
      <c r="I116" s="56">
        <v>278.52189295024965</v>
      </c>
      <c r="J116" s="56">
        <v>309.12737563561791</v>
      </c>
      <c r="K116" s="56">
        <v>333.16240232645998</v>
      </c>
      <c r="L116" s="56">
        <v>358.15453471916908</v>
      </c>
      <c r="M116" s="56">
        <v>387.51265130870672</v>
      </c>
      <c r="N116" s="56">
        <v>412.54478136095611</v>
      </c>
      <c r="O116" s="56">
        <v>439.29056456674277</v>
      </c>
      <c r="P116" s="56">
        <v>469.75174060219695</v>
      </c>
      <c r="Q116" s="56">
        <v>492.07819549189429</v>
      </c>
      <c r="R116" s="56">
        <v>523.26516646621621</v>
      </c>
      <c r="S116" s="56">
        <v>559.34176720839025</v>
      </c>
      <c r="T116" s="56">
        <v>590.83848927552583</v>
      </c>
      <c r="U116" s="56">
        <v>622.07724564368857</v>
      </c>
      <c r="V116" s="56">
        <v>653.70282969178334</v>
      </c>
      <c r="W116" s="56">
        <v>653.70282969178334</v>
      </c>
      <c r="X116" s="56">
        <v>750.90054791566104</v>
      </c>
      <c r="Y116" s="56">
        <v>784.0734426834847</v>
      </c>
      <c r="Z116" s="56">
        <v>817.63316513124039</v>
      </c>
      <c r="AA116" s="56">
        <v>851.57971525892833</v>
      </c>
      <c r="AB116" s="56">
        <v>885.91309306654841</v>
      </c>
      <c r="AC116" s="56">
        <v>920.63329855410075</v>
      </c>
      <c r="AD116" s="56">
        <v>955.74033172158522</v>
      </c>
      <c r="AE116" s="56">
        <v>991.23419256900206</v>
      </c>
      <c r="AF116" s="56">
        <v>1027.1148810963505</v>
      </c>
      <c r="AG116" s="5"/>
    </row>
    <row r="117" spans="2:33" ht="15.75" thickBot="1" x14ac:dyDescent="0.3">
      <c r="B117" s="55" t="s">
        <v>287</v>
      </c>
      <c r="C117" s="57">
        <v>0.44062789131602642</v>
      </c>
      <c r="D117" s="57">
        <v>0.52735337418141626</v>
      </c>
      <c r="E117" s="57">
        <v>0.61334669693377464</v>
      </c>
      <c r="F117" s="57">
        <v>0.69469237972074893</v>
      </c>
      <c r="G117" s="57">
        <v>0.78493384313338765</v>
      </c>
      <c r="H117" s="57">
        <v>0.88228100022033118</v>
      </c>
      <c r="I117" s="57">
        <v>0.96746315575160224</v>
      </c>
      <c r="J117" s="57">
        <v>1.0737732075340318</v>
      </c>
      <c r="K117" s="57">
        <v>1.1572603708754059</v>
      </c>
      <c r="L117" s="57">
        <v>1.2440721005297632</v>
      </c>
      <c r="M117" s="57">
        <v>1.3460493484286076</v>
      </c>
      <c r="N117" s="57">
        <v>1.4330000124464846</v>
      </c>
      <c r="O117" s="57">
        <v>1.5259031575071162</v>
      </c>
      <c r="P117" s="57">
        <v>1.6317119511463147</v>
      </c>
      <c r="Q117" s="57">
        <v>1.709264283839218</v>
      </c>
      <c r="R117" s="57">
        <v>1.8175941714382589</v>
      </c>
      <c r="S117" s="57">
        <v>1.9429084928120801</v>
      </c>
      <c r="T117" s="57">
        <v>2.0523143201392031</v>
      </c>
      <c r="U117" s="57">
        <v>2.1608240875315232</v>
      </c>
      <c r="V117" s="57">
        <v>2.2706775249815792</v>
      </c>
      <c r="W117" s="57">
        <v>2.2706775249815792</v>
      </c>
      <c r="X117" s="57">
        <v>2.6082998576773662</v>
      </c>
      <c r="Y117" s="57">
        <v>2.7235279753580244</v>
      </c>
      <c r="Z117" s="57">
        <v>2.8400997630963047</v>
      </c>
      <c r="AA117" s="57">
        <v>2.9580152208920936</v>
      </c>
      <c r="AB117" s="57">
        <v>3.0772743487456182</v>
      </c>
      <c r="AC117" s="57">
        <v>3.1978771466568787</v>
      </c>
      <c r="AD117" s="57">
        <v>3.3198236146256477</v>
      </c>
      <c r="AE117" s="57">
        <v>3.4431137526520388</v>
      </c>
      <c r="AF117" s="57">
        <v>3.5677475607362794</v>
      </c>
      <c r="AG117" s="5"/>
    </row>
    <row r="118" spans="2:33" ht="15.75" thickBot="1" x14ac:dyDescent="0.3">
      <c r="B118" s="55" t="s">
        <v>288</v>
      </c>
      <c r="C118" s="56">
        <v>0</v>
      </c>
      <c r="D118" s="56">
        <v>0</v>
      </c>
      <c r="E118" s="56">
        <v>0</v>
      </c>
      <c r="F118" s="56">
        <v>0</v>
      </c>
      <c r="G118" s="56">
        <v>0</v>
      </c>
      <c r="H118" s="56">
        <v>0</v>
      </c>
      <c r="I118" s="56">
        <v>0</v>
      </c>
      <c r="J118" s="56">
        <v>0</v>
      </c>
      <c r="K118" s="56">
        <v>0</v>
      </c>
      <c r="L118" s="56">
        <v>0</v>
      </c>
      <c r="M118" s="56">
        <v>0</v>
      </c>
      <c r="N118" s="56">
        <v>0</v>
      </c>
      <c r="O118" s="56">
        <v>0</v>
      </c>
      <c r="P118" s="56">
        <v>0</v>
      </c>
      <c r="Q118" s="56">
        <v>0</v>
      </c>
      <c r="R118" s="56">
        <v>0</v>
      </c>
      <c r="S118" s="56">
        <v>0</v>
      </c>
      <c r="T118" s="56">
        <v>0</v>
      </c>
      <c r="U118" s="56">
        <v>0</v>
      </c>
      <c r="V118" s="56">
        <v>0</v>
      </c>
      <c r="W118" s="56">
        <v>0</v>
      </c>
      <c r="X118" s="56">
        <v>0</v>
      </c>
      <c r="Y118" s="56">
        <v>0</v>
      </c>
      <c r="Z118" s="56">
        <v>0</v>
      </c>
      <c r="AA118" s="56">
        <v>0</v>
      </c>
      <c r="AB118" s="56">
        <v>0</v>
      </c>
      <c r="AC118" s="56">
        <v>0</v>
      </c>
      <c r="AD118" s="56">
        <v>0</v>
      </c>
      <c r="AE118" s="56">
        <v>0</v>
      </c>
      <c r="AF118" s="56">
        <v>0</v>
      </c>
      <c r="AG118" s="5"/>
    </row>
    <row r="119" spans="2:33" ht="15.75" thickBot="1" x14ac:dyDescent="0.3">
      <c r="B119" s="55" t="s">
        <v>289</v>
      </c>
      <c r="C119" s="57">
        <v>44.079108683131935</v>
      </c>
      <c r="D119" s="57">
        <v>52.754869024592494</v>
      </c>
      <c r="E119" s="57">
        <v>61.357386237705271</v>
      </c>
      <c r="F119" s="57">
        <v>69.494967319468742</v>
      </c>
      <c r="G119" s="57">
        <v>78.522455937153268</v>
      </c>
      <c r="H119" s="57">
        <v>88.260777096109905</v>
      </c>
      <c r="I119" s="57">
        <v>96.782147543885799</v>
      </c>
      <c r="J119" s="57">
        <v>107.41709013145555</v>
      </c>
      <c r="K119" s="57">
        <v>115.76889858275683</v>
      </c>
      <c r="L119" s="57">
        <v>124.45328679743682</v>
      </c>
      <c r="M119" s="57">
        <v>134.65478852242603</v>
      </c>
      <c r="N119" s="57">
        <v>143.35307531917448</v>
      </c>
      <c r="O119" s="57">
        <v>152.64683068246148</v>
      </c>
      <c r="P119" s="57">
        <v>163.23162889058727</v>
      </c>
      <c r="Q119" s="57">
        <v>170.98973446849448</v>
      </c>
      <c r="R119" s="57">
        <v>181.82673544644933</v>
      </c>
      <c r="S119" s="57">
        <v>194.36280885499332</v>
      </c>
      <c r="T119" s="57">
        <v>205.30744365537066</v>
      </c>
      <c r="U119" s="57">
        <v>216.16243927487506</v>
      </c>
      <c r="V119" s="57">
        <v>227.15185166570279</v>
      </c>
      <c r="W119" s="57">
        <v>227.15185166570279</v>
      </c>
      <c r="X119" s="57">
        <v>260.92658946612653</v>
      </c>
      <c r="Y119" s="57">
        <v>272.45366894224787</v>
      </c>
      <c r="Z119" s="57">
        <v>284.11516518969268</v>
      </c>
      <c r="AA119" s="57">
        <v>295.91107820846094</v>
      </c>
      <c r="AB119" s="57">
        <v>307.84140799855254</v>
      </c>
      <c r="AC119" s="57">
        <v>319.9061545599676</v>
      </c>
      <c r="AD119" s="57">
        <v>332.10531789270601</v>
      </c>
      <c r="AE119" s="57">
        <v>344.43889799676788</v>
      </c>
      <c r="AF119" s="57">
        <v>356.90689487215286</v>
      </c>
      <c r="AG119" s="5"/>
    </row>
    <row r="120" spans="2:33" ht="15.75" thickBot="1" x14ac:dyDescent="0.3">
      <c r="B120" s="55" t="s">
        <v>290</v>
      </c>
      <c r="C120" s="56">
        <v>0</v>
      </c>
      <c r="D120" s="56">
        <v>0</v>
      </c>
      <c r="E120" s="56">
        <v>0</v>
      </c>
      <c r="F120" s="56">
        <v>0</v>
      </c>
      <c r="G120" s="56">
        <v>0</v>
      </c>
      <c r="H120" s="56">
        <v>0</v>
      </c>
      <c r="I120" s="56">
        <v>0</v>
      </c>
      <c r="J120" s="56">
        <v>0</v>
      </c>
      <c r="K120" s="56">
        <v>0</v>
      </c>
      <c r="L120" s="56">
        <v>0</v>
      </c>
      <c r="M120" s="56">
        <v>0</v>
      </c>
      <c r="N120" s="56">
        <v>0</v>
      </c>
      <c r="O120" s="56">
        <v>0</v>
      </c>
      <c r="P120" s="56">
        <v>0</v>
      </c>
      <c r="Q120" s="56">
        <v>0</v>
      </c>
      <c r="R120" s="56">
        <v>0</v>
      </c>
      <c r="S120" s="56">
        <v>0</v>
      </c>
      <c r="T120" s="56">
        <v>0</v>
      </c>
      <c r="U120" s="56">
        <v>0</v>
      </c>
      <c r="V120" s="56">
        <v>0</v>
      </c>
      <c r="W120" s="56">
        <v>0</v>
      </c>
      <c r="X120" s="56">
        <v>0</v>
      </c>
      <c r="Y120" s="56">
        <v>0</v>
      </c>
      <c r="Z120" s="56">
        <v>0</v>
      </c>
      <c r="AA120" s="56">
        <v>0</v>
      </c>
      <c r="AB120" s="56">
        <v>0</v>
      </c>
      <c r="AC120" s="56">
        <v>0</v>
      </c>
      <c r="AD120" s="56">
        <v>0</v>
      </c>
      <c r="AE120" s="56">
        <v>0</v>
      </c>
      <c r="AF120" s="56">
        <v>0</v>
      </c>
      <c r="AG120" s="5"/>
    </row>
    <row r="121" spans="2:33" ht="15.75" thickBot="1" x14ac:dyDescent="0.3">
      <c r="B121" s="35"/>
      <c r="C121" s="35"/>
      <c r="D121" s="35"/>
      <c r="E121" s="35"/>
      <c r="F121" s="35"/>
      <c r="G121" s="35"/>
      <c r="H121" s="35"/>
      <c r="I121" s="35"/>
      <c r="J121" s="35"/>
      <c r="K121" s="35"/>
      <c r="L121" s="35"/>
      <c r="M121" s="35"/>
      <c r="N121" s="35"/>
      <c r="O121" s="35"/>
      <c r="P121" s="35"/>
      <c r="Q121" s="35"/>
      <c r="R121" s="35"/>
      <c r="S121" s="35"/>
      <c r="T121" s="35"/>
      <c r="U121" s="35"/>
      <c r="V121" s="35"/>
      <c r="W121" s="35"/>
      <c r="X121" s="35"/>
      <c r="Y121" s="35"/>
      <c r="Z121" s="35"/>
      <c r="AA121" s="35"/>
      <c r="AB121" s="35"/>
      <c r="AC121" s="35"/>
      <c r="AD121" s="35"/>
      <c r="AE121" s="35"/>
      <c r="AF121" s="35"/>
      <c r="AG121" s="5"/>
    </row>
    <row r="122" spans="2:33" ht="15.75" thickBot="1" x14ac:dyDescent="0.3">
      <c r="B122" s="54" t="s">
        <v>291</v>
      </c>
      <c r="C122" s="368" t="s">
        <v>1118</v>
      </c>
      <c r="D122" s="368"/>
      <c r="E122" s="368"/>
      <c r="F122" s="368"/>
      <c r="G122" s="368"/>
      <c r="H122" s="368"/>
      <c r="I122" s="368"/>
      <c r="J122" s="368"/>
      <c r="K122" s="368"/>
      <c r="L122" s="368"/>
      <c r="M122" s="368"/>
      <c r="N122" s="368"/>
      <c r="O122" s="368"/>
      <c r="P122" s="368"/>
      <c r="Q122" s="368"/>
      <c r="R122" s="368"/>
      <c r="S122" s="368"/>
      <c r="T122" s="368"/>
      <c r="U122" s="368"/>
      <c r="V122" s="368"/>
      <c r="W122" s="369"/>
      <c r="X122" s="367" t="s">
        <v>1119</v>
      </c>
      <c r="Y122" s="368"/>
      <c r="Z122" s="368"/>
      <c r="AA122" s="368"/>
      <c r="AB122" s="368"/>
      <c r="AC122" s="368"/>
      <c r="AD122" s="368"/>
      <c r="AE122" s="368"/>
      <c r="AF122" s="368"/>
      <c r="AG122" s="5"/>
    </row>
    <row r="123" spans="2:33" ht="15.75" thickBot="1" x14ac:dyDescent="0.3">
      <c r="B123" s="36" t="s">
        <v>285</v>
      </c>
      <c r="C123" s="36" t="s">
        <v>220</v>
      </c>
      <c r="D123" s="36" t="s">
        <v>221</v>
      </c>
      <c r="E123" s="36" t="s">
        <v>222</v>
      </c>
      <c r="F123" s="36" t="s">
        <v>223</v>
      </c>
      <c r="G123" s="36" t="s">
        <v>224</v>
      </c>
      <c r="H123" s="36" t="s">
        <v>225</v>
      </c>
      <c r="I123" s="36" t="s">
        <v>226</v>
      </c>
      <c r="J123" s="36" t="s">
        <v>227</v>
      </c>
      <c r="K123" s="36" t="s">
        <v>228</v>
      </c>
      <c r="L123" s="36" t="s">
        <v>229</v>
      </c>
      <c r="M123" s="36" t="s">
        <v>230</v>
      </c>
      <c r="N123" s="36" t="s">
        <v>231</v>
      </c>
      <c r="O123" s="36" t="s">
        <v>232</v>
      </c>
      <c r="P123" s="36" t="s">
        <v>233</v>
      </c>
      <c r="Q123" s="36" t="s">
        <v>234</v>
      </c>
      <c r="R123" s="36" t="s">
        <v>235</v>
      </c>
      <c r="S123" s="36" t="s">
        <v>236</v>
      </c>
      <c r="T123" s="36" t="s">
        <v>237</v>
      </c>
      <c r="U123" s="36" t="s">
        <v>238</v>
      </c>
      <c r="V123" s="36" t="s">
        <v>239</v>
      </c>
      <c r="W123" s="36" t="s">
        <v>240</v>
      </c>
      <c r="X123" s="36" t="s">
        <v>241</v>
      </c>
      <c r="Y123" s="36" t="s">
        <v>242</v>
      </c>
      <c r="Z123" s="36" t="s">
        <v>243</v>
      </c>
      <c r="AA123" s="36" t="s">
        <v>244</v>
      </c>
      <c r="AB123" s="36" t="s">
        <v>258</v>
      </c>
      <c r="AC123" s="36" t="s">
        <v>259</v>
      </c>
      <c r="AD123" s="36" t="s">
        <v>260</v>
      </c>
      <c r="AE123" s="36" t="s">
        <v>261</v>
      </c>
      <c r="AF123" s="36" t="s">
        <v>262</v>
      </c>
      <c r="AG123" s="5"/>
    </row>
    <row r="124" spans="2:33" ht="15.75" thickBot="1" x14ac:dyDescent="0.3">
      <c r="B124" s="55" t="s">
        <v>286</v>
      </c>
      <c r="C124" s="56">
        <v>123.22414416576102</v>
      </c>
      <c r="D124" s="56">
        <v>146.85204285169385</v>
      </c>
      <c r="E124" s="56">
        <v>170.06974146318137</v>
      </c>
      <c r="F124" s="56">
        <v>194.44209578076632</v>
      </c>
      <c r="G124" s="56">
        <v>215.53487227387174</v>
      </c>
      <c r="H124" s="56">
        <v>240.60479078410393</v>
      </c>
      <c r="I124" s="56">
        <v>266.53672300849394</v>
      </c>
      <c r="J124" s="56">
        <v>290.92460000537096</v>
      </c>
      <c r="K124" s="56">
        <v>316.37309780533747</v>
      </c>
      <c r="L124" s="56">
        <v>336.71030805633058</v>
      </c>
      <c r="M124" s="56">
        <v>361.68219674204676</v>
      </c>
      <c r="N124" s="56">
        <v>384.51226131826468</v>
      </c>
      <c r="O124" s="56">
        <v>410.4480262580575</v>
      </c>
      <c r="P124" s="56">
        <v>435.42166694294826</v>
      </c>
      <c r="Q124" s="56">
        <v>461.44061147426919</v>
      </c>
      <c r="R124" s="56">
        <v>483.17753663916608</v>
      </c>
      <c r="S124" s="56">
        <v>511.17111493855441</v>
      </c>
      <c r="T124" s="56">
        <v>535.82289967257282</v>
      </c>
      <c r="U124" s="56">
        <v>561.23081044401431</v>
      </c>
      <c r="V124" s="56">
        <v>586.76176225106985</v>
      </c>
      <c r="W124" s="56">
        <v>586.76176225106985</v>
      </c>
      <c r="X124" s="56">
        <v>664.09286388592125</v>
      </c>
      <c r="Y124" s="56">
        <v>690.11597983543345</v>
      </c>
      <c r="Z124" s="56">
        <v>716.2621368205597</v>
      </c>
      <c r="AA124" s="56">
        <v>742.53133484130001</v>
      </c>
      <c r="AB124" s="56">
        <v>768.92357389765459</v>
      </c>
      <c r="AC124" s="56">
        <v>795.43885398962323</v>
      </c>
      <c r="AD124" s="56">
        <v>822.07717511720614</v>
      </c>
      <c r="AE124" s="56">
        <v>848.83853728040322</v>
      </c>
      <c r="AF124" s="56">
        <v>875.72294047921389</v>
      </c>
      <c r="AG124" s="5"/>
    </row>
    <row r="125" spans="2:33" ht="15.75" thickBot="1" x14ac:dyDescent="0.3">
      <c r="B125" s="55" t="s">
        <v>287</v>
      </c>
      <c r="C125" s="57">
        <v>0.42802674546192065</v>
      </c>
      <c r="D125" s="57">
        <v>0.51009972430153994</v>
      </c>
      <c r="E125" s="57">
        <v>0.59074784761429555</v>
      </c>
      <c r="F125" s="57">
        <v>0.67540673949324059</v>
      </c>
      <c r="G125" s="57">
        <v>0.74867381337901406</v>
      </c>
      <c r="H125" s="57">
        <v>0.8357557379610796</v>
      </c>
      <c r="I125" s="57">
        <v>0.92583192090961575</v>
      </c>
      <c r="J125" s="57">
        <v>1.0105447317826588</v>
      </c>
      <c r="K125" s="57">
        <v>1.0989416751248768</v>
      </c>
      <c r="L125" s="57">
        <v>1.1695842425733645</v>
      </c>
      <c r="M125" s="57">
        <v>1.2563256544495971</v>
      </c>
      <c r="N125" s="57">
        <v>1.3356273067792017</v>
      </c>
      <c r="O125" s="57">
        <v>1.425716802903537</v>
      </c>
      <c r="P125" s="57">
        <v>1.5124643004581912</v>
      </c>
      <c r="Q125" s="57">
        <v>1.6028427260783928</v>
      </c>
      <c r="R125" s="57">
        <v>1.6783472905261192</v>
      </c>
      <c r="S125" s="57">
        <v>1.7755847296208458</v>
      </c>
      <c r="T125" s="57">
        <v>1.8612142404684846</v>
      </c>
      <c r="U125" s="57">
        <v>1.9494702022373076</v>
      </c>
      <c r="V125" s="57">
        <v>2.0381535547127214</v>
      </c>
      <c r="W125" s="57">
        <v>2.0381535547127214</v>
      </c>
      <c r="X125" s="57">
        <v>2.3067679563775982</v>
      </c>
      <c r="Y125" s="57">
        <v>2.3971608716788069</v>
      </c>
      <c r="Z125" s="57">
        <v>2.4879811776864926</v>
      </c>
      <c r="AA125" s="57">
        <v>2.5792288744008829</v>
      </c>
      <c r="AB125" s="57">
        <v>2.6709039618216366</v>
      </c>
      <c r="AC125" s="57">
        <v>2.7630064399488674</v>
      </c>
      <c r="AD125" s="57">
        <v>2.855536308782689</v>
      </c>
      <c r="AE125" s="57">
        <v>2.9484935683228741</v>
      </c>
      <c r="AF125" s="57">
        <v>3.04187821856965</v>
      </c>
      <c r="AG125" s="5"/>
    </row>
    <row r="126" spans="2:33" ht="15.75" thickBot="1" x14ac:dyDescent="0.3">
      <c r="B126" s="55" t="s">
        <v>288</v>
      </c>
      <c r="C126" s="56">
        <v>0</v>
      </c>
      <c r="D126" s="56">
        <v>0</v>
      </c>
      <c r="E126" s="56">
        <v>0</v>
      </c>
      <c r="F126" s="56">
        <v>0</v>
      </c>
      <c r="G126" s="56">
        <v>0</v>
      </c>
      <c r="H126" s="56">
        <v>0</v>
      </c>
      <c r="I126" s="56">
        <v>0</v>
      </c>
      <c r="J126" s="56">
        <v>0</v>
      </c>
      <c r="K126" s="56">
        <v>0</v>
      </c>
      <c r="L126" s="56">
        <v>0</v>
      </c>
      <c r="M126" s="56">
        <v>0</v>
      </c>
      <c r="N126" s="56">
        <v>0</v>
      </c>
      <c r="O126" s="56">
        <v>0</v>
      </c>
      <c r="P126" s="56">
        <v>0</v>
      </c>
      <c r="Q126" s="56">
        <v>0</v>
      </c>
      <c r="R126" s="56">
        <v>0</v>
      </c>
      <c r="S126" s="56">
        <v>0</v>
      </c>
      <c r="T126" s="56">
        <v>0</v>
      </c>
      <c r="U126" s="56">
        <v>0</v>
      </c>
      <c r="V126" s="56">
        <v>0</v>
      </c>
      <c r="W126" s="56">
        <v>0</v>
      </c>
      <c r="X126" s="56">
        <v>0</v>
      </c>
      <c r="Y126" s="56">
        <v>0</v>
      </c>
      <c r="Z126" s="56">
        <v>0</v>
      </c>
      <c r="AA126" s="56">
        <v>0</v>
      </c>
      <c r="AB126" s="56">
        <v>0</v>
      </c>
      <c r="AC126" s="56">
        <v>0</v>
      </c>
      <c r="AD126" s="56">
        <v>0</v>
      </c>
      <c r="AE126" s="56">
        <v>0</v>
      </c>
      <c r="AF126" s="56">
        <v>0</v>
      </c>
      <c r="AG126" s="5"/>
    </row>
    <row r="127" spans="2:33" ht="15.75" thickBot="1" x14ac:dyDescent="0.3">
      <c r="B127" s="55" t="s">
        <v>289</v>
      </c>
      <c r="C127" s="57">
        <v>42.818527388617085</v>
      </c>
      <c r="D127" s="57">
        <v>51.028865012533799</v>
      </c>
      <c r="E127" s="57">
        <v>59.09666431134093</v>
      </c>
      <c r="F127" s="57">
        <v>67.565689013746294</v>
      </c>
      <c r="G127" s="57">
        <v>74.895109997649257</v>
      </c>
      <c r="H127" s="57">
        <v>83.606527712320201</v>
      </c>
      <c r="I127" s="57">
        <v>92.617482162092131</v>
      </c>
      <c r="J127" s="57">
        <v>101.09190076090402</v>
      </c>
      <c r="K127" s="57">
        <v>109.93486905599082</v>
      </c>
      <c r="L127" s="57">
        <v>117.00174219222293</v>
      </c>
      <c r="M127" s="57">
        <v>125.67909602473543</v>
      </c>
      <c r="N127" s="57">
        <v>133.61219835592863</v>
      </c>
      <c r="O127" s="57">
        <v>142.62448461636609</v>
      </c>
      <c r="P127" s="57">
        <v>151.30244724210775</v>
      </c>
      <c r="Q127" s="57">
        <v>160.34363715322286</v>
      </c>
      <c r="R127" s="57">
        <v>167.89689006334589</v>
      </c>
      <c r="S127" s="57">
        <v>177.62423535945391</v>
      </c>
      <c r="T127" s="57">
        <v>186.19035790757994</v>
      </c>
      <c r="U127" s="57">
        <v>195.01922282378519</v>
      </c>
      <c r="V127" s="57">
        <v>203.89084263992527</v>
      </c>
      <c r="W127" s="57">
        <v>203.89084263992527</v>
      </c>
      <c r="X127" s="57">
        <v>230.76223148795498</v>
      </c>
      <c r="Y127" s="57">
        <v>239.80487090383463</v>
      </c>
      <c r="Z127" s="57">
        <v>248.89026521964922</v>
      </c>
      <c r="AA127" s="57">
        <v>258.01841443539854</v>
      </c>
      <c r="AB127" s="57">
        <v>267.18931855108281</v>
      </c>
      <c r="AC127" s="57">
        <v>276.40297756670191</v>
      </c>
      <c r="AD127" s="57">
        <v>285.65939148225584</v>
      </c>
      <c r="AE127" s="57">
        <v>294.95856029774473</v>
      </c>
      <c r="AF127" s="57">
        <v>304.30048401316822</v>
      </c>
      <c r="AG127" s="5"/>
    </row>
    <row r="128" spans="2:33" ht="15.75" thickBot="1" x14ac:dyDescent="0.3">
      <c r="B128" s="55" t="s">
        <v>290</v>
      </c>
      <c r="C128" s="56">
        <v>0</v>
      </c>
      <c r="D128" s="56">
        <v>0</v>
      </c>
      <c r="E128" s="56">
        <v>0</v>
      </c>
      <c r="F128" s="56">
        <v>0</v>
      </c>
      <c r="G128" s="56">
        <v>0</v>
      </c>
      <c r="H128" s="56">
        <v>0</v>
      </c>
      <c r="I128" s="56">
        <v>0</v>
      </c>
      <c r="J128" s="56">
        <v>0</v>
      </c>
      <c r="K128" s="56">
        <v>0</v>
      </c>
      <c r="L128" s="56">
        <v>0</v>
      </c>
      <c r="M128" s="56">
        <v>0</v>
      </c>
      <c r="N128" s="56">
        <v>0</v>
      </c>
      <c r="O128" s="56">
        <v>0</v>
      </c>
      <c r="P128" s="56">
        <v>0</v>
      </c>
      <c r="Q128" s="56">
        <v>0</v>
      </c>
      <c r="R128" s="56">
        <v>0</v>
      </c>
      <c r="S128" s="56">
        <v>0</v>
      </c>
      <c r="T128" s="56">
        <v>0</v>
      </c>
      <c r="U128" s="56">
        <v>0</v>
      </c>
      <c r="V128" s="56">
        <v>0</v>
      </c>
      <c r="W128" s="56">
        <v>0</v>
      </c>
      <c r="X128" s="56">
        <v>0</v>
      </c>
      <c r="Y128" s="56">
        <v>0</v>
      </c>
      <c r="Z128" s="56">
        <v>0</v>
      </c>
      <c r="AA128" s="56">
        <v>0</v>
      </c>
      <c r="AB128" s="56">
        <v>0</v>
      </c>
      <c r="AC128" s="56">
        <v>0</v>
      </c>
      <c r="AD128" s="56">
        <v>0</v>
      </c>
      <c r="AE128" s="56">
        <v>0</v>
      </c>
      <c r="AF128" s="56">
        <v>0</v>
      </c>
      <c r="AG128" s="5"/>
    </row>
    <row r="129" spans="2:33" x14ac:dyDescent="0.25">
      <c r="B129" s="35"/>
      <c r="C129" s="35"/>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B129" s="35"/>
      <c r="AC129" s="35"/>
      <c r="AD129" s="35"/>
      <c r="AE129" s="35"/>
      <c r="AF129" s="35"/>
      <c r="AG129" s="5"/>
    </row>
    <row r="130" spans="2:33" ht="15.75" thickBot="1" x14ac:dyDescent="0.3">
      <c r="B130" s="54" t="s">
        <v>293</v>
      </c>
      <c r="C130" s="35"/>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5"/>
    </row>
    <row r="131" spans="2:33" ht="15.75" thickBot="1" x14ac:dyDescent="0.3">
      <c r="B131" s="54" t="s">
        <v>284</v>
      </c>
      <c r="C131" s="368" t="s">
        <v>1118</v>
      </c>
      <c r="D131" s="368"/>
      <c r="E131" s="368"/>
      <c r="F131" s="368"/>
      <c r="G131" s="368"/>
      <c r="H131" s="368"/>
      <c r="I131" s="368"/>
      <c r="J131" s="368"/>
      <c r="K131" s="368"/>
      <c r="L131" s="368"/>
      <c r="M131" s="368"/>
      <c r="N131" s="368"/>
      <c r="O131" s="368"/>
      <c r="P131" s="368"/>
      <c r="Q131" s="368"/>
      <c r="R131" s="368"/>
      <c r="S131" s="368"/>
      <c r="T131" s="368"/>
      <c r="U131" s="368"/>
      <c r="V131" s="368"/>
      <c r="W131" s="369"/>
      <c r="X131" s="367" t="s">
        <v>1119</v>
      </c>
      <c r="Y131" s="368"/>
      <c r="Z131" s="368"/>
      <c r="AA131" s="368"/>
      <c r="AB131" s="368"/>
      <c r="AC131" s="368"/>
      <c r="AD131" s="368"/>
      <c r="AE131" s="368"/>
      <c r="AF131" s="368"/>
      <c r="AG131" s="5"/>
    </row>
    <row r="132" spans="2:33" ht="15.75" thickBot="1" x14ac:dyDescent="0.3">
      <c r="B132" s="36" t="s">
        <v>285</v>
      </c>
      <c r="C132" s="36" t="s">
        <v>220</v>
      </c>
      <c r="D132" s="36" t="s">
        <v>221</v>
      </c>
      <c r="E132" s="36" t="s">
        <v>222</v>
      </c>
      <c r="F132" s="36" t="s">
        <v>223</v>
      </c>
      <c r="G132" s="36" t="s">
        <v>224</v>
      </c>
      <c r="H132" s="36" t="s">
        <v>225</v>
      </c>
      <c r="I132" s="36" t="s">
        <v>226</v>
      </c>
      <c r="J132" s="36" t="s">
        <v>227</v>
      </c>
      <c r="K132" s="36" t="s">
        <v>228</v>
      </c>
      <c r="L132" s="36" t="s">
        <v>229</v>
      </c>
      <c r="M132" s="36" t="s">
        <v>230</v>
      </c>
      <c r="N132" s="36" t="s">
        <v>231</v>
      </c>
      <c r="O132" s="36" t="s">
        <v>232</v>
      </c>
      <c r="P132" s="36" t="s">
        <v>233</v>
      </c>
      <c r="Q132" s="36" t="s">
        <v>234</v>
      </c>
      <c r="R132" s="36" t="s">
        <v>235</v>
      </c>
      <c r="S132" s="36" t="s">
        <v>236</v>
      </c>
      <c r="T132" s="36" t="s">
        <v>237</v>
      </c>
      <c r="U132" s="36" t="s">
        <v>238</v>
      </c>
      <c r="V132" s="36" t="s">
        <v>239</v>
      </c>
      <c r="W132" s="36" t="s">
        <v>240</v>
      </c>
      <c r="X132" s="36" t="s">
        <v>241</v>
      </c>
      <c r="Y132" s="36" t="s">
        <v>242</v>
      </c>
      <c r="Z132" s="36" t="s">
        <v>243</v>
      </c>
      <c r="AA132" s="36" t="s">
        <v>244</v>
      </c>
      <c r="AB132" s="36" t="s">
        <v>258</v>
      </c>
      <c r="AC132" s="36" t="s">
        <v>259</v>
      </c>
      <c r="AD132" s="36" t="s">
        <v>260</v>
      </c>
      <c r="AE132" s="36" t="s">
        <v>261</v>
      </c>
      <c r="AF132" s="36" t="s">
        <v>262</v>
      </c>
      <c r="AG132" s="5"/>
    </row>
    <row r="133" spans="2:33" ht="15.75" thickBot="1" x14ac:dyDescent="0.3">
      <c r="B133" s="55" t="s">
        <v>286</v>
      </c>
      <c r="C133" s="56">
        <v>44.654984911090601</v>
      </c>
      <c r="D133" s="56">
        <v>52.926207335464447</v>
      </c>
      <c r="E133" s="56">
        <v>61.160713927185625</v>
      </c>
      <c r="F133" s="56">
        <v>68.8299816035547</v>
      </c>
      <c r="G133" s="56">
        <v>79.167712698948648</v>
      </c>
      <c r="H133" s="56">
        <v>88.381991473149171</v>
      </c>
      <c r="I133" s="56">
        <v>97.554741583219879</v>
      </c>
      <c r="J133" s="56">
        <v>107.50217990928695</v>
      </c>
      <c r="K133" s="56">
        <v>115.61226412776531</v>
      </c>
      <c r="L133" s="56">
        <v>123.79795250722267</v>
      </c>
      <c r="M133" s="56">
        <v>133.92544546199233</v>
      </c>
      <c r="N133" s="56">
        <v>142.2641019037529</v>
      </c>
      <c r="O133" s="56">
        <v>151.66625116721849</v>
      </c>
      <c r="P133" s="56">
        <v>159.63139246039125</v>
      </c>
      <c r="Q133" s="56">
        <v>166.22287567204984</v>
      </c>
      <c r="R133" s="56">
        <v>182.43544965582623</v>
      </c>
      <c r="S133" s="56">
        <v>192.79046449262188</v>
      </c>
      <c r="T133" s="56">
        <v>202.76113177071335</v>
      </c>
      <c r="U133" s="56">
        <v>214.00224716205375</v>
      </c>
      <c r="V133" s="56">
        <v>225.4268347788981</v>
      </c>
      <c r="W133" s="56">
        <v>225.4268347788981</v>
      </c>
      <c r="X133" s="56">
        <v>260.80143098245486</v>
      </c>
      <c r="Y133" s="56">
        <v>272.959907501315</v>
      </c>
      <c r="Z133" s="56">
        <v>285.30185624567912</v>
      </c>
      <c r="AA133" s="56">
        <v>297.82727721554716</v>
      </c>
      <c r="AB133" s="56">
        <v>310.53617041091917</v>
      </c>
      <c r="AC133" s="56">
        <v>323.42853583179516</v>
      </c>
      <c r="AD133" s="56">
        <v>336.50437347817507</v>
      </c>
      <c r="AE133" s="56">
        <v>349.76368335005895</v>
      </c>
      <c r="AF133" s="56">
        <v>363.20646544744665</v>
      </c>
      <c r="AG133" s="5"/>
    </row>
    <row r="134" spans="2:33" ht="15.75" thickBot="1" x14ac:dyDescent="0.3">
      <c r="B134" s="55" t="s">
        <v>287</v>
      </c>
      <c r="C134" s="57">
        <v>4.7837639596301429</v>
      </c>
      <c r="D134" s="57">
        <v>5.6698369437456719</v>
      </c>
      <c r="E134" s="57">
        <v>6.5519766631351928</v>
      </c>
      <c r="F134" s="57">
        <v>7.3735639143685745</v>
      </c>
      <c r="G134" s="57">
        <v>8.4810162074766282</v>
      </c>
      <c r="H134" s="57">
        <v>9.4681161875072632</v>
      </c>
      <c r="I134" s="57">
        <v>10.450767317602072</v>
      </c>
      <c r="J134" s="57">
        <v>11.516408635130873</v>
      </c>
      <c r="K134" s="57">
        <v>12.385219332775662</v>
      </c>
      <c r="L134" s="57">
        <v>13.262129293273375</v>
      </c>
      <c r="M134" s="57">
        <v>14.347059360877154</v>
      </c>
      <c r="N134" s="57">
        <v>15.240356363154831</v>
      </c>
      <c r="O134" s="57">
        <v>16.247582384598616</v>
      </c>
      <c r="P134" s="57">
        <v>17.100865751002345</v>
      </c>
      <c r="Q134" s="57">
        <v>17.806992959223777</v>
      </c>
      <c r="R134" s="57">
        <v>19.5438007819304</v>
      </c>
      <c r="S134" s="57">
        <v>20.653104634038442</v>
      </c>
      <c r="T134" s="57">
        <v>21.72123440439583</v>
      </c>
      <c r="U134" s="57">
        <v>22.925463736959813</v>
      </c>
      <c r="V134" s="57">
        <v>24.149347937210052</v>
      </c>
      <c r="W134" s="57">
        <v>24.149347937210052</v>
      </c>
      <c r="X134" s="57">
        <v>27.938929744078223</v>
      </c>
      <c r="Y134" s="57">
        <v>29.241433415073459</v>
      </c>
      <c r="Z134" s="57">
        <v>30.563591953754894</v>
      </c>
      <c r="AA134" s="57">
        <v>31.905405360122643</v>
      </c>
      <c r="AB134" s="57">
        <v>33.266873634176591</v>
      </c>
      <c r="AC134" s="57">
        <v>34.647996775916852</v>
      </c>
      <c r="AD134" s="57">
        <v>36.048774785343312</v>
      </c>
      <c r="AE134" s="57">
        <v>37.469207662456085</v>
      </c>
      <c r="AF134" s="57">
        <v>38.909295407255058</v>
      </c>
      <c r="AG134" s="5"/>
    </row>
    <row r="135" spans="2:33" ht="15.75" thickBot="1" x14ac:dyDescent="0.3">
      <c r="B135" s="55" t="s">
        <v>288</v>
      </c>
      <c r="C135" s="56">
        <v>2.5177705050684906</v>
      </c>
      <c r="D135" s="56">
        <v>2.9841247072345638</v>
      </c>
      <c r="E135" s="56">
        <v>3.4484087700711399</v>
      </c>
      <c r="F135" s="56">
        <v>3.8808231128255528</v>
      </c>
      <c r="G135" s="56">
        <v>4.4636927407771765</v>
      </c>
      <c r="H135" s="56">
        <v>4.9832190460564476</v>
      </c>
      <c r="I135" s="56">
        <v>5.5004038513694979</v>
      </c>
      <c r="J135" s="56">
        <v>6.061267702700448</v>
      </c>
      <c r="K135" s="56">
        <v>6.5185364909345509</v>
      </c>
      <c r="L135" s="56">
        <v>6.9800680490912441</v>
      </c>
      <c r="M135" s="56">
        <v>7.5510838741458599</v>
      </c>
      <c r="N135" s="56">
        <v>8.0212401911340976</v>
      </c>
      <c r="O135" s="56">
        <v>8.5513591497887376</v>
      </c>
      <c r="P135" s="56">
        <v>9.0004556584222257</v>
      </c>
      <c r="Q135" s="56">
        <v>9.372101557486161</v>
      </c>
      <c r="R135" s="56">
        <v>10.286210937858016</v>
      </c>
      <c r="S135" s="56">
        <v>10.870055070546414</v>
      </c>
      <c r="T135" s="56">
        <v>11.432228633892464</v>
      </c>
      <c r="U135" s="56">
        <v>12.066033545768221</v>
      </c>
      <c r="V135" s="56">
        <v>12.710183124847305</v>
      </c>
      <c r="W135" s="56">
        <v>12.710183124847305</v>
      </c>
      <c r="X135" s="56">
        <v>14.704699865304292</v>
      </c>
      <c r="Y135" s="56">
        <v>15.390228113196542</v>
      </c>
      <c r="Z135" s="56">
        <v>16.086101028292092</v>
      </c>
      <c r="AA135" s="56">
        <v>16.792318610590939</v>
      </c>
      <c r="AB135" s="56">
        <v>17.508880860093029</v>
      </c>
      <c r="AC135" s="56">
        <v>18.235787776798418</v>
      </c>
      <c r="AD135" s="56">
        <v>18.973039360707105</v>
      </c>
      <c r="AE135" s="56">
        <v>19.720635611819034</v>
      </c>
      <c r="AF135" s="56">
        <v>20.478576530134319</v>
      </c>
      <c r="AG135" s="5"/>
    </row>
    <row r="136" spans="2:33" ht="15.75" thickBot="1" x14ac:dyDescent="0.3">
      <c r="B136" s="55" t="s">
        <v>289</v>
      </c>
      <c r="C136" s="57">
        <v>1.0385803333407679</v>
      </c>
      <c r="D136" s="57">
        <v>1.2309514417342768</v>
      </c>
      <c r="E136" s="57">
        <v>1.4224686176543742</v>
      </c>
      <c r="F136" s="57">
        <v>1.6008395340405741</v>
      </c>
      <c r="G136" s="57">
        <v>1.841273255570627</v>
      </c>
      <c r="H136" s="57">
        <v>2.0555778564983314</v>
      </c>
      <c r="I136" s="57">
        <v>2.2689165886899758</v>
      </c>
      <c r="J136" s="57">
        <v>2.5002729273639943</v>
      </c>
      <c r="K136" s="57">
        <v>2.6888963025105852</v>
      </c>
      <c r="L136" s="57">
        <v>2.8792780702502512</v>
      </c>
      <c r="M136" s="57">
        <v>3.1148220980852841</v>
      </c>
      <c r="N136" s="57">
        <v>3.3087615788429616</v>
      </c>
      <c r="O136" s="57">
        <v>3.5274356492879804</v>
      </c>
      <c r="P136" s="57">
        <v>3.7126879590993269</v>
      </c>
      <c r="Q136" s="57">
        <v>3.8659918924631995</v>
      </c>
      <c r="R136" s="57">
        <v>4.2430620118666411</v>
      </c>
      <c r="S136" s="57">
        <v>4.4838977166006657</v>
      </c>
      <c r="T136" s="57">
        <v>4.7157943114808916</v>
      </c>
      <c r="U136" s="57">
        <v>4.9772388376296988</v>
      </c>
      <c r="V136" s="57">
        <v>5.2429505389998781</v>
      </c>
      <c r="W136" s="57">
        <v>5.2429505389998781</v>
      </c>
      <c r="X136" s="57">
        <v>6.0656886944383928</v>
      </c>
      <c r="Y136" s="57">
        <v>6.3484690966939183</v>
      </c>
      <c r="Z136" s="57">
        <v>6.6355166741708445</v>
      </c>
      <c r="AA136" s="57">
        <v>6.9268314268690574</v>
      </c>
      <c r="AB136" s="57">
        <v>7.2224133547886709</v>
      </c>
      <c r="AC136" s="57">
        <v>7.522262457929628</v>
      </c>
      <c r="AD136" s="57">
        <v>7.8263787362919288</v>
      </c>
      <c r="AE136" s="57">
        <v>8.1347621898756302</v>
      </c>
      <c r="AF136" s="57">
        <v>8.4474128186806752</v>
      </c>
      <c r="AG136" s="5"/>
    </row>
    <row r="137" spans="2:33" ht="15.75" thickBot="1" x14ac:dyDescent="0.3">
      <c r="B137" s="55" t="s">
        <v>290</v>
      </c>
      <c r="C137" s="56">
        <v>68.451885606549808</v>
      </c>
      <c r="D137" s="56">
        <v>81.130890477939886</v>
      </c>
      <c r="E137" s="56">
        <v>93.753613436309635</v>
      </c>
      <c r="F137" s="56">
        <v>105.50987837994512</v>
      </c>
      <c r="G137" s="56">
        <v>121.35664638987963</v>
      </c>
      <c r="H137" s="56">
        <v>135.48126781465999</v>
      </c>
      <c r="I137" s="56">
        <v>149.54222970910871</v>
      </c>
      <c r="J137" s="56">
        <v>164.79071566716883</v>
      </c>
      <c r="K137" s="56">
        <v>177.22271084728337</v>
      </c>
      <c r="L137" s="56">
        <v>189.7706000846687</v>
      </c>
      <c r="M137" s="56">
        <v>205.29509282834121</v>
      </c>
      <c r="N137" s="56">
        <v>218.07746769645925</v>
      </c>
      <c r="O137" s="56">
        <v>232.49007688488177</v>
      </c>
      <c r="P137" s="56">
        <v>244.69988821335576</v>
      </c>
      <c r="Q137" s="56">
        <v>254.80401109415615</v>
      </c>
      <c r="R137" s="56">
        <v>279.65635987301687</v>
      </c>
      <c r="S137" s="56">
        <v>295.52962223048371</v>
      </c>
      <c r="T137" s="56">
        <v>310.81371598395344</v>
      </c>
      <c r="U137" s="56">
        <v>328.04528702557639</v>
      </c>
      <c r="V137" s="56">
        <v>345.5581037067887</v>
      </c>
      <c r="W137" s="56">
        <v>345.5581037067887</v>
      </c>
      <c r="X137" s="56">
        <v>399.78402758796233</v>
      </c>
      <c r="Y137" s="56">
        <v>418.42182682753236</v>
      </c>
      <c r="Z137" s="56">
        <v>437.34087170669181</v>
      </c>
      <c r="AA137" s="56">
        <v>456.54116222544076</v>
      </c>
      <c r="AB137" s="56">
        <v>476.02269838377907</v>
      </c>
      <c r="AC137" s="56">
        <v>495.78548018170687</v>
      </c>
      <c r="AD137" s="56">
        <v>515.82950761922393</v>
      </c>
      <c r="AE137" s="56">
        <v>536.15478069633059</v>
      </c>
      <c r="AF137" s="56">
        <v>556.76129941302645</v>
      </c>
      <c r="AG137" s="5"/>
    </row>
    <row r="138" spans="2:33" ht="15.75" thickBot="1" x14ac:dyDescent="0.3">
      <c r="B138" s="35"/>
      <c r="C138" s="35"/>
      <c r="D138" s="35"/>
      <c r="E138" s="35"/>
      <c r="F138" s="35"/>
      <c r="G138" s="35"/>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5"/>
    </row>
    <row r="139" spans="2:33" ht="15.75" thickBot="1" x14ac:dyDescent="0.3">
      <c r="B139" s="54" t="s">
        <v>291</v>
      </c>
      <c r="C139" s="368" t="s">
        <v>1118</v>
      </c>
      <c r="D139" s="368"/>
      <c r="E139" s="368"/>
      <c r="F139" s="368"/>
      <c r="G139" s="368"/>
      <c r="H139" s="368"/>
      <c r="I139" s="368"/>
      <c r="J139" s="368"/>
      <c r="K139" s="368"/>
      <c r="L139" s="368"/>
      <c r="M139" s="368"/>
      <c r="N139" s="368"/>
      <c r="O139" s="368"/>
      <c r="P139" s="368"/>
      <c r="Q139" s="368"/>
      <c r="R139" s="368"/>
      <c r="S139" s="368"/>
      <c r="T139" s="368"/>
      <c r="U139" s="368"/>
      <c r="V139" s="368"/>
      <c r="W139" s="369"/>
      <c r="X139" s="367" t="s">
        <v>1119</v>
      </c>
      <c r="Y139" s="368"/>
      <c r="Z139" s="368"/>
      <c r="AA139" s="368"/>
      <c r="AB139" s="368"/>
      <c r="AC139" s="368"/>
      <c r="AD139" s="368"/>
      <c r="AE139" s="368"/>
      <c r="AF139" s="368"/>
      <c r="AG139" s="5"/>
    </row>
    <row r="140" spans="2:33" ht="15.75" thickBot="1" x14ac:dyDescent="0.3">
      <c r="B140" s="36" t="s">
        <v>285</v>
      </c>
      <c r="C140" s="36" t="s">
        <v>220</v>
      </c>
      <c r="D140" s="36" t="s">
        <v>221</v>
      </c>
      <c r="E140" s="36" t="s">
        <v>222</v>
      </c>
      <c r="F140" s="36" t="s">
        <v>223</v>
      </c>
      <c r="G140" s="36" t="s">
        <v>224</v>
      </c>
      <c r="H140" s="36" t="s">
        <v>225</v>
      </c>
      <c r="I140" s="36" t="s">
        <v>226</v>
      </c>
      <c r="J140" s="36" t="s">
        <v>227</v>
      </c>
      <c r="K140" s="36" t="s">
        <v>228</v>
      </c>
      <c r="L140" s="36" t="s">
        <v>229</v>
      </c>
      <c r="M140" s="36" t="s">
        <v>230</v>
      </c>
      <c r="N140" s="36" t="s">
        <v>231</v>
      </c>
      <c r="O140" s="36" t="s">
        <v>232</v>
      </c>
      <c r="P140" s="36" t="s">
        <v>233</v>
      </c>
      <c r="Q140" s="36" t="s">
        <v>234</v>
      </c>
      <c r="R140" s="36" t="s">
        <v>235</v>
      </c>
      <c r="S140" s="36" t="s">
        <v>236</v>
      </c>
      <c r="T140" s="36" t="s">
        <v>237</v>
      </c>
      <c r="U140" s="36" t="s">
        <v>238</v>
      </c>
      <c r="V140" s="36" t="s">
        <v>239</v>
      </c>
      <c r="W140" s="36" t="s">
        <v>240</v>
      </c>
      <c r="X140" s="36" t="s">
        <v>241</v>
      </c>
      <c r="Y140" s="36" t="s">
        <v>242</v>
      </c>
      <c r="Z140" s="36" t="s">
        <v>243</v>
      </c>
      <c r="AA140" s="36" t="s">
        <v>244</v>
      </c>
      <c r="AB140" s="36" t="s">
        <v>258</v>
      </c>
      <c r="AC140" s="36" t="s">
        <v>259</v>
      </c>
      <c r="AD140" s="36" t="s">
        <v>260</v>
      </c>
      <c r="AE140" s="36" t="s">
        <v>261</v>
      </c>
      <c r="AF140" s="36" t="s">
        <v>262</v>
      </c>
      <c r="AG140" s="5"/>
    </row>
    <row r="141" spans="2:33" ht="15.75" thickBot="1" x14ac:dyDescent="0.3">
      <c r="B141" s="55" t="s">
        <v>286</v>
      </c>
      <c r="C141" s="56">
        <v>55.835276243257972</v>
      </c>
      <c r="D141" s="56">
        <v>69.567309724882904</v>
      </c>
      <c r="E141" s="56">
        <v>84.03193040633009</v>
      </c>
      <c r="F141" s="56">
        <v>98.456118262717695</v>
      </c>
      <c r="G141" s="56">
        <v>113.20093324939998</v>
      </c>
      <c r="H141" s="56">
        <v>128.72669344681353</v>
      </c>
      <c r="I141" s="56">
        <v>143.26019569177791</v>
      </c>
      <c r="J141" s="56">
        <v>158.08669048571602</v>
      </c>
      <c r="K141" s="56">
        <v>174.05113566390833</v>
      </c>
      <c r="L141" s="56">
        <v>187.09078966810603</v>
      </c>
      <c r="M141" s="56">
        <v>201.63139463409553</v>
      </c>
      <c r="N141" s="56">
        <v>217.20202171229636</v>
      </c>
      <c r="O141" s="56">
        <v>232.05302974184207</v>
      </c>
      <c r="P141" s="56">
        <v>247.58992315289214</v>
      </c>
      <c r="Q141" s="56">
        <v>262.20234877314243</v>
      </c>
      <c r="R141" s="56">
        <v>277.50088287823399</v>
      </c>
      <c r="S141" s="56">
        <v>294.46072430474072</v>
      </c>
      <c r="T141" s="56">
        <v>311.09679936338563</v>
      </c>
      <c r="U141" s="56">
        <v>327.29470075743234</v>
      </c>
      <c r="V141" s="56">
        <v>343.62107508804843</v>
      </c>
      <c r="W141" s="56">
        <v>343.62107508804843</v>
      </c>
      <c r="X141" s="56">
        <v>393.37103569931287</v>
      </c>
      <c r="Y141" s="56">
        <v>410.21130177620643</v>
      </c>
      <c r="Z141" s="56">
        <v>427.18004078966931</v>
      </c>
      <c r="AA141" s="56">
        <v>444.27725273970151</v>
      </c>
      <c r="AB141" s="56">
        <v>461.50293762630304</v>
      </c>
      <c r="AC141" s="56">
        <v>478.857095449474</v>
      </c>
      <c r="AD141" s="56">
        <v>496.33972620921423</v>
      </c>
      <c r="AE141" s="56">
        <v>513.95082990552396</v>
      </c>
      <c r="AF141" s="56">
        <v>531.69040653840284</v>
      </c>
      <c r="AG141" s="5"/>
    </row>
    <row r="142" spans="2:33" ht="15.75" thickBot="1" x14ac:dyDescent="0.3">
      <c r="B142" s="55" t="s">
        <v>287</v>
      </c>
      <c r="C142" s="57">
        <v>5.9814773804156474</v>
      </c>
      <c r="D142" s="57">
        <v>7.4525518190841069</v>
      </c>
      <c r="E142" s="57">
        <v>9.0021062807729351</v>
      </c>
      <c r="F142" s="57">
        <v>10.547329286708475</v>
      </c>
      <c r="G142" s="57">
        <v>12.12690018265981</v>
      </c>
      <c r="H142" s="57">
        <v>13.790131560435952</v>
      </c>
      <c r="I142" s="57">
        <v>15.347065111865675</v>
      </c>
      <c r="J142" s="57">
        <v>16.935386137706388</v>
      </c>
      <c r="K142" s="57">
        <v>18.645612613675013</v>
      </c>
      <c r="L142" s="57">
        <v>20.042514370455933</v>
      </c>
      <c r="M142" s="57">
        <v>21.600208816574593</v>
      </c>
      <c r="N142" s="57">
        <v>23.268246658124525</v>
      </c>
      <c r="O142" s="57">
        <v>24.859193718511392</v>
      </c>
      <c r="P142" s="57">
        <v>26.523617766406119</v>
      </c>
      <c r="Q142" s="57">
        <v>28.089006158857899</v>
      </c>
      <c r="R142" s="57">
        <v>29.727895439255633</v>
      </c>
      <c r="S142" s="57">
        <v>31.544755938451885</v>
      </c>
      <c r="T142" s="57">
        <v>33.326932249869287</v>
      </c>
      <c r="U142" s="57">
        <v>35.06216823897023</v>
      </c>
      <c r="V142" s="57">
        <v>36.811167175365256</v>
      </c>
      <c r="W142" s="57">
        <v>36.811167175365256</v>
      </c>
      <c r="X142" s="57">
        <v>42.140741668314604</v>
      </c>
      <c r="Y142" s="57">
        <v>43.944792393885848</v>
      </c>
      <c r="Z142" s="57">
        <v>45.762606066751175</v>
      </c>
      <c r="AA142" s="57">
        <v>47.594182686910585</v>
      </c>
      <c r="AB142" s="57">
        <v>49.439522254364022</v>
      </c>
      <c r="AC142" s="57">
        <v>51.298624769111541</v>
      </c>
      <c r="AD142" s="57">
        <v>53.171490231153086</v>
      </c>
      <c r="AE142" s="57">
        <v>55.058118640488715</v>
      </c>
      <c r="AF142" s="57">
        <v>56.958509997118313</v>
      </c>
      <c r="AG142" s="5"/>
    </row>
    <row r="143" spans="2:33" ht="15.75" thickBot="1" x14ac:dyDescent="0.3">
      <c r="B143" s="55" t="s">
        <v>288</v>
      </c>
      <c r="C143" s="56">
        <v>3.1481459896924378</v>
      </c>
      <c r="D143" s="56">
        <v>3.9223956942548028</v>
      </c>
      <c r="E143" s="56">
        <v>4.7379506740910386</v>
      </c>
      <c r="F143" s="56">
        <v>5.5512259403729018</v>
      </c>
      <c r="G143" s="56">
        <v>6.3825790435052028</v>
      </c>
      <c r="H143" s="56">
        <v>7.2579639791768784</v>
      </c>
      <c r="I143" s="56">
        <v>8.0774026904556706</v>
      </c>
      <c r="J143" s="56">
        <v>8.9133611251086791</v>
      </c>
      <c r="K143" s="56">
        <v>9.8134803229869476</v>
      </c>
      <c r="L143" s="56">
        <v>10.548691773924276</v>
      </c>
      <c r="M143" s="56">
        <v>11.368530956092002</v>
      </c>
      <c r="N143" s="56">
        <v>12.246445609539279</v>
      </c>
      <c r="O143" s="56">
        <v>13.083786167637641</v>
      </c>
      <c r="P143" s="56">
        <v>13.959798824424354</v>
      </c>
      <c r="Q143" s="56">
        <v>14.783687452030506</v>
      </c>
      <c r="R143" s="56">
        <v>15.646260757503001</v>
      </c>
      <c r="S143" s="56">
        <v>16.602503125501016</v>
      </c>
      <c r="T143" s="56">
        <v>17.540490657826012</v>
      </c>
      <c r="U143" s="56">
        <v>18.453772757352795</v>
      </c>
      <c r="V143" s="56">
        <v>19.374298513350084</v>
      </c>
      <c r="W143" s="56">
        <v>19.374298513350084</v>
      </c>
      <c r="X143" s="56">
        <v>22.179337720165506</v>
      </c>
      <c r="Y143" s="56">
        <v>23.128838102045052</v>
      </c>
      <c r="Z143" s="56">
        <v>24.085582140395161</v>
      </c>
      <c r="AA143" s="56">
        <v>25.049569835215891</v>
      </c>
      <c r="AB143" s="56">
        <v>26.020801186507072</v>
      </c>
      <c r="AC143" s="56">
        <v>26.999276194268873</v>
      </c>
      <c r="AD143" s="56">
        <v>27.984994858501295</v>
      </c>
      <c r="AE143" s="56">
        <v>28.977957179204168</v>
      </c>
      <c r="AF143" s="56">
        <v>29.978163156377605</v>
      </c>
      <c r="AG143" s="5"/>
    </row>
    <row r="144" spans="2:33" ht="15.75" thickBot="1" x14ac:dyDescent="0.3">
      <c r="B144" s="55" t="s">
        <v>289</v>
      </c>
      <c r="C144" s="57">
        <v>1.2986102207481451</v>
      </c>
      <c r="D144" s="57">
        <v>1.6179882238801184</v>
      </c>
      <c r="E144" s="57">
        <v>1.9544046530625678</v>
      </c>
      <c r="F144" s="57">
        <v>2.2898807004038417</v>
      </c>
      <c r="G144" s="57">
        <v>2.6328138554459031</v>
      </c>
      <c r="H144" s="57">
        <v>2.9939101414104528</v>
      </c>
      <c r="I144" s="57">
        <v>3.3319286098129623</v>
      </c>
      <c r="J144" s="57">
        <v>3.6767614641073294</v>
      </c>
      <c r="K144" s="57">
        <v>4.048060633232069</v>
      </c>
      <c r="L144" s="57">
        <v>4.3513353567437321</v>
      </c>
      <c r="M144" s="57">
        <v>4.6895190193879444</v>
      </c>
      <c r="N144" s="57">
        <v>5.0516588139349778</v>
      </c>
      <c r="O144" s="57">
        <v>5.3970617941505452</v>
      </c>
      <c r="P144" s="57">
        <v>5.7584170150750538</v>
      </c>
      <c r="Q144" s="57">
        <v>6.0982710739626214</v>
      </c>
      <c r="R144" s="57">
        <v>6.4540825624700915</v>
      </c>
      <c r="S144" s="57">
        <v>6.8485325392693426</v>
      </c>
      <c r="T144" s="57">
        <v>7.2354523963533666</v>
      </c>
      <c r="U144" s="57">
        <v>7.6121812624081713</v>
      </c>
      <c r="V144" s="57">
        <v>7.9918981367571291</v>
      </c>
      <c r="W144" s="57">
        <v>7.9918981367571291</v>
      </c>
      <c r="X144" s="57">
        <v>9.1489768095685235</v>
      </c>
      <c r="Y144" s="57">
        <v>9.5406457170938666</v>
      </c>
      <c r="Z144" s="57">
        <v>9.9353026329133627</v>
      </c>
      <c r="AA144" s="57">
        <v>10.332947557026841</v>
      </c>
      <c r="AB144" s="57">
        <v>10.733580489434644</v>
      </c>
      <c r="AC144" s="57">
        <v>11.137201430136429</v>
      </c>
      <c r="AD144" s="57">
        <v>11.54381037913231</v>
      </c>
      <c r="AE144" s="57">
        <v>11.953407336422288</v>
      </c>
      <c r="AF144" s="57">
        <v>12.365992302006362</v>
      </c>
      <c r="AG144" s="5"/>
    </row>
    <row r="145" spans="2:33" ht="15.75" thickBot="1" x14ac:dyDescent="0.3">
      <c r="B145" s="55" t="s">
        <v>290</v>
      </c>
      <c r="C145" s="56">
        <v>12.789343083125587</v>
      </c>
      <c r="D145" s="56">
        <v>15.934732507910155</v>
      </c>
      <c r="E145" s="56">
        <v>19.247924613494831</v>
      </c>
      <c r="F145" s="56">
        <v>22.551855382764913</v>
      </c>
      <c r="G145" s="56">
        <v>25.929227364239836</v>
      </c>
      <c r="H145" s="56">
        <v>29.485478665405992</v>
      </c>
      <c r="I145" s="56">
        <v>32.814448429976096</v>
      </c>
      <c r="J145" s="56">
        <v>36.210529570753948</v>
      </c>
      <c r="K145" s="56">
        <v>39.867263812134297</v>
      </c>
      <c r="L145" s="56">
        <v>42.854060331567183</v>
      </c>
      <c r="M145" s="56">
        <v>46.184657009123583</v>
      </c>
      <c r="N145" s="56">
        <v>49.751185288753277</v>
      </c>
      <c r="O145" s="56">
        <v>53.15288130602778</v>
      </c>
      <c r="P145" s="56">
        <v>56.711682724223806</v>
      </c>
      <c r="Q145" s="56">
        <v>60.058730273873948</v>
      </c>
      <c r="R145" s="56">
        <v>63.562934327355947</v>
      </c>
      <c r="S145" s="56">
        <v>67.447668947347893</v>
      </c>
      <c r="T145" s="56">
        <v>71.258243297418005</v>
      </c>
      <c r="U145" s="56">
        <v>74.968451826745707</v>
      </c>
      <c r="V145" s="56">
        <v>78.708087710485017</v>
      </c>
      <c r="W145" s="56">
        <v>78.708087710485017</v>
      </c>
      <c r="X145" s="56">
        <v>90.103559488172777</v>
      </c>
      <c r="Y145" s="56">
        <v>93.96090478955864</v>
      </c>
      <c r="Z145" s="56">
        <v>97.847677445356112</v>
      </c>
      <c r="AA145" s="56">
        <v>101.76387745556531</v>
      </c>
      <c r="AB145" s="56">
        <v>105.709504820186</v>
      </c>
      <c r="AC145" s="56">
        <v>109.68455953921841</v>
      </c>
      <c r="AD145" s="56">
        <v>113.68904161266244</v>
      </c>
      <c r="AE145" s="56">
        <v>117.72295104051818</v>
      </c>
      <c r="AF145" s="56">
        <v>121.78628782278554</v>
      </c>
      <c r="AG145" s="5"/>
    </row>
    <row r="146" spans="2:33" x14ac:dyDescent="0.25">
      <c r="B146" s="35"/>
      <c r="C146" s="35"/>
      <c r="D146" s="35"/>
      <c r="E146" s="35"/>
      <c r="F146" s="35"/>
      <c r="G146" s="35"/>
      <c r="H146" s="35"/>
      <c r="I146" s="35"/>
      <c r="J146" s="35"/>
      <c r="K146" s="35"/>
      <c r="L146" s="35"/>
      <c r="M146" s="35"/>
      <c r="N146" s="35"/>
      <c r="O146" s="35"/>
      <c r="P146" s="35"/>
      <c r="Q146" s="35"/>
      <c r="R146" s="35"/>
      <c r="S146" s="35"/>
      <c r="T146" s="35"/>
      <c r="U146" s="35"/>
      <c r="V146" s="35"/>
      <c r="W146" s="35"/>
      <c r="X146" s="35"/>
      <c r="Y146" s="35"/>
      <c r="Z146" s="35"/>
      <c r="AA146" s="35"/>
      <c r="AB146" s="35"/>
      <c r="AC146" s="35"/>
      <c r="AD146" s="35"/>
      <c r="AE146" s="35"/>
      <c r="AF146" s="35"/>
      <c r="AG146" s="5"/>
    </row>
    <row r="147" spans="2:33" ht="15.75" thickBot="1" x14ac:dyDescent="0.3">
      <c r="B147" s="54" t="s">
        <v>294</v>
      </c>
      <c r="C147" s="35"/>
      <c r="D147" s="35"/>
      <c r="E147" s="35"/>
      <c r="F147" s="35"/>
      <c r="G147" s="35"/>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5"/>
    </row>
    <row r="148" spans="2:33" ht="15.75" thickBot="1" x14ac:dyDescent="0.3">
      <c r="B148" s="54" t="s">
        <v>284</v>
      </c>
      <c r="C148" s="368" t="s">
        <v>1118</v>
      </c>
      <c r="D148" s="368"/>
      <c r="E148" s="368"/>
      <c r="F148" s="368"/>
      <c r="G148" s="368"/>
      <c r="H148" s="368"/>
      <c r="I148" s="368"/>
      <c r="J148" s="368"/>
      <c r="K148" s="368"/>
      <c r="L148" s="368"/>
      <c r="M148" s="368"/>
      <c r="N148" s="368"/>
      <c r="O148" s="368"/>
      <c r="P148" s="368"/>
      <c r="Q148" s="368"/>
      <c r="R148" s="368"/>
      <c r="S148" s="368"/>
      <c r="T148" s="368"/>
      <c r="U148" s="368"/>
      <c r="V148" s="368"/>
      <c r="W148" s="369"/>
      <c r="X148" s="367" t="s">
        <v>1119</v>
      </c>
      <c r="Y148" s="368"/>
      <c r="Z148" s="368"/>
      <c r="AA148" s="368"/>
      <c r="AB148" s="368"/>
      <c r="AC148" s="368"/>
      <c r="AD148" s="368"/>
      <c r="AE148" s="368"/>
      <c r="AF148" s="368"/>
      <c r="AG148" s="5"/>
    </row>
    <row r="149" spans="2:33" ht="15.75" thickBot="1" x14ac:dyDescent="0.3">
      <c r="B149" s="36" t="s">
        <v>285</v>
      </c>
      <c r="C149" s="36" t="s">
        <v>220</v>
      </c>
      <c r="D149" s="36" t="s">
        <v>221</v>
      </c>
      <c r="E149" s="36" t="s">
        <v>222</v>
      </c>
      <c r="F149" s="36" t="s">
        <v>223</v>
      </c>
      <c r="G149" s="36" t="s">
        <v>224</v>
      </c>
      <c r="H149" s="36" t="s">
        <v>225</v>
      </c>
      <c r="I149" s="36" t="s">
        <v>226</v>
      </c>
      <c r="J149" s="36" t="s">
        <v>227</v>
      </c>
      <c r="K149" s="36" t="s">
        <v>228</v>
      </c>
      <c r="L149" s="36" t="s">
        <v>229</v>
      </c>
      <c r="M149" s="36" t="s">
        <v>230</v>
      </c>
      <c r="N149" s="36" t="s">
        <v>231</v>
      </c>
      <c r="O149" s="36" t="s">
        <v>232</v>
      </c>
      <c r="P149" s="36" t="s">
        <v>233</v>
      </c>
      <c r="Q149" s="36" t="s">
        <v>234</v>
      </c>
      <c r="R149" s="36" t="s">
        <v>235</v>
      </c>
      <c r="S149" s="36" t="s">
        <v>236</v>
      </c>
      <c r="T149" s="36" t="s">
        <v>237</v>
      </c>
      <c r="U149" s="36" t="s">
        <v>238</v>
      </c>
      <c r="V149" s="36" t="s">
        <v>239</v>
      </c>
      <c r="W149" s="36" t="s">
        <v>240</v>
      </c>
      <c r="X149" s="36" t="s">
        <v>241</v>
      </c>
      <c r="Y149" s="36" t="s">
        <v>242</v>
      </c>
      <c r="Z149" s="36" t="s">
        <v>243</v>
      </c>
      <c r="AA149" s="36" t="s">
        <v>244</v>
      </c>
      <c r="AB149" s="36" t="s">
        <v>258</v>
      </c>
      <c r="AC149" s="36" t="s">
        <v>259</v>
      </c>
      <c r="AD149" s="36" t="s">
        <v>260</v>
      </c>
      <c r="AE149" s="36" t="s">
        <v>261</v>
      </c>
      <c r="AF149" s="36" t="s">
        <v>262</v>
      </c>
      <c r="AG149" s="5"/>
    </row>
    <row r="150" spans="2:33" ht="15.75" thickBot="1" x14ac:dyDescent="0.3">
      <c r="B150" s="55" t="s">
        <v>286</v>
      </c>
      <c r="C150" s="56">
        <v>4.2060031317693172</v>
      </c>
      <c r="D150" s="56">
        <v>5.5475493538143921</v>
      </c>
      <c r="E150" s="56">
        <v>6.9364752455277214</v>
      </c>
      <c r="F150" s="56">
        <v>8.3085260196629491</v>
      </c>
      <c r="G150" s="56">
        <v>9.735449883782648</v>
      </c>
      <c r="H150" s="56">
        <v>11.351026906456532</v>
      </c>
      <c r="I150" s="56">
        <v>12.82966416680868</v>
      </c>
      <c r="J150" s="56">
        <v>14.144015781611422</v>
      </c>
      <c r="K150" s="56">
        <v>15.548735569415287</v>
      </c>
      <c r="L150" s="56">
        <v>16.787105754715395</v>
      </c>
      <c r="M150" s="56">
        <v>18.304105962667016</v>
      </c>
      <c r="N150" s="56">
        <v>19.743401480486416</v>
      </c>
      <c r="O150" s="56">
        <v>21.226837822625253</v>
      </c>
      <c r="P150" s="56">
        <v>22.480493049674578</v>
      </c>
      <c r="Q150" s="56">
        <v>23.715157867455112</v>
      </c>
      <c r="R150" s="56">
        <v>25.312344826158544</v>
      </c>
      <c r="S150" s="56">
        <v>27.133529011420311</v>
      </c>
      <c r="T150" s="56">
        <v>28.640757380583317</v>
      </c>
      <c r="U150" s="56">
        <v>30.210543758543796</v>
      </c>
      <c r="V150" s="56">
        <v>31.792218254597593</v>
      </c>
      <c r="W150" s="56">
        <v>31.792218254597593</v>
      </c>
      <c r="X150" s="56">
        <v>36.60857045131889</v>
      </c>
      <c r="Y150" s="56">
        <v>38.237797419745959</v>
      </c>
      <c r="Z150" s="56">
        <v>39.878912506266346</v>
      </c>
      <c r="AA150" s="56">
        <v>41.53191571088005</v>
      </c>
      <c r="AB150" s="56">
        <v>43.196807033587071</v>
      </c>
      <c r="AC150" s="56">
        <v>44.873586474387409</v>
      </c>
      <c r="AD150" s="56">
        <v>46.562254033281064</v>
      </c>
      <c r="AE150" s="56">
        <v>48.262809710268044</v>
      </c>
      <c r="AF150" s="56">
        <v>49.975253505348327</v>
      </c>
      <c r="AG150" s="5"/>
    </row>
    <row r="151" spans="2:33" ht="15.75" thickBot="1" x14ac:dyDescent="0.3">
      <c r="B151" s="55" t="s">
        <v>287</v>
      </c>
      <c r="C151" s="57">
        <v>2.9646541692798074</v>
      </c>
      <c r="D151" s="57">
        <v>3.9102598846979104</v>
      </c>
      <c r="E151" s="57">
        <v>4.8892617557584357</v>
      </c>
      <c r="F151" s="57">
        <v>5.856368988104327</v>
      </c>
      <c r="G151" s="57">
        <v>6.8621542075812716</v>
      </c>
      <c r="H151" s="57">
        <v>8.0009139768941289</v>
      </c>
      <c r="I151" s="57">
        <v>9.0431500336493755</v>
      </c>
      <c r="J151" s="57">
        <v>9.9695872883656911</v>
      </c>
      <c r="K151" s="57">
        <v>10.959721685586343</v>
      </c>
      <c r="L151" s="57">
        <v>11.832602474768585</v>
      </c>
      <c r="M151" s="57">
        <v>12.901879137292184</v>
      </c>
      <c r="N151" s="57">
        <v>13.916384672368668</v>
      </c>
      <c r="O151" s="57">
        <v>14.962003422237043</v>
      </c>
      <c r="P151" s="57">
        <v>15.845658065201555</v>
      </c>
      <c r="Q151" s="57">
        <v>16.715927079517854</v>
      </c>
      <c r="R151" s="57">
        <v>17.841724381111291</v>
      </c>
      <c r="S151" s="57">
        <v>19.125408943084391</v>
      </c>
      <c r="T151" s="57">
        <v>20.1877978022235</v>
      </c>
      <c r="U151" s="57">
        <v>21.294281460104532</v>
      </c>
      <c r="V151" s="57">
        <v>22.409144607435792</v>
      </c>
      <c r="W151" s="57">
        <v>22.409144607435792</v>
      </c>
      <c r="X151" s="57">
        <v>25.804010986130855</v>
      </c>
      <c r="Y151" s="57">
        <v>26.952392091262979</v>
      </c>
      <c r="Z151" s="57">
        <v>28.109152685845316</v>
      </c>
      <c r="AA151" s="57">
        <v>29.274292769877881</v>
      </c>
      <c r="AB151" s="57">
        <v>30.44781234336066</v>
      </c>
      <c r="AC151" s="57">
        <v>31.629711406293652</v>
      </c>
      <c r="AD151" s="57">
        <v>32.819989958676871</v>
      </c>
      <c r="AE151" s="57">
        <v>34.018648000510296</v>
      </c>
      <c r="AF151" s="57">
        <v>35.225685531793935</v>
      </c>
      <c r="AG151" s="5"/>
    </row>
    <row r="152" spans="2:33" ht="15.75" thickBot="1" x14ac:dyDescent="0.3">
      <c r="B152" s="55" t="s">
        <v>288</v>
      </c>
      <c r="C152" s="56">
        <v>0</v>
      </c>
      <c r="D152" s="56">
        <v>0</v>
      </c>
      <c r="E152" s="56">
        <v>0</v>
      </c>
      <c r="F152" s="56">
        <v>0</v>
      </c>
      <c r="G152" s="56">
        <v>0</v>
      </c>
      <c r="H152" s="56">
        <v>0</v>
      </c>
      <c r="I152" s="56">
        <v>0</v>
      </c>
      <c r="J152" s="56">
        <v>0</v>
      </c>
      <c r="K152" s="56">
        <v>0</v>
      </c>
      <c r="L152" s="56">
        <v>0</v>
      </c>
      <c r="M152" s="56">
        <v>0</v>
      </c>
      <c r="N152" s="56">
        <v>0</v>
      </c>
      <c r="O152" s="56">
        <v>0</v>
      </c>
      <c r="P152" s="56">
        <v>0</v>
      </c>
      <c r="Q152" s="56">
        <v>0</v>
      </c>
      <c r="R152" s="56">
        <v>0</v>
      </c>
      <c r="S152" s="56">
        <v>0</v>
      </c>
      <c r="T152" s="56">
        <v>0</v>
      </c>
      <c r="U152" s="56">
        <v>0</v>
      </c>
      <c r="V152" s="56">
        <v>0</v>
      </c>
      <c r="W152" s="56">
        <v>0</v>
      </c>
      <c r="X152" s="56">
        <v>0</v>
      </c>
      <c r="Y152" s="56">
        <v>0</v>
      </c>
      <c r="Z152" s="56">
        <v>0</v>
      </c>
      <c r="AA152" s="56">
        <v>0</v>
      </c>
      <c r="AB152" s="56">
        <v>0</v>
      </c>
      <c r="AC152" s="56">
        <v>0</v>
      </c>
      <c r="AD152" s="56">
        <v>0</v>
      </c>
      <c r="AE152" s="56">
        <v>0</v>
      </c>
      <c r="AF152" s="56">
        <v>0</v>
      </c>
      <c r="AG152" s="5"/>
    </row>
    <row r="153" spans="2:33" ht="15.75" thickBot="1" x14ac:dyDescent="0.3">
      <c r="B153" s="55" t="s">
        <v>289</v>
      </c>
      <c r="C153" s="57">
        <v>14.995634460892042</v>
      </c>
      <c r="D153" s="57">
        <v>19.778640114460345</v>
      </c>
      <c r="E153" s="57">
        <v>24.730568183196723</v>
      </c>
      <c r="F153" s="57">
        <v>29.622331509597466</v>
      </c>
      <c r="G153" s="57">
        <v>34.709733491835486</v>
      </c>
      <c r="H153" s="57">
        <v>40.469739301731906</v>
      </c>
      <c r="I153" s="57">
        <v>45.741514705086928</v>
      </c>
      <c r="J153" s="57">
        <v>50.427563609756646</v>
      </c>
      <c r="K153" s="57">
        <v>55.435801549186678</v>
      </c>
      <c r="L153" s="57">
        <v>59.850954378189854</v>
      </c>
      <c r="M153" s="57">
        <v>65.259504938628993</v>
      </c>
      <c r="N153" s="57">
        <v>70.391015493957724</v>
      </c>
      <c r="O153" s="57">
        <v>75.679901031082636</v>
      </c>
      <c r="P153" s="57">
        <v>80.149549515844939</v>
      </c>
      <c r="Q153" s="57">
        <v>84.55149162314251</v>
      </c>
      <c r="R153" s="57">
        <v>90.245931462597696</v>
      </c>
      <c r="S153" s="57">
        <v>96.738987095833679</v>
      </c>
      <c r="T153" s="57">
        <v>102.11269818566521</v>
      </c>
      <c r="U153" s="57">
        <v>107.70944692029599</v>
      </c>
      <c r="V153" s="57">
        <v>113.34858028179704</v>
      </c>
      <c r="W153" s="57">
        <v>113.34858028179704</v>
      </c>
      <c r="X153" s="57">
        <v>130.52028812752198</v>
      </c>
      <c r="Y153" s="57">
        <v>136.32895999650424</v>
      </c>
      <c r="Z153" s="57">
        <v>142.18001649235671</v>
      </c>
      <c r="AA153" s="57">
        <v>148.07345761507952</v>
      </c>
      <c r="AB153" s="57">
        <v>154.0092833646726</v>
      </c>
      <c r="AC153" s="57">
        <v>159.98749374113601</v>
      </c>
      <c r="AD153" s="57">
        <v>166.00808874446966</v>
      </c>
      <c r="AE153" s="57">
        <v>172.07106837467364</v>
      </c>
      <c r="AF153" s="57">
        <v>178.17643263174787</v>
      </c>
      <c r="AG153" s="5"/>
    </row>
    <row r="154" spans="2:33" ht="15.75" thickBot="1" x14ac:dyDescent="0.3">
      <c r="B154" s="55" t="s">
        <v>290</v>
      </c>
      <c r="C154" s="56">
        <v>0</v>
      </c>
      <c r="D154" s="56">
        <v>0</v>
      </c>
      <c r="E154" s="56">
        <v>0</v>
      </c>
      <c r="F154" s="56">
        <v>0</v>
      </c>
      <c r="G154" s="56">
        <v>0</v>
      </c>
      <c r="H154" s="56">
        <v>0</v>
      </c>
      <c r="I154" s="56">
        <v>0</v>
      </c>
      <c r="J154" s="56">
        <v>0</v>
      </c>
      <c r="K154" s="56">
        <v>0</v>
      </c>
      <c r="L154" s="56">
        <v>0</v>
      </c>
      <c r="M154" s="56">
        <v>0</v>
      </c>
      <c r="N154" s="56">
        <v>0</v>
      </c>
      <c r="O154" s="56">
        <v>0</v>
      </c>
      <c r="P154" s="56">
        <v>0</v>
      </c>
      <c r="Q154" s="56">
        <v>0</v>
      </c>
      <c r="R154" s="56">
        <v>0</v>
      </c>
      <c r="S154" s="56">
        <v>0</v>
      </c>
      <c r="T154" s="56">
        <v>0</v>
      </c>
      <c r="U154" s="56">
        <v>0</v>
      </c>
      <c r="V154" s="56">
        <v>0</v>
      </c>
      <c r="W154" s="56">
        <v>0</v>
      </c>
      <c r="X154" s="56">
        <v>0</v>
      </c>
      <c r="Y154" s="56">
        <v>0</v>
      </c>
      <c r="Z154" s="56">
        <v>0</v>
      </c>
      <c r="AA154" s="56">
        <v>0</v>
      </c>
      <c r="AB154" s="56">
        <v>0</v>
      </c>
      <c r="AC154" s="56">
        <v>0</v>
      </c>
      <c r="AD154" s="56">
        <v>0</v>
      </c>
      <c r="AE154" s="56">
        <v>0</v>
      </c>
      <c r="AF154" s="56">
        <v>0</v>
      </c>
      <c r="AG154" s="5"/>
    </row>
    <row r="155" spans="2:33" ht="15.75" thickBot="1" x14ac:dyDescent="0.3">
      <c r="B155" s="35"/>
      <c r="C155" s="35"/>
      <c r="D155" s="35"/>
      <c r="E155" s="35"/>
      <c r="F155" s="35"/>
      <c r="G155" s="35"/>
      <c r="H155" s="35"/>
      <c r="I155" s="35"/>
      <c r="J155" s="35"/>
      <c r="K155" s="35"/>
      <c r="L155" s="35"/>
      <c r="M155" s="35"/>
      <c r="N155" s="35"/>
      <c r="O155" s="35"/>
      <c r="P155" s="35"/>
      <c r="Q155" s="35"/>
      <c r="R155" s="35"/>
      <c r="S155" s="35"/>
      <c r="T155" s="35"/>
      <c r="U155" s="35"/>
      <c r="V155" s="35"/>
      <c r="W155" s="35"/>
      <c r="X155" s="35"/>
      <c r="Y155" s="35"/>
      <c r="Z155" s="35"/>
      <c r="AA155" s="35"/>
      <c r="AB155" s="35"/>
      <c r="AC155" s="35"/>
      <c r="AD155" s="35"/>
      <c r="AE155" s="35"/>
      <c r="AF155" s="35"/>
      <c r="AG155" s="5"/>
    </row>
    <row r="156" spans="2:33" ht="15.75" thickBot="1" x14ac:dyDescent="0.3">
      <c r="B156" s="54" t="s">
        <v>291</v>
      </c>
      <c r="C156" s="368" t="s">
        <v>1118</v>
      </c>
      <c r="D156" s="368"/>
      <c r="E156" s="368"/>
      <c r="F156" s="368"/>
      <c r="G156" s="368"/>
      <c r="H156" s="368"/>
      <c r="I156" s="368"/>
      <c r="J156" s="368"/>
      <c r="K156" s="368"/>
      <c r="L156" s="368"/>
      <c r="M156" s="368"/>
      <c r="N156" s="368"/>
      <c r="O156" s="368"/>
      <c r="P156" s="368"/>
      <c r="Q156" s="368"/>
      <c r="R156" s="368"/>
      <c r="S156" s="368"/>
      <c r="T156" s="368"/>
      <c r="U156" s="368"/>
      <c r="V156" s="368"/>
      <c r="W156" s="369"/>
      <c r="X156" s="367" t="s">
        <v>1119</v>
      </c>
      <c r="Y156" s="368"/>
      <c r="Z156" s="368"/>
      <c r="AA156" s="368"/>
      <c r="AB156" s="368"/>
      <c r="AC156" s="368"/>
      <c r="AD156" s="368"/>
      <c r="AE156" s="368"/>
      <c r="AF156" s="368"/>
      <c r="AG156" s="5"/>
    </row>
    <row r="157" spans="2:33" ht="15.75" thickBot="1" x14ac:dyDescent="0.3">
      <c r="B157" s="36" t="s">
        <v>285</v>
      </c>
      <c r="C157" s="36" t="s">
        <v>220</v>
      </c>
      <c r="D157" s="36" t="s">
        <v>221</v>
      </c>
      <c r="E157" s="36" t="s">
        <v>222</v>
      </c>
      <c r="F157" s="36" t="s">
        <v>223</v>
      </c>
      <c r="G157" s="36" t="s">
        <v>224</v>
      </c>
      <c r="H157" s="36" t="s">
        <v>225</v>
      </c>
      <c r="I157" s="36" t="s">
        <v>226</v>
      </c>
      <c r="J157" s="36" t="s">
        <v>227</v>
      </c>
      <c r="K157" s="36" t="s">
        <v>228</v>
      </c>
      <c r="L157" s="36" t="s">
        <v>229</v>
      </c>
      <c r="M157" s="36" t="s">
        <v>230</v>
      </c>
      <c r="N157" s="36" t="s">
        <v>231</v>
      </c>
      <c r="O157" s="36" t="s">
        <v>232</v>
      </c>
      <c r="P157" s="36" t="s">
        <v>233</v>
      </c>
      <c r="Q157" s="36" t="s">
        <v>234</v>
      </c>
      <c r="R157" s="36" t="s">
        <v>235</v>
      </c>
      <c r="S157" s="36" t="s">
        <v>236</v>
      </c>
      <c r="T157" s="36" t="s">
        <v>237</v>
      </c>
      <c r="U157" s="36" t="s">
        <v>238</v>
      </c>
      <c r="V157" s="36" t="s">
        <v>239</v>
      </c>
      <c r="W157" s="36" t="s">
        <v>240</v>
      </c>
      <c r="X157" s="36" t="s">
        <v>241</v>
      </c>
      <c r="Y157" s="36" t="s">
        <v>242</v>
      </c>
      <c r="Z157" s="36" t="s">
        <v>243</v>
      </c>
      <c r="AA157" s="36" t="s">
        <v>244</v>
      </c>
      <c r="AB157" s="36" t="s">
        <v>258</v>
      </c>
      <c r="AC157" s="36" t="s">
        <v>259</v>
      </c>
      <c r="AD157" s="36" t="s">
        <v>260</v>
      </c>
      <c r="AE157" s="36" t="s">
        <v>261</v>
      </c>
      <c r="AF157" s="36" t="s">
        <v>262</v>
      </c>
      <c r="AG157" s="5"/>
    </row>
    <row r="158" spans="2:33" ht="15.75" thickBot="1" x14ac:dyDescent="0.3">
      <c r="B158" s="55" t="s">
        <v>286</v>
      </c>
      <c r="C158" s="56">
        <v>3.8829985717511462</v>
      </c>
      <c r="D158" s="56">
        <v>5.1948147053917442</v>
      </c>
      <c r="E158" s="56">
        <v>6.4998096607518336</v>
      </c>
      <c r="F158" s="56">
        <v>7.8362330058291612</v>
      </c>
      <c r="G158" s="56">
        <v>9.1009902405584633</v>
      </c>
      <c r="H158" s="56">
        <v>10.403088580162033</v>
      </c>
      <c r="I158" s="56">
        <v>11.792279093215907</v>
      </c>
      <c r="J158" s="56">
        <v>13.162969162578126</v>
      </c>
      <c r="K158" s="56">
        <v>14.454118203015179</v>
      </c>
      <c r="L158" s="56">
        <v>15.665094915666348</v>
      </c>
      <c r="M158" s="56">
        <v>16.837800987224632</v>
      </c>
      <c r="N158" s="56">
        <v>18.125103310814861</v>
      </c>
      <c r="O158" s="56">
        <v>19.599919976830609</v>
      </c>
      <c r="P158" s="56">
        <v>20.897310038850243</v>
      </c>
      <c r="Q158" s="56">
        <v>22.24414198561249</v>
      </c>
      <c r="R158" s="56">
        <v>23.615735254280789</v>
      </c>
      <c r="S158" s="56">
        <v>24.786112707300443</v>
      </c>
      <c r="T158" s="56">
        <v>26.141427682736705</v>
      </c>
      <c r="U158" s="56">
        <v>27.452358483218617</v>
      </c>
      <c r="V158" s="56">
        <v>28.763249839504645</v>
      </c>
      <c r="W158" s="56">
        <v>28.763249839504645</v>
      </c>
      <c r="X158" s="56">
        <v>32.695687243187443</v>
      </c>
      <c r="Y158" s="56">
        <v>34.006420822689954</v>
      </c>
      <c r="Z158" s="56">
        <v>35.317114957996573</v>
      </c>
      <c r="AA158" s="56">
        <v>36.627769649107307</v>
      </c>
      <c r="AB158" s="56">
        <v>37.938384896022171</v>
      </c>
      <c r="AC158" s="56">
        <v>39.248960698741151</v>
      </c>
      <c r="AD158" s="56">
        <v>40.559497057264245</v>
      </c>
      <c r="AE158" s="56">
        <v>41.869993971591455</v>
      </c>
      <c r="AF158" s="56">
        <v>43.180451441722781</v>
      </c>
      <c r="AG158" s="5"/>
    </row>
    <row r="159" spans="2:33" ht="15.75" thickBot="1" x14ac:dyDescent="0.3">
      <c r="B159" s="55" t="s">
        <v>287</v>
      </c>
      <c r="C159" s="57">
        <v>2.7369803455678787</v>
      </c>
      <c r="D159" s="57">
        <v>3.6616304345206458</v>
      </c>
      <c r="E159" s="57">
        <v>4.5814725302325199</v>
      </c>
      <c r="F159" s="57">
        <v>5.5234673214346071</v>
      </c>
      <c r="G159" s="57">
        <v>6.4149473540445019</v>
      </c>
      <c r="H159" s="57">
        <v>7.3327477337351734</v>
      </c>
      <c r="I159" s="57">
        <v>8.3119361264733946</v>
      </c>
      <c r="J159" s="57">
        <v>9.2780842489584359</v>
      </c>
      <c r="K159" s="57">
        <v>10.188166877518702</v>
      </c>
      <c r="L159" s="57">
        <v>11.041739033217929</v>
      </c>
      <c r="M159" s="57">
        <v>11.868335646550097</v>
      </c>
      <c r="N159" s="57">
        <v>12.775706868394604</v>
      </c>
      <c r="O159" s="57">
        <v>13.815249931213874</v>
      </c>
      <c r="P159" s="57">
        <v>14.729731622274976</v>
      </c>
      <c r="Q159" s="57">
        <v>15.679063047191971</v>
      </c>
      <c r="R159" s="57">
        <v>16.645847801059478</v>
      </c>
      <c r="S159" s="57">
        <v>17.470803058348171</v>
      </c>
      <c r="T159" s="57">
        <v>18.426113852642381</v>
      </c>
      <c r="U159" s="57">
        <v>19.350139903391209</v>
      </c>
      <c r="V159" s="57">
        <v>20.274138151402823</v>
      </c>
      <c r="W159" s="57">
        <v>20.274138151402823</v>
      </c>
      <c r="X159" s="57">
        <v>23.045966079014406</v>
      </c>
      <c r="Y159" s="57">
        <v>23.969853116077182</v>
      </c>
      <c r="Z159" s="57">
        <v>24.893712350402758</v>
      </c>
      <c r="AA159" s="57">
        <v>25.81754378199112</v>
      </c>
      <c r="AB159" s="57">
        <v>26.74134741084228</v>
      </c>
      <c r="AC159" s="57">
        <v>27.665123236956227</v>
      </c>
      <c r="AD159" s="57">
        <v>28.588871260332958</v>
      </c>
      <c r="AE159" s="57">
        <v>29.512591480972489</v>
      </c>
      <c r="AF159" s="57">
        <v>30.436283898874805</v>
      </c>
      <c r="AG159" s="5"/>
    </row>
    <row r="160" spans="2:33" ht="15.75" thickBot="1" x14ac:dyDescent="0.3">
      <c r="B160" s="55" t="s">
        <v>288</v>
      </c>
      <c r="C160" s="56">
        <v>0</v>
      </c>
      <c r="D160" s="56">
        <v>0</v>
      </c>
      <c r="E160" s="56">
        <v>0</v>
      </c>
      <c r="F160" s="56">
        <v>0</v>
      </c>
      <c r="G160" s="56">
        <v>0</v>
      </c>
      <c r="H160" s="56">
        <v>0</v>
      </c>
      <c r="I160" s="56">
        <v>0</v>
      </c>
      <c r="J160" s="56">
        <v>0</v>
      </c>
      <c r="K160" s="56">
        <v>0</v>
      </c>
      <c r="L160" s="56">
        <v>0</v>
      </c>
      <c r="M160" s="56">
        <v>0</v>
      </c>
      <c r="N160" s="56">
        <v>0</v>
      </c>
      <c r="O160" s="56">
        <v>0</v>
      </c>
      <c r="P160" s="56">
        <v>0</v>
      </c>
      <c r="Q160" s="56">
        <v>0</v>
      </c>
      <c r="R160" s="56">
        <v>0</v>
      </c>
      <c r="S160" s="56">
        <v>0</v>
      </c>
      <c r="T160" s="56">
        <v>0</v>
      </c>
      <c r="U160" s="56">
        <v>0</v>
      </c>
      <c r="V160" s="56">
        <v>0</v>
      </c>
      <c r="W160" s="56">
        <v>0</v>
      </c>
      <c r="X160" s="56">
        <v>0</v>
      </c>
      <c r="Y160" s="56">
        <v>0</v>
      </c>
      <c r="Z160" s="56">
        <v>0</v>
      </c>
      <c r="AA160" s="56">
        <v>0</v>
      </c>
      <c r="AB160" s="56">
        <v>0</v>
      </c>
      <c r="AC160" s="56">
        <v>0</v>
      </c>
      <c r="AD160" s="56">
        <v>0</v>
      </c>
      <c r="AE160" s="56">
        <v>0</v>
      </c>
      <c r="AF160" s="56">
        <v>0</v>
      </c>
      <c r="AG160" s="5"/>
    </row>
    <row r="161" spans="2:33" ht="15.75" thickBot="1" x14ac:dyDescent="0.3">
      <c r="B161" s="55" t="s">
        <v>289</v>
      </c>
      <c r="C161" s="57">
        <v>13.844028492116596</v>
      </c>
      <c r="D161" s="57">
        <v>18.52103766298233</v>
      </c>
      <c r="E161" s="57">
        <v>23.173727333152868</v>
      </c>
      <c r="F161" s="57">
        <v>27.938468428186681</v>
      </c>
      <c r="G161" s="57">
        <v>32.44769882569021</v>
      </c>
      <c r="H161" s="57">
        <v>37.090061211334884</v>
      </c>
      <c r="I161" s="57">
        <v>42.042932732743331</v>
      </c>
      <c r="J161" s="57">
        <v>46.929844747638597</v>
      </c>
      <c r="K161" s="57">
        <v>51.533169671170171</v>
      </c>
      <c r="L161" s="57">
        <v>55.850656737788356</v>
      </c>
      <c r="M161" s="57">
        <v>60.031697747084777</v>
      </c>
      <c r="N161" s="57">
        <v>64.62130799711224</v>
      </c>
      <c r="O161" s="57">
        <v>69.879461861372477</v>
      </c>
      <c r="P161" s="57">
        <v>74.505037856855964</v>
      </c>
      <c r="Q161" s="57">
        <v>79.306888668936139</v>
      </c>
      <c r="R161" s="57">
        <v>84.197020854196225</v>
      </c>
      <c r="S161" s="57">
        <v>88.369759655598301</v>
      </c>
      <c r="T161" s="57">
        <v>93.201854952318996</v>
      </c>
      <c r="U161" s="57">
        <v>97.875707650874133</v>
      </c>
      <c r="V161" s="57">
        <v>102.54941971930501</v>
      </c>
      <c r="W161" s="57">
        <v>102.54941971930501</v>
      </c>
      <c r="X161" s="57">
        <v>116.56971214385206</v>
      </c>
      <c r="Y161" s="57">
        <v>121.2428616917859</v>
      </c>
      <c r="Z161" s="57">
        <v>125.91587060959549</v>
      </c>
      <c r="AA161" s="57">
        <v>130.58873889728079</v>
      </c>
      <c r="AB161" s="57">
        <v>135.26146655484186</v>
      </c>
      <c r="AC161" s="57">
        <v>139.93405358227869</v>
      </c>
      <c r="AD161" s="57">
        <v>144.60649997959123</v>
      </c>
      <c r="AE161" s="57">
        <v>149.27880574677954</v>
      </c>
      <c r="AF161" s="57">
        <v>153.95097088384352</v>
      </c>
      <c r="AG161" s="5"/>
    </row>
    <row r="162" spans="2:33" ht="15.75" thickBot="1" x14ac:dyDescent="0.3">
      <c r="B162" s="55" t="s">
        <v>290</v>
      </c>
      <c r="C162" s="56">
        <v>0</v>
      </c>
      <c r="D162" s="56">
        <v>0</v>
      </c>
      <c r="E162" s="56">
        <v>0</v>
      </c>
      <c r="F162" s="56">
        <v>0</v>
      </c>
      <c r="G162" s="56">
        <v>0</v>
      </c>
      <c r="H162" s="56">
        <v>0</v>
      </c>
      <c r="I162" s="56">
        <v>0</v>
      </c>
      <c r="J162" s="56">
        <v>0</v>
      </c>
      <c r="K162" s="56">
        <v>0</v>
      </c>
      <c r="L162" s="56">
        <v>0</v>
      </c>
      <c r="M162" s="56">
        <v>0</v>
      </c>
      <c r="N162" s="56">
        <v>0</v>
      </c>
      <c r="O162" s="56">
        <v>0</v>
      </c>
      <c r="P162" s="56">
        <v>0</v>
      </c>
      <c r="Q162" s="56">
        <v>0</v>
      </c>
      <c r="R162" s="56">
        <v>0</v>
      </c>
      <c r="S162" s="56">
        <v>0</v>
      </c>
      <c r="T162" s="56">
        <v>0</v>
      </c>
      <c r="U162" s="56">
        <v>0</v>
      </c>
      <c r="V162" s="56">
        <v>0</v>
      </c>
      <c r="W162" s="56">
        <v>0</v>
      </c>
      <c r="X162" s="56">
        <v>0</v>
      </c>
      <c r="Y162" s="56">
        <v>0</v>
      </c>
      <c r="Z162" s="56">
        <v>0</v>
      </c>
      <c r="AA162" s="56">
        <v>0</v>
      </c>
      <c r="AB162" s="56">
        <v>0</v>
      </c>
      <c r="AC162" s="56">
        <v>0</v>
      </c>
      <c r="AD162" s="56">
        <v>0</v>
      </c>
      <c r="AE162" s="56">
        <v>0</v>
      </c>
      <c r="AF162" s="56">
        <v>0</v>
      </c>
      <c r="AG162" s="5"/>
    </row>
    <row r="163" spans="2:33" x14ac:dyDescent="0.25">
      <c r="B163" s="35"/>
      <c r="C163" s="35"/>
      <c r="D163" s="35"/>
      <c r="E163" s="35"/>
      <c r="F163" s="35"/>
      <c r="G163" s="35"/>
      <c r="H163" s="35"/>
      <c r="I163" s="35"/>
      <c r="J163" s="35"/>
      <c r="K163" s="35"/>
      <c r="L163" s="35"/>
      <c r="M163" s="35"/>
      <c r="N163" s="35"/>
      <c r="O163" s="35"/>
      <c r="P163" s="35"/>
      <c r="Q163" s="35"/>
      <c r="R163" s="35"/>
      <c r="S163" s="35"/>
      <c r="T163" s="35"/>
      <c r="U163" s="35"/>
      <c r="V163" s="35"/>
      <c r="W163" s="35"/>
      <c r="X163" s="35"/>
      <c r="Y163" s="35"/>
      <c r="Z163" s="35"/>
      <c r="AA163" s="35"/>
      <c r="AB163" s="35"/>
      <c r="AC163" s="35"/>
      <c r="AD163" s="35"/>
      <c r="AE163" s="35"/>
      <c r="AF163" s="35"/>
      <c r="AG163" s="5"/>
    </row>
    <row r="164" spans="2:33" ht="15.75" thickBot="1" x14ac:dyDescent="0.3">
      <c r="B164" s="54" t="s">
        <v>295</v>
      </c>
      <c r="C164" s="35"/>
      <c r="D164" s="35"/>
      <c r="E164" s="35"/>
      <c r="F164" s="35"/>
      <c r="G164" s="35"/>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5"/>
    </row>
    <row r="165" spans="2:33" ht="15.75" thickBot="1" x14ac:dyDescent="0.3">
      <c r="B165" s="54" t="s">
        <v>284</v>
      </c>
      <c r="C165" s="368" t="s">
        <v>1118</v>
      </c>
      <c r="D165" s="368"/>
      <c r="E165" s="368"/>
      <c r="F165" s="368"/>
      <c r="G165" s="368"/>
      <c r="H165" s="368"/>
      <c r="I165" s="368"/>
      <c r="J165" s="368"/>
      <c r="K165" s="368"/>
      <c r="L165" s="368"/>
      <c r="M165" s="368"/>
      <c r="N165" s="368"/>
      <c r="O165" s="368"/>
      <c r="P165" s="368"/>
      <c r="Q165" s="368"/>
      <c r="R165" s="368"/>
      <c r="S165" s="368"/>
      <c r="T165" s="368"/>
      <c r="U165" s="368"/>
      <c r="V165" s="368"/>
      <c r="W165" s="369"/>
      <c r="X165" s="367" t="s">
        <v>1119</v>
      </c>
      <c r="Y165" s="368"/>
      <c r="Z165" s="368"/>
      <c r="AA165" s="368"/>
      <c r="AB165" s="368"/>
      <c r="AC165" s="368"/>
      <c r="AD165" s="368"/>
      <c r="AE165" s="368"/>
      <c r="AF165" s="368"/>
      <c r="AG165" s="5"/>
    </row>
    <row r="166" spans="2:33" ht="15.75" thickBot="1" x14ac:dyDescent="0.3">
      <c r="B166" s="36" t="s">
        <v>285</v>
      </c>
      <c r="C166" s="36" t="s">
        <v>220</v>
      </c>
      <c r="D166" s="36" t="s">
        <v>221</v>
      </c>
      <c r="E166" s="36" t="s">
        <v>222</v>
      </c>
      <c r="F166" s="36" t="s">
        <v>223</v>
      </c>
      <c r="G166" s="36" t="s">
        <v>224</v>
      </c>
      <c r="H166" s="36" t="s">
        <v>225</v>
      </c>
      <c r="I166" s="36" t="s">
        <v>226</v>
      </c>
      <c r="J166" s="36" t="s">
        <v>227</v>
      </c>
      <c r="K166" s="36" t="s">
        <v>228</v>
      </c>
      <c r="L166" s="36" t="s">
        <v>229</v>
      </c>
      <c r="M166" s="36" t="s">
        <v>230</v>
      </c>
      <c r="N166" s="36" t="s">
        <v>231</v>
      </c>
      <c r="O166" s="36" t="s">
        <v>232</v>
      </c>
      <c r="P166" s="36" t="s">
        <v>233</v>
      </c>
      <c r="Q166" s="36" t="s">
        <v>234</v>
      </c>
      <c r="R166" s="36" t="s">
        <v>235</v>
      </c>
      <c r="S166" s="36" t="s">
        <v>236</v>
      </c>
      <c r="T166" s="36" t="s">
        <v>237</v>
      </c>
      <c r="U166" s="36" t="s">
        <v>238</v>
      </c>
      <c r="V166" s="36" t="s">
        <v>239</v>
      </c>
      <c r="W166" s="36" t="s">
        <v>240</v>
      </c>
      <c r="X166" s="36" t="s">
        <v>241</v>
      </c>
      <c r="Y166" s="36" t="s">
        <v>242</v>
      </c>
      <c r="Z166" s="36" t="s">
        <v>243</v>
      </c>
      <c r="AA166" s="36" t="s">
        <v>244</v>
      </c>
      <c r="AB166" s="36" t="s">
        <v>258</v>
      </c>
      <c r="AC166" s="36" t="s">
        <v>259</v>
      </c>
      <c r="AD166" s="36" t="s">
        <v>260</v>
      </c>
      <c r="AE166" s="36" t="s">
        <v>261</v>
      </c>
      <c r="AF166" s="36" t="s">
        <v>262</v>
      </c>
      <c r="AG166" s="5"/>
    </row>
    <row r="167" spans="2:33" ht="15.75" thickBot="1" x14ac:dyDescent="0.3">
      <c r="B167" s="55" t="s">
        <v>286</v>
      </c>
      <c r="C167" s="56">
        <v>6.1368367016684102</v>
      </c>
      <c r="D167" s="56">
        <v>6.4150735456599346</v>
      </c>
      <c r="E167" s="56">
        <v>6.4473588148212162</v>
      </c>
      <c r="F167" s="56">
        <v>6.7337744163589637</v>
      </c>
      <c r="G167" s="56">
        <v>6.9857778509643706</v>
      </c>
      <c r="H167" s="56">
        <v>7.2793207306912802</v>
      </c>
      <c r="I167" s="56">
        <v>7.6075524875006604</v>
      </c>
      <c r="J167" s="56">
        <v>7.9156347684506274</v>
      </c>
      <c r="K167" s="56">
        <v>8.2753922793617694</v>
      </c>
      <c r="L167" s="56">
        <v>8.600410537140986</v>
      </c>
      <c r="M167" s="56">
        <v>8.867793257259617</v>
      </c>
      <c r="N167" s="56">
        <v>9.1691682088000697</v>
      </c>
      <c r="O167" s="56">
        <v>9.4338926320131016</v>
      </c>
      <c r="P167" s="56">
        <v>9.6613867919514131</v>
      </c>
      <c r="Q167" s="56">
        <v>10.012828997565688</v>
      </c>
      <c r="R167" s="56">
        <v>10.36761081813677</v>
      </c>
      <c r="S167" s="56">
        <v>10.716561366551881</v>
      </c>
      <c r="T167" s="56">
        <v>10.987248357572401</v>
      </c>
      <c r="U167" s="56">
        <v>11.325156601072557</v>
      </c>
      <c r="V167" s="56">
        <v>11.665641985410677</v>
      </c>
      <c r="W167" s="56">
        <v>11.665641985410677</v>
      </c>
      <c r="X167" s="56">
        <v>12.702560983452825</v>
      </c>
      <c r="Y167" s="56">
        <v>13.053354931142803</v>
      </c>
      <c r="Z167" s="56">
        <v>13.406726019670746</v>
      </c>
      <c r="AA167" s="56">
        <v>13.762674249036653</v>
      </c>
      <c r="AB167" s="56">
        <v>14.121199619240524</v>
      </c>
      <c r="AC167" s="56">
        <v>14.48230213028236</v>
      </c>
      <c r="AD167" s="56">
        <v>14.845981782162159</v>
      </c>
      <c r="AE167" s="56">
        <v>15.212238574879922</v>
      </c>
      <c r="AF167" s="56">
        <v>15.58107250843565</v>
      </c>
      <c r="AG167" s="5"/>
    </row>
    <row r="168" spans="2:33" ht="15.75" thickBot="1" x14ac:dyDescent="0.3">
      <c r="B168" s="55" t="s">
        <v>287</v>
      </c>
      <c r="C168" s="57">
        <v>14.595719722887033</v>
      </c>
      <c r="D168" s="57">
        <v>15.257472216704718</v>
      </c>
      <c r="E168" s="57">
        <v>15.334258802818036</v>
      </c>
      <c r="F168" s="57">
        <v>16.015463476745651</v>
      </c>
      <c r="G168" s="57">
        <v>16.614822996888243</v>
      </c>
      <c r="H168" s="57">
        <v>17.312979035157653</v>
      </c>
      <c r="I168" s="57">
        <v>18.093638348650231</v>
      </c>
      <c r="J168" s="57">
        <v>18.826374584423125</v>
      </c>
      <c r="K168" s="57">
        <v>19.682014069833407</v>
      </c>
      <c r="L168" s="57">
        <v>20.455030466713708</v>
      </c>
      <c r="M168" s="57">
        <v>21.090967746995851</v>
      </c>
      <c r="N168" s="57">
        <v>21.8077514155245</v>
      </c>
      <c r="O168" s="57">
        <v>22.43736625992306</v>
      </c>
      <c r="P168" s="57">
        <v>22.978433451127685</v>
      </c>
      <c r="Q168" s="57">
        <v>23.814295994210287</v>
      </c>
      <c r="R168" s="57">
        <v>24.658101405298268</v>
      </c>
      <c r="S168" s="57">
        <v>25.488037844772045</v>
      </c>
      <c r="T168" s="57">
        <v>26.131833931523548</v>
      </c>
      <c r="U168" s="57">
        <v>26.935507591740134</v>
      </c>
      <c r="V168" s="57">
        <v>27.745310668003771</v>
      </c>
      <c r="W168" s="57">
        <v>27.745310668003771</v>
      </c>
      <c r="X168" s="57">
        <v>30.211496393076992</v>
      </c>
      <c r="Y168" s="57">
        <v>31.045817133528832</v>
      </c>
      <c r="Z168" s="57">
        <v>31.886267290027728</v>
      </c>
      <c r="AA168" s="57">
        <v>32.732846862573666</v>
      </c>
      <c r="AB168" s="57">
        <v>33.58555585116666</v>
      </c>
      <c r="AC168" s="57">
        <v>34.444394255806699</v>
      </c>
      <c r="AD168" s="57">
        <v>35.309362076493784</v>
      </c>
      <c r="AE168" s="57">
        <v>36.180459313227914</v>
      </c>
      <c r="AF168" s="57">
        <v>37.057685966009103</v>
      </c>
      <c r="AG168" s="5"/>
    </row>
    <row r="169" spans="2:33" ht="15.75" thickBot="1" x14ac:dyDescent="0.3">
      <c r="B169" s="55" t="s">
        <v>288</v>
      </c>
      <c r="C169" s="56">
        <v>0.55286817132147803</v>
      </c>
      <c r="D169" s="56">
        <v>0.57793455366305579</v>
      </c>
      <c r="E169" s="56">
        <v>0.58084313647038144</v>
      </c>
      <c r="F169" s="56">
        <v>0.60664634381612714</v>
      </c>
      <c r="G169" s="56">
        <v>0.62934935594273966</v>
      </c>
      <c r="H169" s="56">
        <v>0.65579466042264301</v>
      </c>
      <c r="I169" s="56">
        <v>0.68536508896402992</v>
      </c>
      <c r="J169" s="56">
        <v>0.71312024940996821</v>
      </c>
      <c r="K169" s="56">
        <v>0.74553083597853842</v>
      </c>
      <c r="L169" s="56">
        <v>0.77481176010279285</v>
      </c>
      <c r="M169" s="56">
        <v>0.79890029344681679</v>
      </c>
      <c r="N169" s="56">
        <v>0.82605118998199245</v>
      </c>
      <c r="O169" s="56">
        <v>0.84990023711830176</v>
      </c>
      <c r="P169" s="56">
        <v>0.87039520648211521</v>
      </c>
      <c r="Q169" s="56">
        <v>0.90205666644736482</v>
      </c>
      <c r="R169" s="56">
        <v>0.93401899262494226</v>
      </c>
      <c r="S169" s="56">
        <v>0.96545597896864876</v>
      </c>
      <c r="T169" s="56">
        <v>0.98984219437590326</v>
      </c>
      <c r="U169" s="56">
        <v>1.0202843784750186</v>
      </c>
      <c r="V169" s="56">
        <v>1.050958737424402</v>
      </c>
      <c r="W169" s="56">
        <v>1.050958737424402</v>
      </c>
      <c r="X169" s="56">
        <v>1.1443748633741464</v>
      </c>
      <c r="Y169" s="56">
        <v>1.1759779217245949</v>
      </c>
      <c r="Z169" s="56">
        <v>1.2078131549253044</v>
      </c>
      <c r="AA169" s="56">
        <v>1.239880562976289</v>
      </c>
      <c r="AB169" s="56">
        <v>1.2721801458775346</v>
      </c>
      <c r="AC169" s="56">
        <v>1.3047119036290482</v>
      </c>
      <c r="AD169" s="56">
        <v>1.337475836230837</v>
      </c>
      <c r="AE169" s="56">
        <v>1.3704719436828938</v>
      </c>
      <c r="AF169" s="56">
        <v>1.4037002259852116</v>
      </c>
      <c r="AG169" s="5"/>
    </row>
    <row r="170" spans="2:33" ht="15.75" thickBot="1" x14ac:dyDescent="0.3">
      <c r="B170" s="55" t="s">
        <v>289</v>
      </c>
      <c r="C170" s="57">
        <v>2.5321362246523655</v>
      </c>
      <c r="D170" s="57">
        <v>2.6469402557767943</v>
      </c>
      <c r="E170" s="57">
        <v>2.6602615650343289</v>
      </c>
      <c r="F170" s="57">
        <v>2.7784402546778288</v>
      </c>
      <c r="G170" s="57">
        <v>2.8824200502177177</v>
      </c>
      <c r="H170" s="57">
        <v>3.0035395447356663</v>
      </c>
      <c r="I170" s="57">
        <v>3.1389721074552135</v>
      </c>
      <c r="J170" s="57">
        <v>3.2660907422976315</v>
      </c>
      <c r="K170" s="57">
        <v>3.4145312287816871</v>
      </c>
      <c r="L170" s="57">
        <v>3.5486378612707661</v>
      </c>
      <c r="M170" s="57">
        <v>3.6589633439863789</v>
      </c>
      <c r="N170" s="57">
        <v>3.7833144501174871</v>
      </c>
      <c r="O170" s="57">
        <v>3.8925430860017798</v>
      </c>
      <c r="P170" s="57">
        <v>3.9864100456880394</v>
      </c>
      <c r="Q170" s="57">
        <v>4.1314195323288772</v>
      </c>
      <c r="R170" s="57">
        <v>4.277806986222167</v>
      </c>
      <c r="S170" s="57">
        <v>4.4217883836763292</v>
      </c>
      <c r="T170" s="57">
        <v>4.5334772502415532</v>
      </c>
      <c r="U170" s="57">
        <v>4.6729024534154959</v>
      </c>
      <c r="V170" s="57">
        <v>4.81339101740366</v>
      </c>
      <c r="W170" s="57">
        <v>4.81339101740366</v>
      </c>
      <c r="X170" s="57">
        <v>5.2412368742534809</v>
      </c>
      <c r="Y170" s="57">
        <v>5.3859788814985379</v>
      </c>
      <c r="Z170" s="57">
        <v>5.5317842495578162</v>
      </c>
      <c r="AA170" s="57">
        <v>5.678652978431316</v>
      </c>
      <c r="AB170" s="57">
        <v>5.8265850681190443</v>
      </c>
      <c r="AC170" s="57">
        <v>5.975580518620994</v>
      </c>
      <c r="AD170" s="57">
        <v>6.1256393299371652</v>
      </c>
      <c r="AE170" s="57">
        <v>6.2767615020675578</v>
      </c>
      <c r="AF170" s="57">
        <v>6.4289470350121718</v>
      </c>
      <c r="AG170" s="5"/>
    </row>
    <row r="171" spans="2:33" ht="15.75" thickBot="1" x14ac:dyDescent="0.3">
      <c r="B171" s="55" t="s">
        <v>290</v>
      </c>
      <c r="C171" s="56">
        <v>1.8432117146016616</v>
      </c>
      <c r="D171" s="56">
        <v>1.9267807315415375</v>
      </c>
      <c r="E171" s="56">
        <v>1.9364776795328318</v>
      </c>
      <c r="F171" s="56">
        <v>2.0225032033756847</v>
      </c>
      <c r="G171" s="56">
        <v>2.0981929610415939</v>
      </c>
      <c r="H171" s="56">
        <v>2.1863591777674607</v>
      </c>
      <c r="I171" s="56">
        <v>2.2849442711415193</v>
      </c>
      <c r="J171" s="56">
        <v>2.3774774273771762</v>
      </c>
      <c r="K171" s="56">
        <v>2.4855313468088411</v>
      </c>
      <c r="L171" s="56">
        <v>2.5831512590406973</v>
      </c>
      <c r="M171" s="56">
        <v>2.66346021721629</v>
      </c>
      <c r="N171" s="56">
        <v>2.753978813061579</v>
      </c>
      <c r="O171" s="56">
        <v>2.8334893462121187</v>
      </c>
      <c r="P171" s="56">
        <v>2.9018176920662242</v>
      </c>
      <c r="Q171" s="56">
        <v>3.0073740921929542</v>
      </c>
      <c r="R171" s="56">
        <v>3.1139335526437364</v>
      </c>
      <c r="S171" s="56">
        <v>3.2187415783291087</v>
      </c>
      <c r="T171" s="56">
        <v>3.300042981168076</v>
      </c>
      <c r="U171" s="56">
        <v>3.4015344275203319</v>
      </c>
      <c r="V171" s="56">
        <v>3.5037999235033084</v>
      </c>
      <c r="W171" s="56">
        <v>3.5037999235033084</v>
      </c>
      <c r="X171" s="56">
        <v>3.8152407092365692</v>
      </c>
      <c r="Y171" s="56">
        <v>3.9206024037424285</v>
      </c>
      <c r="Z171" s="56">
        <v>4.0267381478790085</v>
      </c>
      <c r="AA171" s="56">
        <v>4.1336479416463092</v>
      </c>
      <c r="AB171" s="56">
        <v>4.2413317850443235</v>
      </c>
      <c r="AC171" s="56">
        <v>4.3497896780730656</v>
      </c>
      <c r="AD171" s="56">
        <v>4.4590216207325213</v>
      </c>
      <c r="AE171" s="56">
        <v>4.5690276130226977</v>
      </c>
      <c r="AF171" s="56">
        <v>4.6798076549435947</v>
      </c>
      <c r="AG171" s="5"/>
    </row>
    <row r="172" spans="2:33" ht="15.75" thickBot="1" x14ac:dyDescent="0.3">
      <c r="B172" s="35"/>
      <c r="C172" s="35"/>
      <c r="D172" s="35"/>
      <c r="E172" s="35"/>
      <c r="F172" s="35"/>
      <c r="G172" s="35"/>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5"/>
    </row>
    <row r="173" spans="2:33" ht="15.75" thickBot="1" x14ac:dyDescent="0.3">
      <c r="B173" s="54" t="s">
        <v>291</v>
      </c>
      <c r="C173" s="368" t="s">
        <v>1118</v>
      </c>
      <c r="D173" s="368"/>
      <c r="E173" s="368"/>
      <c r="F173" s="368"/>
      <c r="G173" s="368"/>
      <c r="H173" s="368"/>
      <c r="I173" s="368"/>
      <c r="J173" s="368"/>
      <c r="K173" s="368"/>
      <c r="L173" s="368"/>
      <c r="M173" s="368"/>
      <c r="N173" s="368"/>
      <c r="O173" s="368"/>
      <c r="P173" s="368"/>
      <c r="Q173" s="368"/>
      <c r="R173" s="368"/>
      <c r="S173" s="368"/>
      <c r="T173" s="368"/>
      <c r="U173" s="368"/>
      <c r="V173" s="368"/>
      <c r="W173" s="369"/>
      <c r="X173" s="367" t="s">
        <v>1119</v>
      </c>
      <c r="Y173" s="368"/>
      <c r="Z173" s="368"/>
      <c r="AA173" s="368"/>
      <c r="AB173" s="368"/>
      <c r="AC173" s="368"/>
      <c r="AD173" s="368"/>
      <c r="AE173" s="368"/>
      <c r="AF173" s="368"/>
      <c r="AG173" s="5"/>
    </row>
    <row r="174" spans="2:33" ht="15.75" thickBot="1" x14ac:dyDescent="0.3">
      <c r="B174" s="36" t="s">
        <v>285</v>
      </c>
      <c r="C174" s="36" t="s">
        <v>220</v>
      </c>
      <c r="D174" s="36" t="s">
        <v>221</v>
      </c>
      <c r="E174" s="36" t="s">
        <v>222</v>
      </c>
      <c r="F174" s="36" t="s">
        <v>223</v>
      </c>
      <c r="G174" s="36" t="s">
        <v>224</v>
      </c>
      <c r="H174" s="36" t="s">
        <v>225</v>
      </c>
      <c r="I174" s="36" t="s">
        <v>226</v>
      </c>
      <c r="J174" s="36" t="s">
        <v>227</v>
      </c>
      <c r="K174" s="36" t="s">
        <v>228</v>
      </c>
      <c r="L174" s="36" t="s">
        <v>229</v>
      </c>
      <c r="M174" s="36" t="s">
        <v>230</v>
      </c>
      <c r="N174" s="36" t="s">
        <v>231</v>
      </c>
      <c r="O174" s="36" t="s">
        <v>232</v>
      </c>
      <c r="P174" s="36" t="s">
        <v>233</v>
      </c>
      <c r="Q174" s="36" t="s">
        <v>234</v>
      </c>
      <c r="R174" s="36" t="s">
        <v>235</v>
      </c>
      <c r="S174" s="36" t="s">
        <v>236</v>
      </c>
      <c r="T174" s="36" t="s">
        <v>237</v>
      </c>
      <c r="U174" s="36" t="s">
        <v>238</v>
      </c>
      <c r="V174" s="36" t="s">
        <v>239</v>
      </c>
      <c r="W174" s="36" t="s">
        <v>240</v>
      </c>
      <c r="X174" s="36" t="s">
        <v>241</v>
      </c>
      <c r="Y174" s="36" t="s">
        <v>242</v>
      </c>
      <c r="Z174" s="36" t="s">
        <v>243</v>
      </c>
      <c r="AA174" s="36" t="s">
        <v>244</v>
      </c>
      <c r="AB174" s="36" t="s">
        <v>258</v>
      </c>
      <c r="AC174" s="36" t="s">
        <v>259</v>
      </c>
      <c r="AD174" s="36" t="s">
        <v>260</v>
      </c>
      <c r="AE174" s="36" t="s">
        <v>261</v>
      </c>
      <c r="AF174" s="36" t="s">
        <v>262</v>
      </c>
      <c r="AG174" s="5"/>
    </row>
    <row r="175" spans="2:33" ht="15.75" thickBot="1" x14ac:dyDescent="0.3">
      <c r="B175" s="55" t="s">
        <v>286</v>
      </c>
      <c r="C175" s="56">
        <v>6.3292567520140635</v>
      </c>
      <c r="D175" s="56">
        <v>6.7090354481599999</v>
      </c>
      <c r="E175" s="56">
        <v>6.8832697523284168</v>
      </c>
      <c r="F175" s="56">
        <v>7.2425897055445798</v>
      </c>
      <c r="G175" s="56">
        <v>7.6368670226169373</v>
      </c>
      <c r="H175" s="56">
        <v>8.0364834422844904</v>
      </c>
      <c r="I175" s="56">
        <v>8.4673989700313133</v>
      </c>
      <c r="J175" s="56">
        <v>8.929157908190378</v>
      </c>
      <c r="K175" s="56">
        <v>9.3420321489852505</v>
      </c>
      <c r="L175" s="56">
        <v>9.779582043975525</v>
      </c>
      <c r="M175" s="56">
        <v>10.196953663064487</v>
      </c>
      <c r="N175" s="56">
        <v>10.546320032015693</v>
      </c>
      <c r="O175" s="56">
        <v>10.923917097889426</v>
      </c>
      <c r="P175" s="56">
        <v>11.288998413228992</v>
      </c>
      <c r="Q175" s="56">
        <v>11.728390025520524</v>
      </c>
      <c r="R175" s="56">
        <v>12.178176816109776</v>
      </c>
      <c r="S175" s="56">
        <v>12.60256220750926</v>
      </c>
      <c r="T175" s="56">
        <v>13.013350238658322</v>
      </c>
      <c r="U175" s="56">
        <v>13.450363784831339</v>
      </c>
      <c r="V175" s="56">
        <v>13.889747566930629</v>
      </c>
      <c r="W175" s="56">
        <v>13.889747566930629</v>
      </c>
      <c r="X175" s="56">
        <v>15.222120328786131</v>
      </c>
      <c r="Y175" s="56">
        <v>15.67098505459051</v>
      </c>
      <c r="Z175" s="56">
        <v>16.122220016321162</v>
      </c>
      <c r="AA175" s="56">
        <v>16.575825213978089</v>
      </c>
      <c r="AB175" s="56">
        <v>17.031800647561287</v>
      </c>
      <c r="AC175" s="56">
        <v>17.490146317070757</v>
      </c>
      <c r="AD175" s="56">
        <v>17.950862222506501</v>
      </c>
      <c r="AE175" s="56">
        <v>18.413948363868517</v>
      </c>
      <c r="AF175" s="56">
        <v>18.879404741156797</v>
      </c>
      <c r="AG175" s="5"/>
    </row>
    <row r="176" spans="2:33" ht="15.75" thickBot="1" x14ac:dyDescent="0.3">
      <c r="B176" s="55" t="s">
        <v>287</v>
      </c>
      <c r="C176" s="57">
        <v>15.053367410195609</v>
      </c>
      <c r="D176" s="57">
        <v>15.956624849677835</v>
      </c>
      <c r="E176" s="57">
        <v>16.371019951483802</v>
      </c>
      <c r="F176" s="57">
        <v>17.225618759133056</v>
      </c>
      <c r="G176" s="57">
        <v>18.163359405142984</v>
      </c>
      <c r="H176" s="57">
        <v>19.113798457325267</v>
      </c>
      <c r="I176" s="57">
        <v>20.138678631425819</v>
      </c>
      <c r="J176" s="57">
        <v>21.236916105966294</v>
      </c>
      <c r="K176" s="57">
        <v>22.218887273262208</v>
      </c>
      <c r="L176" s="57">
        <v>23.259546482968808</v>
      </c>
      <c r="M176" s="57">
        <v>24.252214117558776</v>
      </c>
      <c r="N176" s="57">
        <v>25.083139535604893</v>
      </c>
      <c r="O176" s="57">
        <v>25.981208232818094</v>
      </c>
      <c r="P176" s="57">
        <v>26.849509739571655</v>
      </c>
      <c r="Q176" s="57">
        <v>27.894549249886651</v>
      </c>
      <c r="R176" s="57">
        <v>28.964312427504332</v>
      </c>
      <c r="S176" s="57">
        <v>29.97366146650851</v>
      </c>
      <c r="T176" s="57">
        <v>30.950670837890062</v>
      </c>
      <c r="U176" s="57">
        <v>31.990054407166426</v>
      </c>
      <c r="V176" s="57">
        <v>33.035075294321487</v>
      </c>
      <c r="W176" s="57">
        <v>33.035075294321487</v>
      </c>
      <c r="X176" s="57">
        <v>36.2039618630589</v>
      </c>
      <c r="Y176" s="57">
        <v>37.271532021728781</v>
      </c>
      <c r="Z176" s="57">
        <v>38.344739498277363</v>
      </c>
      <c r="AA176" s="57">
        <v>39.423584292704646</v>
      </c>
      <c r="AB176" s="57">
        <v>40.508066405010638</v>
      </c>
      <c r="AC176" s="57">
        <v>41.598185835195324</v>
      </c>
      <c r="AD176" s="57">
        <v>42.69394258325871</v>
      </c>
      <c r="AE176" s="57">
        <v>43.795336649200806</v>
      </c>
      <c r="AF176" s="57">
        <v>44.902368033021567</v>
      </c>
      <c r="AG176" s="5"/>
    </row>
    <row r="177" spans="2:33" ht="15.75" thickBot="1" x14ac:dyDescent="0.3">
      <c r="B177" s="55" t="s">
        <v>288</v>
      </c>
      <c r="C177" s="56">
        <v>0.5702033109922553</v>
      </c>
      <c r="D177" s="56">
        <v>0.60441760794234156</v>
      </c>
      <c r="E177" s="56">
        <v>0.62011439210165875</v>
      </c>
      <c r="F177" s="56">
        <v>0.65248555905806782</v>
      </c>
      <c r="G177" s="56">
        <v>0.68800603807359195</v>
      </c>
      <c r="H177" s="56">
        <v>0.72400751732292079</v>
      </c>
      <c r="I177" s="56">
        <v>0.76282873603885193</v>
      </c>
      <c r="J177" s="56">
        <v>0.80442864037750894</v>
      </c>
      <c r="K177" s="56">
        <v>0.84162451792659709</v>
      </c>
      <c r="L177" s="56">
        <v>0.88104342738517971</v>
      </c>
      <c r="M177" s="56">
        <v>0.91864447414994999</v>
      </c>
      <c r="N177" s="56">
        <v>0.95011892180320956</v>
      </c>
      <c r="O177" s="56">
        <v>0.98413667548553008</v>
      </c>
      <c r="P177" s="56">
        <v>1.0170268840746814</v>
      </c>
      <c r="Q177" s="56">
        <v>1.056611714010856</v>
      </c>
      <c r="R177" s="56">
        <v>1.0971330464963742</v>
      </c>
      <c r="S177" s="56">
        <v>1.1353659646404708</v>
      </c>
      <c r="T177" s="56">
        <v>1.1723738953746192</v>
      </c>
      <c r="U177" s="56">
        <v>1.2117444851199366</v>
      </c>
      <c r="V177" s="56">
        <v>1.25132860963339</v>
      </c>
      <c r="W177" s="56">
        <v>1.25132860963339</v>
      </c>
      <c r="X177" s="56">
        <v>1.3713621917825378</v>
      </c>
      <c r="Y177" s="56">
        <v>1.4118004553685211</v>
      </c>
      <c r="Z177" s="56">
        <v>1.4524522537226332</v>
      </c>
      <c r="AA177" s="56">
        <v>1.4933175868448743</v>
      </c>
      <c r="AB177" s="56">
        <v>1.5343964547352584</v>
      </c>
      <c r="AC177" s="56">
        <v>1.5756888573937644</v>
      </c>
      <c r="AD177" s="56">
        <v>1.6171947948204135</v>
      </c>
      <c r="AE177" s="56">
        <v>1.6589142670151986</v>
      </c>
      <c r="AF177" s="56">
        <v>1.7008472739781126</v>
      </c>
      <c r="AG177" s="5"/>
    </row>
    <row r="178" spans="2:33" ht="15.75" thickBot="1" x14ac:dyDescent="0.3">
      <c r="B178" s="55" t="s">
        <v>289</v>
      </c>
      <c r="C178" s="57">
        <v>2.6115311643445409</v>
      </c>
      <c r="D178" s="57">
        <v>2.768232644375928</v>
      </c>
      <c r="E178" s="57">
        <v>2.8401239158256004</v>
      </c>
      <c r="F178" s="57">
        <v>2.9883838604859676</v>
      </c>
      <c r="G178" s="57">
        <v>3.1510676543770906</v>
      </c>
      <c r="H178" s="57">
        <v>3.3159544293390191</v>
      </c>
      <c r="I178" s="57">
        <v>3.4937556110579813</v>
      </c>
      <c r="J178" s="57">
        <v>3.6842831729290175</v>
      </c>
      <c r="K178" s="57">
        <v>3.8546402921038379</v>
      </c>
      <c r="L178" s="57">
        <v>4.0351788974241458</v>
      </c>
      <c r="M178" s="57">
        <v>4.2073916916067944</v>
      </c>
      <c r="N178" s="57">
        <v>4.3515446618587319</v>
      </c>
      <c r="O178" s="57">
        <v>4.5073459737237442</v>
      </c>
      <c r="P178" s="57">
        <v>4.6579831290620533</v>
      </c>
      <c r="Q178" s="57">
        <v>4.8392816501697311</v>
      </c>
      <c r="R178" s="57">
        <v>5.0248693529534023</v>
      </c>
      <c r="S178" s="57">
        <v>5.199976118053371</v>
      </c>
      <c r="T178" s="57">
        <v>5.3694724408157768</v>
      </c>
      <c r="U178" s="57">
        <v>5.5497897418493309</v>
      </c>
      <c r="V178" s="57">
        <v>5.7310850321209301</v>
      </c>
      <c r="W178" s="57">
        <v>5.7310850321209301</v>
      </c>
      <c r="X178" s="57">
        <v>6.280838838364005</v>
      </c>
      <c r="Y178" s="57">
        <v>6.4660460855877844</v>
      </c>
      <c r="Z178" s="57">
        <v>6.652231322049623</v>
      </c>
      <c r="AA178" s="57">
        <v>6.8393945477495137</v>
      </c>
      <c r="AB178" s="57">
        <v>7.0275357626874495</v>
      </c>
      <c r="AC178" s="57">
        <v>7.2166549668634303</v>
      </c>
      <c r="AD178" s="57">
        <v>7.4067521602774633</v>
      </c>
      <c r="AE178" s="57">
        <v>7.5978273429295413</v>
      </c>
      <c r="AF178" s="57">
        <v>7.7898805148196573</v>
      </c>
      <c r="AG178" s="5"/>
    </row>
    <row r="179" spans="2:33" ht="15.75" thickBot="1" x14ac:dyDescent="0.3">
      <c r="B179" s="55" t="s">
        <v>290</v>
      </c>
      <c r="C179" s="56">
        <v>1.9010054784189236</v>
      </c>
      <c r="D179" s="56">
        <v>2.0150728026320657</v>
      </c>
      <c r="E179" s="56">
        <v>2.0674044396204465</v>
      </c>
      <c r="F179" s="56">
        <v>2.1753269376849751</v>
      </c>
      <c r="G179" s="56">
        <v>2.2937489529606765</v>
      </c>
      <c r="H179" s="56">
        <v>2.4137745788467555</v>
      </c>
      <c r="I179" s="56">
        <v>2.5432009571844318</v>
      </c>
      <c r="J179" s="56">
        <v>2.6818912182281096</v>
      </c>
      <c r="K179" s="56">
        <v>2.8058988583667954</v>
      </c>
      <c r="L179" s="56">
        <v>2.9373178827559485</v>
      </c>
      <c r="M179" s="56">
        <v>3.0626763198539919</v>
      </c>
      <c r="N179" s="56">
        <v>3.1676092381054488</v>
      </c>
      <c r="O179" s="56">
        <v>3.2810213051119703</v>
      </c>
      <c r="P179" s="56">
        <v>3.3906742403176793</v>
      </c>
      <c r="Q179" s="56">
        <v>3.5226464283430303</v>
      </c>
      <c r="R179" s="56">
        <v>3.6577408298710665</v>
      </c>
      <c r="S179" s="56">
        <v>3.785205868124514</v>
      </c>
      <c r="T179" s="56">
        <v>3.9085869108409099</v>
      </c>
      <c r="U179" s="56">
        <v>4.0398448417431112</v>
      </c>
      <c r="V179" s="56">
        <v>4.1718146779538756</v>
      </c>
      <c r="W179" s="56">
        <v>4.1718146779538756</v>
      </c>
      <c r="X179" s="56">
        <v>4.5719956184375263</v>
      </c>
      <c r="Y179" s="56">
        <v>4.7068130758825291</v>
      </c>
      <c r="Z179" s="56">
        <v>4.8423424386360878</v>
      </c>
      <c r="AA179" s="56">
        <v>4.9785837066982026</v>
      </c>
      <c r="AB179" s="56">
        <v>5.1155368800688734</v>
      </c>
      <c r="AC179" s="56">
        <v>5.2532019587481074</v>
      </c>
      <c r="AD179" s="56">
        <v>5.3915789427358902</v>
      </c>
      <c r="AE179" s="56">
        <v>5.5306678320322362</v>
      </c>
      <c r="AF179" s="56">
        <v>5.6704686266371453</v>
      </c>
      <c r="AG179" s="5"/>
    </row>
    <row r="180" spans="2:33" x14ac:dyDescent="0.25">
      <c r="B180" s="35"/>
      <c r="C180" s="35"/>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B180" s="35"/>
      <c r="AC180" s="35"/>
      <c r="AD180" s="35"/>
      <c r="AE180" s="35"/>
      <c r="AF180" s="35"/>
      <c r="AG180" s="5"/>
    </row>
    <row r="181" spans="2:33" ht="18" thickBot="1" x14ac:dyDescent="0.35">
      <c r="B181" s="53" t="s">
        <v>297</v>
      </c>
      <c r="C181" s="35"/>
      <c r="D181" s="35"/>
      <c r="E181" s="35"/>
      <c r="F181" s="35"/>
      <c r="G181" s="35"/>
      <c r="H181" s="35"/>
      <c r="I181" s="35"/>
      <c r="J181" s="35"/>
      <c r="K181" s="35"/>
      <c r="L181" s="35"/>
      <c r="M181" s="35"/>
      <c r="N181" s="35"/>
      <c r="O181" s="35"/>
      <c r="P181" s="35"/>
      <c r="Q181" s="35"/>
      <c r="R181" s="35"/>
      <c r="S181" s="35"/>
      <c r="T181" s="35"/>
      <c r="U181" s="35"/>
      <c r="V181" s="35"/>
      <c r="W181" s="35"/>
      <c r="X181" s="35"/>
      <c r="Y181" s="35"/>
      <c r="Z181" s="35"/>
      <c r="AA181" s="35"/>
      <c r="AB181" s="35"/>
      <c r="AC181" s="35"/>
      <c r="AD181" s="35"/>
      <c r="AE181" s="35"/>
      <c r="AF181" s="35"/>
      <c r="AG181" s="5"/>
    </row>
    <row r="182" spans="2:33" ht="16.5" thickTop="1" thickBot="1" x14ac:dyDescent="0.3">
      <c r="B182" s="54" t="s">
        <v>283</v>
      </c>
      <c r="C182" s="35"/>
      <c r="D182" s="35"/>
      <c r="E182" s="35"/>
      <c r="F182" s="35"/>
      <c r="G182" s="35"/>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5"/>
    </row>
    <row r="183" spans="2:33" ht="15.75" thickBot="1" x14ac:dyDescent="0.3">
      <c r="B183" s="54" t="s">
        <v>284</v>
      </c>
      <c r="C183" s="368" t="s">
        <v>1118</v>
      </c>
      <c r="D183" s="368"/>
      <c r="E183" s="368"/>
      <c r="F183" s="368"/>
      <c r="G183" s="368"/>
      <c r="H183" s="368"/>
      <c r="I183" s="368"/>
      <c r="J183" s="368"/>
      <c r="K183" s="368"/>
      <c r="L183" s="368"/>
      <c r="M183" s="368"/>
      <c r="N183" s="368"/>
      <c r="O183" s="368"/>
      <c r="P183" s="368"/>
      <c r="Q183" s="368"/>
      <c r="R183" s="368"/>
      <c r="S183" s="368"/>
      <c r="T183" s="368"/>
      <c r="U183" s="368"/>
      <c r="V183" s="368"/>
      <c r="W183" s="369"/>
      <c r="X183" s="367" t="s">
        <v>1119</v>
      </c>
      <c r="Y183" s="368"/>
      <c r="Z183" s="368"/>
      <c r="AA183" s="368"/>
      <c r="AB183" s="368"/>
      <c r="AC183" s="368"/>
      <c r="AD183" s="368"/>
      <c r="AE183" s="368"/>
      <c r="AF183" s="368"/>
      <c r="AG183" s="5"/>
    </row>
    <row r="184" spans="2:33" ht="15.75" thickBot="1" x14ac:dyDescent="0.3">
      <c r="B184" s="36" t="s">
        <v>285</v>
      </c>
      <c r="C184" s="36" t="s">
        <v>220</v>
      </c>
      <c r="D184" s="36" t="s">
        <v>221</v>
      </c>
      <c r="E184" s="36" t="s">
        <v>222</v>
      </c>
      <c r="F184" s="36" t="s">
        <v>223</v>
      </c>
      <c r="G184" s="36" t="s">
        <v>224</v>
      </c>
      <c r="H184" s="36" t="s">
        <v>225</v>
      </c>
      <c r="I184" s="36" t="s">
        <v>226</v>
      </c>
      <c r="J184" s="36" t="s">
        <v>227</v>
      </c>
      <c r="K184" s="36" t="s">
        <v>228</v>
      </c>
      <c r="L184" s="36" t="s">
        <v>229</v>
      </c>
      <c r="M184" s="36" t="s">
        <v>230</v>
      </c>
      <c r="N184" s="36" t="s">
        <v>231</v>
      </c>
      <c r="O184" s="36" t="s">
        <v>232</v>
      </c>
      <c r="P184" s="36" t="s">
        <v>233</v>
      </c>
      <c r="Q184" s="36" t="s">
        <v>234</v>
      </c>
      <c r="R184" s="36" t="s">
        <v>235</v>
      </c>
      <c r="S184" s="36" t="s">
        <v>236</v>
      </c>
      <c r="T184" s="36" t="s">
        <v>237</v>
      </c>
      <c r="U184" s="36" t="s">
        <v>238</v>
      </c>
      <c r="V184" s="36" t="s">
        <v>239</v>
      </c>
      <c r="W184" s="36" t="s">
        <v>240</v>
      </c>
      <c r="X184" s="36" t="s">
        <v>241</v>
      </c>
      <c r="Y184" s="36" t="s">
        <v>242</v>
      </c>
      <c r="Z184" s="36" t="s">
        <v>243</v>
      </c>
      <c r="AA184" s="36" t="s">
        <v>244</v>
      </c>
      <c r="AB184" s="36" t="s">
        <v>258</v>
      </c>
      <c r="AC184" s="36" t="s">
        <v>259</v>
      </c>
      <c r="AD184" s="36" t="s">
        <v>260</v>
      </c>
      <c r="AE184" s="36" t="s">
        <v>261</v>
      </c>
      <c r="AF184" s="36" t="s">
        <v>262</v>
      </c>
      <c r="AG184" s="5"/>
    </row>
    <row r="185" spans="2:33" ht="15.75" thickBot="1" x14ac:dyDescent="0.3">
      <c r="B185" s="55" t="s">
        <v>286</v>
      </c>
      <c r="C185" s="56">
        <v>32.205297007204706</v>
      </c>
      <c r="D185" s="56">
        <v>33.08315750444666</v>
      </c>
      <c r="E185" s="56">
        <v>33.032230660605727</v>
      </c>
      <c r="F185" s="56">
        <v>33.141718216844453</v>
      </c>
      <c r="G185" s="56">
        <v>33.53224905107912</v>
      </c>
      <c r="H185" s="56">
        <v>33.030167452887653</v>
      </c>
      <c r="I185" s="56">
        <v>33.59448915057412</v>
      </c>
      <c r="J185" s="56">
        <v>34.640741784405598</v>
      </c>
      <c r="K185" s="56">
        <v>35.011190730184424</v>
      </c>
      <c r="L185" s="56">
        <v>34.819312412404244</v>
      </c>
      <c r="M185" s="56">
        <v>34.760614152825255</v>
      </c>
      <c r="N185" s="56">
        <v>34.347456807282455</v>
      </c>
      <c r="O185" s="56">
        <v>34.255712837419097</v>
      </c>
      <c r="P185" s="56">
        <v>34.948228507988091</v>
      </c>
      <c r="Q185" s="56">
        <v>35.115829748285691</v>
      </c>
      <c r="R185" s="56">
        <v>35.371392410963516</v>
      </c>
      <c r="S185" s="56">
        <v>35.450963455290278</v>
      </c>
      <c r="T185" s="56">
        <v>34.457632099427208</v>
      </c>
      <c r="U185" s="56">
        <v>34.663952871233846</v>
      </c>
      <c r="V185" s="56">
        <v>34.870273643040491</v>
      </c>
      <c r="W185" s="56">
        <v>34.870273643040491</v>
      </c>
      <c r="X185" s="56">
        <v>35.489235958460412</v>
      </c>
      <c r="Y185" s="56">
        <v>35.695556730267057</v>
      </c>
      <c r="Z185" s="56">
        <v>35.901877502073695</v>
      </c>
      <c r="AA185" s="56">
        <v>36.10819827388034</v>
      </c>
      <c r="AB185" s="56">
        <v>36.314519045686986</v>
      </c>
      <c r="AC185" s="56">
        <v>36.520839817493631</v>
      </c>
      <c r="AD185" s="56">
        <v>36.727160589300269</v>
      </c>
      <c r="AE185" s="56">
        <v>36.933481361106914</v>
      </c>
      <c r="AF185" s="56">
        <v>37.139802132913552</v>
      </c>
      <c r="AG185" s="5"/>
    </row>
    <row r="186" spans="2:33" ht="15.75" thickBot="1" x14ac:dyDescent="0.3">
      <c r="B186" s="55" t="s">
        <v>287</v>
      </c>
      <c r="C186" s="57">
        <v>0.35717519786178542</v>
      </c>
      <c r="D186" s="57">
        <v>0.36691117380162552</v>
      </c>
      <c r="E186" s="57">
        <v>0.3663463659216859</v>
      </c>
      <c r="F186" s="57">
        <v>0.36756064565815905</v>
      </c>
      <c r="G186" s="57">
        <v>0.37189185638904121</v>
      </c>
      <c r="H186" s="57">
        <v>0.36632348376584645</v>
      </c>
      <c r="I186" s="57">
        <v>0.37258213475682567</v>
      </c>
      <c r="J186" s="57">
        <v>0.3841856759823159</v>
      </c>
      <c r="K186" s="57">
        <v>0.38829416706304443</v>
      </c>
      <c r="L186" s="57">
        <v>0.38616612657011018</v>
      </c>
      <c r="M186" s="57">
        <v>0.38551512923651643</v>
      </c>
      <c r="N186" s="57">
        <v>0.38093297752993749</v>
      </c>
      <c r="O186" s="57">
        <v>0.37991548433367228</v>
      </c>
      <c r="P186" s="57">
        <v>0.38759587994072575</v>
      </c>
      <c r="Q186" s="57">
        <v>0.38945467373329734</v>
      </c>
      <c r="R186" s="57">
        <v>0.3922890101031058</v>
      </c>
      <c r="S186" s="57">
        <v>0.39317149857992462</v>
      </c>
      <c r="T186" s="57">
        <v>0.38215488465167624</v>
      </c>
      <c r="U186" s="57">
        <v>0.38444310023548667</v>
      </c>
      <c r="V186" s="57">
        <v>0.38673131581928999</v>
      </c>
      <c r="W186" s="57">
        <v>0.38673131581928999</v>
      </c>
      <c r="X186" s="57">
        <v>0.39359596257071416</v>
      </c>
      <c r="Y186" s="57">
        <v>0.39588417815452459</v>
      </c>
      <c r="Z186" s="57">
        <v>0.39817239373833502</v>
      </c>
      <c r="AA186" s="57">
        <v>0.40046060932213834</v>
      </c>
      <c r="AB186" s="57">
        <v>0.40274882490594166</v>
      </c>
      <c r="AC186" s="57">
        <v>0.40503704048975209</v>
      </c>
      <c r="AD186" s="57">
        <v>0.40732525607356251</v>
      </c>
      <c r="AE186" s="57">
        <v>0.40961347165736584</v>
      </c>
      <c r="AF186" s="57">
        <v>0.41190168724117626</v>
      </c>
      <c r="AG186" s="5"/>
    </row>
    <row r="187" spans="2:33" ht="15.75" thickBot="1" x14ac:dyDescent="0.3">
      <c r="B187" s="55" t="s">
        <v>288</v>
      </c>
      <c r="C187" s="56">
        <v>1.0814471268593024</v>
      </c>
      <c r="D187" s="56">
        <v>1.1109254984549182</v>
      </c>
      <c r="E187" s="56">
        <v>1.109215385707337</v>
      </c>
      <c r="F187" s="56">
        <v>1.1128919549094434</v>
      </c>
      <c r="G187" s="56">
        <v>1.1260058985112877</v>
      </c>
      <c r="H187" s="56">
        <v>1.1091461036243899</v>
      </c>
      <c r="I187" s="56">
        <v>1.1280959080137407</v>
      </c>
      <c r="J187" s="56">
        <v>1.1632288522798007</v>
      </c>
      <c r="K187" s="56">
        <v>1.1756684502742232</v>
      </c>
      <c r="L187" s="56">
        <v>1.1692252165594823</v>
      </c>
      <c r="M187" s="56">
        <v>1.1672541412994306</v>
      </c>
      <c r="N187" s="56">
        <v>1.1533804041878639</v>
      </c>
      <c r="O187" s="56">
        <v>1.1502996608991651</v>
      </c>
      <c r="P187" s="56">
        <v>1.1735541920427366</v>
      </c>
      <c r="Q187" s="56">
        <v>1.1791822065813875</v>
      </c>
      <c r="R187" s="56">
        <v>1.1877639472566415</v>
      </c>
      <c r="S187" s="56">
        <v>1.1904359262559012</v>
      </c>
      <c r="T187" s="56">
        <v>1.1570800674176169</v>
      </c>
      <c r="U187" s="56">
        <v>1.1640082757130301</v>
      </c>
      <c r="V187" s="56">
        <v>1.1709364840084504</v>
      </c>
      <c r="W187" s="56">
        <v>1.1709364840084504</v>
      </c>
      <c r="X187" s="56">
        <v>1.1917211088946971</v>
      </c>
      <c r="Y187" s="56">
        <v>1.1986493171901103</v>
      </c>
      <c r="Z187" s="56">
        <v>1.2055775254855234</v>
      </c>
      <c r="AA187" s="56">
        <v>1.2125057337809437</v>
      </c>
      <c r="AB187" s="56">
        <v>1.219433942076364</v>
      </c>
      <c r="AC187" s="56">
        <v>1.2263621503717772</v>
      </c>
      <c r="AD187" s="56">
        <v>1.2332903586671975</v>
      </c>
      <c r="AE187" s="56">
        <v>1.2402185669626178</v>
      </c>
      <c r="AF187" s="56">
        <v>1.2471467752580381</v>
      </c>
      <c r="AG187" s="5"/>
    </row>
    <row r="188" spans="2:33" ht="15.75" thickBot="1" x14ac:dyDescent="0.3">
      <c r="B188" s="55" t="s">
        <v>289</v>
      </c>
      <c r="C188" s="57">
        <v>6.3398597620467712</v>
      </c>
      <c r="D188" s="57">
        <v>6.5126733349788708</v>
      </c>
      <c r="E188" s="57">
        <v>6.5026479951099887</v>
      </c>
      <c r="F188" s="57">
        <v>6.5242014604323941</v>
      </c>
      <c r="G188" s="57">
        <v>6.6010804509055774</v>
      </c>
      <c r="H188" s="57">
        <v>6.5022418368438579</v>
      </c>
      <c r="I188" s="57">
        <v>6.6133328919337018</v>
      </c>
      <c r="J188" s="57">
        <v>6.819295748686109</v>
      </c>
      <c r="K188" s="57">
        <v>6.8922214653689977</v>
      </c>
      <c r="L188" s="57">
        <v>6.8544487466192976</v>
      </c>
      <c r="M188" s="57">
        <v>6.8428935439480227</v>
      </c>
      <c r="N188" s="57">
        <v>6.7615603511563265</v>
      </c>
      <c r="O188" s="57">
        <v>6.7434998469226031</v>
      </c>
      <c r="P188" s="57">
        <v>6.8798268689477382</v>
      </c>
      <c r="Q188" s="57">
        <v>6.9128204587660278</v>
      </c>
      <c r="R188" s="57">
        <v>6.963129929330151</v>
      </c>
      <c r="S188" s="57">
        <v>6.9787940997937383</v>
      </c>
      <c r="T188" s="57">
        <v>6.7832492025674611</v>
      </c>
      <c r="U188" s="57">
        <v>6.8238650291800482</v>
      </c>
      <c r="V188" s="57">
        <v>6.8644808557926282</v>
      </c>
      <c r="W188" s="57">
        <v>6.8644808557926282</v>
      </c>
      <c r="X188" s="57">
        <v>6.9863283356303825</v>
      </c>
      <c r="Y188" s="57">
        <v>7.0269441622429696</v>
      </c>
      <c r="Z188" s="57">
        <v>7.0675599888555567</v>
      </c>
      <c r="AA188" s="57">
        <v>7.1081758154681438</v>
      </c>
      <c r="AB188" s="57">
        <v>7.1487916420807167</v>
      </c>
      <c r="AC188" s="57">
        <v>7.1894074686933038</v>
      </c>
      <c r="AD188" s="57">
        <v>7.2300232953058838</v>
      </c>
      <c r="AE188" s="57">
        <v>7.2706391219184709</v>
      </c>
      <c r="AF188" s="57">
        <v>7.3112549485310439</v>
      </c>
      <c r="AG188" s="5"/>
    </row>
    <row r="189" spans="2:33" ht="15.75" thickBot="1" x14ac:dyDescent="0.3">
      <c r="B189" s="55" t="s">
        <v>290</v>
      </c>
      <c r="C189" s="56">
        <v>174.68843635423696</v>
      </c>
      <c r="D189" s="56">
        <v>179.45013992014549</v>
      </c>
      <c r="E189" s="56">
        <v>179.17390179953327</v>
      </c>
      <c r="F189" s="56">
        <v>179.76778578064702</v>
      </c>
      <c r="G189" s="56">
        <v>181.88610876227665</v>
      </c>
      <c r="H189" s="56">
        <v>179.1627105184821</v>
      </c>
      <c r="I189" s="56">
        <v>182.22371240731934</v>
      </c>
      <c r="J189" s="56">
        <v>187.89881102835164</v>
      </c>
      <c r="K189" s="56">
        <v>189.90820554108356</v>
      </c>
      <c r="L189" s="56">
        <v>188.86741640332767</v>
      </c>
      <c r="M189" s="56">
        <v>188.54902445742277</v>
      </c>
      <c r="N189" s="56">
        <v>186.30797042693229</v>
      </c>
      <c r="O189" s="56">
        <v>185.81033146285833</v>
      </c>
      <c r="P189" s="56">
        <v>189.56668494767297</v>
      </c>
      <c r="Q189" s="56">
        <v>190.47579001172713</v>
      </c>
      <c r="R189" s="56">
        <v>191.86201669126146</v>
      </c>
      <c r="S189" s="56">
        <v>192.29362709713371</v>
      </c>
      <c r="T189" s="56">
        <v>186.90558483506311</v>
      </c>
      <c r="U189" s="56">
        <v>188.02471294017693</v>
      </c>
      <c r="V189" s="56">
        <v>189.1438410452908</v>
      </c>
      <c r="W189" s="56">
        <v>189.1438410452908</v>
      </c>
      <c r="X189" s="56">
        <v>192.5012253606323</v>
      </c>
      <c r="Y189" s="56">
        <v>193.62035346574618</v>
      </c>
      <c r="Z189" s="56">
        <v>194.73948157085999</v>
      </c>
      <c r="AA189" s="56">
        <v>195.85860967597384</v>
      </c>
      <c r="AB189" s="56">
        <v>196.97773778108768</v>
      </c>
      <c r="AC189" s="56">
        <v>198.09686588620153</v>
      </c>
      <c r="AD189" s="56">
        <v>199.21599399131537</v>
      </c>
      <c r="AE189" s="56">
        <v>200.33512209642922</v>
      </c>
      <c r="AF189" s="56">
        <v>201.45425020154306</v>
      </c>
      <c r="AG189" s="5"/>
    </row>
    <row r="190" spans="2:33" ht="15.75" thickBot="1" x14ac:dyDescent="0.3">
      <c r="B190" s="35"/>
      <c r="C190" s="35"/>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B190" s="35"/>
      <c r="AC190" s="35"/>
      <c r="AD190" s="35"/>
      <c r="AE190" s="35"/>
      <c r="AF190" s="35"/>
      <c r="AG190" s="5"/>
    </row>
    <row r="191" spans="2:33" ht="15.75" thickBot="1" x14ac:dyDescent="0.3">
      <c r="B191" s="54" t="s">
        <v>291</v>
      </c>
      <c r="C191" s="368" t="s">
        <v>1118</v>
      </c>
      <c r="D191" s="368"/>
      <c r="E191" s="368"/>
      <c r="F191" s="368"/>
      <c r="G191" s="368"/>
      <c r="H191" s="368"/>
      <c r="I191" s="368"/>
      <c r="J191" s="368"/>
      <c r="K191" s="368"/>
      <c r="L191" s="368"/>
      <c r="M191" s="368"/>
      <c r="N191" s="368"/>
      <c r="O191" s="368"/>
      <c r="P191" s="368"/>
      <c r="Q191" s="368"/>
      <c r="R191" s="368"/>
      <c r="S191" s="368"/>
      <c r="T191" s="368"/>
      <c r="U191" s="368"/>
      <c r="V191" s="368"/>
      <c r="W191" s="369"/>
      <c r="X191" s="367" t="s">
        <v>1119</v>
      </c>
      <c r="Y191" s="368"/>
      <c r="Z191" s="368"/>
      <c r="AA191" s="368"/>
      <c r="AB191" s="368"/>
      <c r="AC191" s="368"/>
      <c r="AD191" s="368"/>
      <c r="AE191" s="368"/>
      <c r="AF191" s="368"/>
      <c r="AG191" s="5"/>
    </row>
    <row r="192" spans="2:33" ht="15.75" thickBot="1" x14ac:dyDescent="0.3">
      <c r="B192" s="36" t="s">
        <v>285</v>
      </c>
      <c r="C192" s="36" t="s">
        <v>220</v>
      </c>
      <c r="D192" s="36" t="s">
        <v>221</v>
      </c>
      <c r="E192" s="36" t="s">
        <v>222</v>
      </c>
      <c r="F192" s="36" t="s">
        <v>223</v>
      </c>
      <c r="G192" s="36" t="s">
        <v>224</v>
      </c>
      <c r="H192" s="36" t="s">
        <v>225</v>
      </c>
      <c r="I192" s="36" t="s">
        <v>226</v>
      </c>
      <c r="J192" s="36" t="s">
        <v>227</v>
      </c>
      <c r="K192" s="36" t="s">
        <v>228</v>
      </c>
      <c r="L192" s="36" t="s">
        <v>229</v>
      </c>
      <c r="M192" s="36" t="s">
        <v>230</v>
      </c>
      <c r="N192" s="36" t="s">
        <v>231</v>
      </c>
      <c r="O192" s="36" t="s">
        <v>232</v>
      </c>
      <c r="P192" s="36" t="s">
        <v>233</v>
      </c>
      <c r="Q192" s="36" t="s">
        <v>234</v>
      </c>
      <c r="R192" s="36" t="s">
        <v>235</v>
      </c>
      <c r="S192" s="36" t="s">
        <v>236</v>
      </c>
      <c r="T192" s="36" t="s">
        <v>237</v>
      </c>
      <c r="U192" s="36" t="s">
        <v>238</v>
      </c>
      <c r="V192" s="36" t="s">
        <v>239</v>
      </c>
      <c r="W192" s="36" t="s">
        <v>240</v>
      </c>
      <c r="X192" s="36" t="s">
        <v>241</v>
      </c>
      <c r="Y192" s="36" t="s">
        <v>242</v>
      </c>
      <c r="Z192" s="36" t="s">
        <v>243</v>
      </c>
      <c r="AA192" s="36" t="s">
        <v>244</v>
      </c>
      <c r="AB192" s="36" t="s">
        <v>258</v>
      </c>
      <c r="AC192" s="36" t="s">
        <v>259</v>
      </c>
      <c r="AD192" s="36" t="s">
        <v>260</v>
      </c>
      <c r="AE192" s="36" t="s">
        <v>261</v>
      </c>
      <c r="AF192" s="36" t="s">
        <v>262</v>
      </c>
      <c r="AG192" s="5"/>
    </row>
    <row r="193" spans="2:33" ht="15.75" thickBot="1" x14ac:dyDescent="0.3">
      <c r="B193" s="55" t="s">
        <v>286</v>
      </c>
      <c r="C193" s="56">
        <v>32.989840124466859</v>
      </c>
      <c r="D193" s="56">
        <v>33.497793225042614</v>
      </c>
      <c r="E193" s="56">
        <v>33.929953105452988</v>
      </c>
      <c r="F193" s="56">
        <v>34.171106155305566</v>
      </c>
      <c r="G193" s="56">
        <v>34.241200041944161</v>
      </c>
      <c r="H193" s="56">
        <v>34.540019265050518</v>
      </c>
      <c r="I193" s="56">
        <v>35.604409379884849</v>
      </c>
      <c r="J193" s="56">
        <v>36.033640436121722</v>
      </c>
      <c r="K193" s="56">
        <v>36.218552146102247</v>
      </c>
      <c r="L193" s="56">
        <v>36.108523346071024</v>
      </c>
      <c r="M193" s="56">
        <v>36.475457520563609</v>
      </c>
      <c r="N193" s="56">
        <v>36.871204992330554</v>
      </c>
      <c r="O193" s="56">
        <v>37.245144597616495</v>
      </c>
      <c r="P193" s="56">
        <v>37.436982580980271</v>
      </c>
      <c r="Q193" s="56">
        <v>37.424634025005545</v>
      </c>
      <c r="R193" s="56">
        <v>37.321808549292918</v>
      </c>
      <c r="S193" s="56">
        <v>38.061969912380597</v>
      </c>
      <c r="T193" s="56">
        <v>37.893443786289623</v>
      </c>
      <c r="U193" s="56">
        <v>38.130916016572819</v>
      </c>
      <c r="V193" s="56">
        <v>38.368388246856014</v>
      </c>
      <c r="W193" s="56">
        <v>38.368388246856014</v>
      </c>
      <c r="X193" s="56">
        <v>39.080804937705608</v>
      </c>
      <c r="Y193" s="56">
        <v>39.318277167988803</v>
      </c>
      <c r="Z193" s="56">
        <v>39.555749398271999</v>
      </c>
      <c r="AA193" s="56">
        <v>39.793221628555195</v>
      </c>
      <c r="AB193" s="56">
        <v>40.030693858838383</v>
      </c>
      <c r="AC193" s="56">
        <v>40.268166089121578</v>
      </c>
      <c r="AD193" s="56">
        <v>40.505638319404781</v>
      </c>
      <c r="AE193" s="56">
        <v>40.743110549687977</v>
      </c>
      <c r="AF193" s="56">
        <v>40.980582779971172</v>
      </c>
      <c r="AG193" s="5"/>
    </row>
    <row r="194" spans="2:33" ht="15.75" thickBot="1" x14ac:dyDescent="0.3">
      <c r="B194" s="55" t="s">
        <v>287</v>
      </c>
      <c r="C194" s="57">
        <v>0.36587623058558449</v>
      </c>
      <c r="D194" s="57">
        <v>0.37150972153467166</v>
      </c>
      <c r="E194" s="57">
        <v>0.37630262224162436</v>
      </c>
      <c r="F194" s="57">
        <v>0.3789771477483086</v>
      </c>
      <c r="G194" s="57">
        <v>0.37975452911582863</v>
      </c>
      <c r="H194" s="57">
        <v>0.3830686055273631</v>
      </c>
      <c r="I194" s="57">
        <v>0.3948733018101791</v>
      </c>
      <c r="J194" s="57">
        <v>0.39963372017879806</v>
      </c>
      <c r="K194" s="57">
        <v>0.40168449699928033</v>
      </c>
      <c r="L194" s="57">
        <v>0.40046421455901537</v>
      </c>
      <c r="M194" s="57">
        <v>0.40453372481216832</v>
      </c>
      <c r="N194" s="57">
        <v>0.4089227910424853</v>
      </c>
      <c r="O194" s="57">
        <v>0.41306999553733448</v>
      </c>
      <c r="P194" s="57">
        <v>0.41519758869848999</v>
      </c>
      <c r="Q194" s="57">
        <v>0.41506063613685029</v>
      </c>
      <c r="R194" s="57">
        <v>0.41392024269087102</v>
      </c>
      <c r="S194" s="57">
        <v>0.42212905632955255</v>
      </c>
      <c r="T194" s="57">
        <v>0.42026000502355743</v>
      </c>
      <c r="U194" s="57">
        <v>0.42289370813205807</v>
      </c>
      <c r="V194" s="57">
        <v>0.42552741124056581</v>
      </c>
      <c r="W194" s="57">
        <v>0.42552741124056581</v>
      </c>
      <c r="X194" s="57">
        <v>0.43342852056606773</v>
      </c>
      <c r="Y194" s="57">
        <v>0.43606222367456837</v>
      </c>
      <c r="Z194" s="57">
        <v>0.43869592678307612</v>
      </c>
      <c r="AA194" s="57">
        <v>0.44132962989157676</v>
      </c>
      <c r="AB194" s="57">
        <v>0.4439633330000845</v>
      </c>
      <c r="AC194" s="57">
        <v>0.44659703610859225</v>
      </c>
      <c r="AD194" s="57">
        <v>0.44923073921708578</v>
      </c>
      <c r="AE194" s="57">
        <v>0.45186444232559353</v>
      </c>
      <c r="AF194" s="57">
        <v>0.45449814543410127</v>
      </c>
      <c r="AG194" s="5"/>
    </row>
    <row r="195" spans="2:33" ht="15.75" thickBot="1" x14ac:dyDescent="0.3">
      <c r="B195" s="55" t="s">
        <v>288</v>
      </c>
      <c r="C195" s="56">
        <v>1.1077919203841233</v>
      </c>
      <c r="D195" s="56">
        <v>1.1248488790910685</v>
      </c>
      <c r="E195" s="56">
        <v>1.139360717342683</v>
      </c>
      <c r="F195" s="56">
        <v>1.1474585862379172</v>
      </c>
      <c r="G195" s="56">
        <v>1.1498123242673728</v>
      </c>
      <c r="H195" s="56">
        <v>1.1598466111800576</v>
      </c>
      <c r="I195" s="56">
        <v>1.1955886082585963</v>
      </c>
      <c r="J195" s="56">
        <v>1.2100020972080188</v>
      </c>
      <c r="K195" s="56">
        <v>1.2162113936922694</v>
      </c>
      <c r="L195" s="56">
        <v>1.2125166496370028</v>
      </c>
      <c r="M195" s="56">
        <v>1.2248382223479339</v>
      </c>
      <c r="N195" s="56">
        <v>1.2381273395452865</v>
      </c>
      <c r="O195" s="56">
        <v>1.2506841531547011</v>
      </c>
      <c r="P195" s="56">
        <v>1.2571260324481841</v>
      </c>
      <c r="Q195" s="56">
        <v>1.25671137052543</v>
      </c>
      <c r="R195" s="56">
        <v>1.2532585125917635</v>
      </c>
      <c r="S195" s="56">
        <v>1.2781129761088721</v>
      </c>
      <c r="T195" s="56">
        <v>1.2724539040990379</v>
      </c>
      <c r="U195" s="56">
        <v>1.2804281718442283</v>
      </c>
      <c r="V195" s="56">
        <v>1.2884024395894045</v>
      </c>
      <c r="W195" s="56">
        <v>1.2884024395894045</v>
      </c>
      <c r="X195" s="56">
        <v>1.3123252428249543</v>
      </c>
      <c r="Y195" s="56">
        <v>1.3202995105701447</v>
      </c>
      <c r="Z195" s="56">
        <v>1.328273778315328</v>
      </c>
      <c r="AA195" s="56">
        <v>1.3362480460605184</v>
      </c>
      <c r="AB195" s="56">
        <v>1.3442223138057017</v>
      </c>
      <c r="AC195" s="56">
        <v>1.3521965815508779</v>
      </c>
      <c r="AD195" s="56">
        <v>1.3601708492960611</v>
      </c>
      <c r="AE195" s="56">
        <v>1.3681451170412373</v>
      </c>
      <c r="AF195" s="56">
        <v>1.3761193847864135</v>
      </c>
      <c r="AG195" s="5"/>
    </row>
    <row r="196" spans="2:33" ht="15.75" thickBot="1" x14ac:dyDescent="0.3">
      <c r="B196" s="55" t="s">
        <v>289</v>
      </c>
      <c r="C196" s="57">
        <v>6.4943030928941354</v>
      </c>
      <c r="D196" s="57">
        <v>6.5942975572403881</v>
      </c>
      <c r="E196" s="57">
        <v>6.6793715447888289</v>
      </c>
      <c r="F196" s="57">
        <v>6.7268443725324545</v>
      </c>
      <c r="G196" s="57">
        <v>6.7406428918060399</v>
      </c>
      <c r="H196" s="57">
        <v>6.7994677481107146</v>
      </c>
      <c r="I196" s="57">
        <v>7.0090011071307856</v>
      </c>
      <c r="J196" s="57">
        <v>7.0934985331737153</v>
      </c>
      <c r="K196" s="57">
        <v>7.1298998217373466</v>
      </c>
      <c r="L196" s="57">
        <v>7.1082398084225034</v>
      </c>
      <c r="M196" s="57">
        <v>7.1804736154159627</v>
      </c>
      <c r="N196" s="57">
        <v>7.2583795410040892</v>
      </c>
      <c r="O196" s="57">
        <v>7.3319924207877349</v>
      </c>
      <c r="P196" s="57">
        <v>7.3697571993981654</v>
      </c>
      <c r="Q196" s="57">
        <v>7.3673262914290234</v>
      </c>
      <c r="R196" s="57">
        <v>7.3470843077628629</v>
      </c>
      <c r="S196" s="57">
        <v>7.4927907498494406</v>
      </c>
      <c r="T196" s="57">
        <v>7.4596150891679471</v>
      </c>
      <c r="U196" s="57">
        <v>7.5063633193438406</v>
      </c>
      <c r="V196" s="57">
        <v>7.5531115495197412</v>
      </c>
      <c r="W196" s="57">
        <v>7.5531115495197412</v>
      </c>
      <c r="X196" s="57">
        <v>7.6933562400474287</v>
      </c>
      <c r="Y196" s="57">
        <v>7.7401044702233222</v>
      </c>
      <c r="Z196" s="57">
        <v>7.7868527003992156</v>
      </c>
      <c r="AA196" s="57">
        <v>7.8336009305751091</v>
      </c>
      <c r="AB196" s="57">
        <v>7.8803491607510026</v>
      </c>
      <c r="AC196" s="57">
        <v>7.9270973909269031</v>
      </c>
      <c r="AD196" s="57">
        <v>7.9738456211028037</v>
      </c>
      <c r="AE196" s="57">
        <v>8.0205938512787043</v>
      </c>
      <c r="AF196" s="57">
        <v>8.0673420814546049</v>
      </c>
      <c r="AG196" s="5"/>
    </row>
    <row r="197" spans="2:33" ht="15.75" thickBot="1" x14ac:dyDescent="0.3">
      <c r="B197" s="55" t="s">
        <v>290</v>
      </c>
      <c r="C197" s="56">
        <v>158.61750918747822</v>
      </c>
      <c r="D197" s="56">
        <v>161.0597839997659</v>
      </c>
      <c r="E197" s="56">
        <v>163.13763959236132</v>
      </c>
      <c r="F197" s="56">
        <v>164.29712069188355</v>
      </c>
      <c r="G197" s="56">
        <v>164.63413710863296</v>
      </c>
      <c r="H197" s="56">
        <v>166.07088129070962</v>
      </c>
      <c r="I197" s="56">
        <v>171.18854503754247</v>
      </c>
      <c r="J197" s="56">
        <v>173.25231863418108</v>
      </c>
      <c r="K197" s="56">
        <v>174.1413873518847</v>
      </c>
      <c r="L197" s="56">
        <v>173.61236101729222</v>
      </c>
      <c r="M197" s="56">
        <v>175.37660675398533</v>
      </c>
      <c r="N197" s="56">
        <v>177.27938888333429</v>
      </c>
      <c r="O197" s="56">
        <v>179.07731723197804</v>
      </c>
      <c r="P197" s="56">
        <v>179.99968796714703</v>
      </c>
      <c r="Q197" s="56">
        <v>179.94031522743737</v>
      </c>
      <c r="R197" s="56">
        <v>179.44592299100884</v>
      </c>
      <c r="S197" s="56">
        <v>183.00467172597786</v>
      </c>
      <c r="T197" s="56">
        <v>182.19438606673515</v>
      </c>
      <c r="U197" s="56">
        <v>183.33616952269011</v>
      </c>
      <c r="V197" s="56">
        <v>184.47795297864508</v>
      </c>
      <c r="W197" s="56">
        <v>184.47795297864508</v>
      </c>
      <c r="X197" s="56">
        <v>187.90330334651</v>
      </c>
      <c r="Y197" s="56">
        <v>189.04508680246499</v>
      </c>
      <c r="Z197" s="56">
        <v>190.18687025841996</v>
      </c>
      <c r="AA197" s="56">
        <v>191.32865371437495</v>
      </c>
      <c r="AB197" s="56">
        <v>192.47043717032989</v>
      </c>
      <c r="AC197" s="56">
        <v>193.61222062628488</v>
      </c>
      <c r="AD197" s="56">
        <v>194.75400408223987</v>
      </c>
      <c r="AE197" s="56">
        <v>195.89578753819484</v>
      </c>
      <c r="AF197" s="56">
        <v>197.0375709941498</v>
      </c>
      <c r="AG197" s="5"/>
    </row>
    <row r="198" spans="2:33" x14ac:dyDescent="0.25">
      <c r="B198" s="35"/>
      <c r="C198" s="35"/>
      <c r="D198" s="35"/>
      <c r="E198" s="35"/>
      <c r="F198" s="35"/>
      <c r="G198" s="35"/>
      <c r="H198" s="35"/>
      <c r="I198" s="35"/>
      <c r="J198" s="35"/>
      <c r="K198" s="35"/>
      <c r="L198" s="35"/>
      <c r="M198" s="35"/>
      <c r="N198" s="35"/>
      <c r="O198" s="35"/>
      <c r="P198" s="35"/>
      <c r="Q198" s="35"/>
      <c r="R198" s="35"/>
      <c r="S198" s="35"/>
      <c r="T198" s="35"/>
      <c r="U198" s="35"/>
      <c r="V198" s="35"/>
      <c r="W198" s="35"/>
      <c r="X198" s="35"/>
      <c r="Y198" s="35"/>
      <c r="Z198" s="35"/>
      <c r="AA198" s="35"/>
      <c r="AB198" s="35"/>
      <c r="AC198" s="35"/>
      <c r="AD198" s="35"/>
      <c r="AE198" s="35"/>
      <c r="AF198" s="35"/>
      <c r="AG198" s="5"/>
    </row>
    <row r="199" spans="2:33" ht="15.75" thickBot="1" x14ac:dyDescent="0.3">
      <c r="B199" s="54" t="s">
        <v>292</v>
      </c>
      <c r="C199" s="35"/>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5"/>
    </row>
    <row r="200" spans="2:33" ht="15.75" thickBot="1" x14ac:dyDescent="0.3">
      <c r="B200" s="54" t="s">
        <v>284</v>
      </c>
      <c r="C200" s="368" t="s">
        <v>1118</v>
      </c>
      <c r="D200" s="368"/>
      <c r="E200" s="368"/>
      <c r="F200" s="368"/>
      <c r="G200" s="368"/>
      <c r="H200" s="368"/>
      <c r="I200" s="368"/>
      <c r="J200" s="368"/>
      <c r="K200" s="368"/>
      <c r="L200" s="368"/>
      <c r="M200" s="368"/>
      <c r="N200" s="368"/>
      <c r="O200" s="368"/>
      <c r="P200" s="368"/>
      <c r="Q200" s="368"/>
      <c r="R200" s="368"/>
      <c r="S200" s="368"/>
      <c r="T200" s="368"/>
      <c r="U200" s="368"/>
      <c r="V200" s="368"/>
      <c r="W200" s="369"/>
      <c r="X200" s="367" t="s">
        <v>1119</v>
      </c>
      <c r="Y200" s="368"/>
      <c r="Z200" s="368"/>
      <c r="AA200" s="368"/>
      <c r="AB200" s="368"/>
      <c r="AC200" s="368"/>
      <c r="AD200" s="368"/>
      <c r="AE200" s="368"/>
      <c r="AF200" s="368"/>
      <c r="AG200" s="5"/>
    </row>
    <row r="201" spans="2:33" ht="15.75" thickBot="1" x14ac:dyDescent="0.3">
      <c r="B201" s="36" t="s">
        <v>285</v>
      </c>
      <c r="C201" s="36" t="s">
        <v>220</v>
      </c>
      <c r="D201" s="36" t="s">
        <v>221</v>
      </c>
      <c r="E201" s="36" t="s">
        <v>222</v>
      </c>
      <c r="F201" s="36" t="s">
        <v>223</v>
      </c>
      <c r="G201" s="36" t="s">
        <v>224</v>
      </c>
      <c r="H201" s="36" t="s">
        <v>225</v>
      </c>
      <c r="I201" s="36" t="s">
        <v>226</v>
      </c>
      <c r="J201" s="36" t="s">
        <v>227</v>
      </c>
      <c r="K201" s="36" t="s">
        <v>228</v>
      </c>
      <c r="L201" s="36" t="s">
        <v>229</v>
      </c>
      <c r="M201" s="36" t="s">
        <v>230</v>
      </c>
      <c r="N201" s="36" t="s">
        <v>231</v>
      </c>
      <c r="O201" s="36" t="s">
        <v>232</v>
      </c>
      <c r="P201" s="36" t="s">
        <v>233</v>
      </c>
      <c r="Q201" s="36" t="s">
        <v>234</v>
      </c>
      <c r="R201" s="36" t="s">
        <v>235</v>
      </c>
      <c r="S201" s="36" t="s">
        <v>236</v>
      </c>
      <c r="T201" s="36" t="s">
        <v>237</v>
      </c>
      <c r="U201" s="36" t="s">
        <v>238</v>
      </c>
      <c r="V201" s="36" t="s">
        <v>239</v>
      </c>
      <c r="W201" s="36" t="s">
        <v>240</v>
      </c>
      <c r="X201" s="36" t="s">
        <v>241</v>
      </c>
      <c r="Y201" s="36" t="s">
        <v>242</v>
      </c>
      <c r="Z201" s="36" t="s">
        <v>243</v>
      </c>
      <c r="AA201" s="36" t="s">
        <v>244</v>
      </c>
      <c r="AB201" s="36" t="s">
        <v>258</v>
      </c>
      <c r="AC201" s="36" t="s">
        <v>259</v>
      </c>
      <c r="AD201" s="36" t="s">
        <v>260</v>
      </c>
      <c r="AE201" s="36" t="s">
        <v>261</v>
      </c>
      <c r="AF201" s="36" t="s">
        <v>262</v>
      </c>
      <c r="AG201" s="5"/>
    </row>
    <row r="202" spans="2:33" ht="15.75" thickBot="1" x14ac:dyDescent="0.3">
      <c r="B202" s="55" t="s">
        <v>286</v>
      </c>
      <c r="C202" s="56">
        <v>77.691313329268866</v>
      </c>
      <c r="D202" s="56">
        <v>78.396769542717465</v>
      </c>
      <c r="E202" s="56">
        <v>78.400699973706111</v>
      </c>
      <c r="F202" s="56">
        <v>78.567967886780252</v>
      </c>
      <c r="G202" s="56">
        <v>78.577681666223626</v>
      </c>
      <c r="H202" s="56">
        <v>79.871916441772044</v>
      </c>
      <c r="I202" s="56">
        <v>81.227241344686917</v>
      </c>
      <c r="J202" s="56">
        <v>82.416140569739511</v>
      </c>
      <c r="K202" s="56">
        <v>82.030452991724658</v>
      </c>
      <c r="L202" s="56">
        <v>81.841118516099968</v>
      </c>
      <c r="M202" s="56">
        <v>83.146976137571954</v>
      </c>
      <c r="N202" s="56">
        <v>82.721535057557617</v>
      </c>
      <c r="O202" s="56">
        <v>82.898404452046876</v>
      </c>
      <c r="P202" s="56">
        <v>83.599930234506829</v>
      </c>
      <c r="Q202" s="56">
        <v>83.786906451538314</v>
      </c>
      <c r="R202" s="56">
        <v>84.197187297739276</v>
      </c>
      <c r="S202" s="56">
        <v>86.237249427891143</v>
      </c>
      <c r="T202" s="56">
        <v>85.771381057707842</v>
      </c>
      <c r="U202" s="56">
        <v>86.314243763508102</v>
      </c>
      <c r="V202" s="56">
        <v>86.857106469308363</v>
      </c>
      <c r="W202" s="56">
        <v>86.857106469308363</v>
      </c>
      <c r="X202" s="56">
        <v>88.485694586709158</v>
      </c>
      <c r="Y202" s="56">
        <v>89.028557292509433</v>
      </c>
      <c r="Z202" s="56">
        <v>89.571419998309693</v>
      </c>
      <c r="AA202" s="56">
        <v>90.114282704109954</v>
      </c>
      <c r="AB202" s="56">
        <v>90.657145409910214</v>
      </c>
      <c r="AC202" s="56">
        <v>91.200008115710474</v>
      </c>
      <c r="AD202" s="56">
        <v>91.742870821510735</v>
      </c>
      <c r="AE202" s="56">
        <v>92.285733527310981</v>
      </c>
      <c r="AF202" s="56">
        <v>92.828596233111242</v>
      </c>
      <c r="AG202" s="5"/>
    </row>
    <row r="203" spans="2:33" ht="15.75" thickBot="1" x14ac:dyDescent="0.3">
      <c r="B203" s="55" t="s">
        <v>287</v>
      </c>
      <c r="C203" s="57">
        <v>0.26986561943780885</v>
      </c>
      <c r="D203" s="57">
        <v>0.27231606556712507</v>
      </c>
      <c r="E203" s="57">
        <v>0.2723297181641442</v>
      </c>
      <c r="F203" s="57">
        <v>0.27291073368620289</v>
      </c>
      <c r="G203" s="57">
        <v>0.272944475104552</v>
      </c>
      <c r="H203" s="57">
        <v>0.27744008026854772</v>
      </c>
      <c r="I203" s="57">
        <v>0.28214788579778372</v>
      </c>
      <c r="J203" s="57">
        <v>0.28627760136144786</v>
      </c>
      <c r="K203" s="57">
        <v>0.28493789151887938</v>
      </c>
      <c r="L203" s="57">
        <v>0.28428022641635664</v>
      </c>
      <c r="M203" s="57">
        <v>0.28881620426014365</v>
      </c>
      <c r="N203" s="57">
        <v>0.2873384081504895</v>
      </c>
      <c r="O203" s="57">
        <v>0.28795277501673411</v>
      </c>
      <c r="P203" s="57">
        <v>0.2903895685490312</v>
      </c>
      <c r="Q203" s="57">
        <v>0.2910390420933453</v>
      </c>
      <c r="R203" s="57">
        <v>0.29246417818589521</v>
      </c>
      <c r="S203" s="57">
        <v>0.29955046115439643</v>
      </c>
      <c r="T203" s="57">
        <v>0.29793223833245008</v>
      </c>
      <c r="U203" s="57">
        <v>0.2998179057782977</v>
      </c>
      <c r="V203" s="57">
        <v>0.30170357322415953</v>
      </c>
      <c r="W203" s="57">
        <v>0.30170357322415953</v>
      </c>
      <c r="X203" s="57">
        <v>0.30736057556171659</v>
      </c>
      <c r="Y203" s="57">
        <v>0.30924624300754999</v>
      </c>
      <c r="Z203" s="57">
        <v>0.31113191045341182</v>
      </c>
      <c r="AA203" s="57">
        <v>0.31301757789925944</v>
      </c>
      <c r="AB203" s="57">
        <v>0.31490324534510705</v>
      </c>
      <c r="AC203" s="57">
        <v>0.31678891279096888</v>
      </c>
      <c r="AD203" s="57">
        <v>0.31867458023683071</v>
      </c>
      <c r="AE203" s="57">
        <v>0.32056024768267832</v>
      </c>
      <c r="AF203" s="57">
        <v>0.32244591512852594</v>
      </c>
      <c r="AG203" s="5"/>
    </row>
    <row r="204" spans="2:33" ht="15.75" thickBot="1" x14ac:dyDescent="0.3">
      <c r="B204" s="55" t="s">
        <v>288</v>
      </c>
      <c r="C204" s="56">
        <v>0</v>
      </c>
      <c r="D204" s="56">
        <v>0</v>
      </c>
      <c r="E204" s="56">
        <v>0</v>
      </c>
      <c r="F204" s="56">
        <v>0</v>
      </c>
      <c r="G204" s="56">
        <v>0</v>
      </c>
      <c r="H204" s="56">
        <v>0</v>
      </c>
      <c r="I204" s="56">
        <v>0</v>
      </c>
      <c r="J204" s="56">
        <v>0</v>
      </c>
      <c r="K204" s="56">
        <v>0</v>
      </c>
      <c r="L204" s="56">
        <v>0</v>
      </c>
      <c r="M204" s="56">
        <v>0</v>
      </c>
      <c r="N204" s="56">
        <v>0</v>
      </c>
      <c r="O204" s="56">
        <v>0</v>
      </c>
      <c r="P204" s="56">
        <v>0</v>
      </c>
      <c r="Q204" s="56">
        <v>0</v>
      </c>
      <c r="R204" s="56">
        <v>0</v>
      </c>
      <c r="S204" s="56">
        <v>0</v>
      </c>
      <c r="T204" s="56">
        <v>0</v>
      </c>
      <c r="U204" s="56">
        <v>0</v>
      </c>
      <c r="V204" s="56">
        <v>0</v>
      </c>
      <c r="W204" s="56">
        <v>0</v>
      </c>
      <c r="X204" s="56">
        <v>0</v>
      </c>
      <c r="Y204" s="56">
        <v>0</v>
      </c>
      <c r="Z204" s="56">
        <v>0</v>
      </c>
      <c r="AA204" s="56">
        <v>0</v>
      </c>
      <c r="AB204" s="56">
        <v>0</v>
      </c>
      <c r="AC204" s="56">
        <v>0</v>
      </c>
      <c r="AD204" s="56">
        <v>0</v>
      </c>
      <c r="AE204" s="56">
        <v>0</v>
      </c>
      <c r="AF204" s="56">
        <v>0</v>
      </c>
      <c r="AG204" s="5"/>
    </row>
    <row r="205" spans="2:33" ht="15.75" thickBot="1" x14ac:dyDescent="0.3">
      <c r="B205" s="55" t="s">
        <v>289</v>
      </c>
      <c r="C205" s="57">
        <v>26.996556966725237</v>
      </c>
      <c r="D205" s="57">
        <v>27.24169233692011</v>
      </c>
      <c r="E205" s="57">
        <v>27.243058102274588</v>
      </c>
      <c r="F205" s="57">
        <v>27.301181173574378</v>
      </c>
      <c r="G205" s="57">
        <v>27.304556565093307</v>
      </c>
      <c r="H205" s="57">
        <v>27.754283585388734</v>
      </c>
      <c r="I205" s="57">
        <v>28.225238501479438</v>
      </c>
      <c r="J205" s="57">
        <v>28.638363010274873</v>
      </c>
      <c r="K205" s="57">
        <v>28.504342407133464</v>
      </c>
      <c r="L205" s="57">
        <v>28.438551538914979</v>
      </c>
      <c r="M205" s="57">
        <v>28.89231732247292</v>
      </c>
      <c r="N205" s="57">
        <v>28.744482978317663</v>
      </c>
      <c r="O205" s="57">
        <v>28.805942419269087</v>
      </c>
      <c r="P205" s="57">
        <v>29.049712024109468</v>
      </c>
      <c r="Q205" s="57">
        <v>29.11468343311526</v>
      </c>
      <c r="R205" s="57">
        <v>29.25724982518895</v>
      </c>
      <c r="S205" s="57">
        <v>29.966140576963056</v>
      </c>
      <c r="T205" s="57">
        <v>29.804258360590353</v>
      </c>
      <c r="U205" s="57">
        <v>29.992894944710585</v>
      </c>
      <c r="V205" s="57">
        <v>30.181531528830803</v>
      </c>
      <c r="W205" s="57">
        <v>30.181531528830803</v>
      </c>
      <c r="X205" s="57">
        <v>30.74744128119147</v>
      </c>
      <c r="Y205" s="57">
        <v>30.936077865311702</v>
      </c>
      <c r="Z205" s="57">
        <v>31.12471444943192</v>
      </c>
      <c r="AA205" s="57">
        <v>31.313351033552152</v>
      </c>
      <c r="AB205" s="57">
        <v>31.501987617672384</v>
      </c>
      <c r="AC205" s="57">
        <v>31.690624201792602</v>
      </c>
      <c r="AD205" s="57">
        <v>31.87926078591282</v>
      </c>
      <c r="AE205" s="57">
        <v>32.067897370033052</v>
      </c>
      <c r="AF205" s="57">
        <v>32.256533954153284</v>
      </c>
      <c r="AG205" s="5"/>
    </row>
    <row r="206" spans="2:33" ht="15.75" thickBot="1" x14ac:dyDescent="0.3">
      <c r="B206" s="55" t="s">
        <v>290</v>
      </c>
      <c r="C206" s="56">
        <v>0</v>
      </c>
      <c r="D206" s="56">
        <v>0</v>
      </c>
      <c r="E206" s="56">
        <v>0</v>
      </c>
      <c r="F206" s="56">
        <v>0</v>
      </c>
      <c r="G206" s="56">
        <v>0</v>
      </c>
      <c r="H206" s="56">
        <v>0</v>
      </c>
      <c r="I206" s="56">
        <v>0</v>
      </c>
      <c r="J206" s="56">
        <v>0</v>
      </c>
      <c r="K206" s="56">
        <v>0</v>
      </c>
      <c r="L206" s="56">
        <v>0</v>
      </c>
      <c r="M206" s="56">
        <v>0</v>
      </c>
      <c r="N206" s="56">
        <v>0</v>
      </c>
      <c r="O206" s="56">
        <v>0</v>
      </c>
      <c r="P206" s="56">
        <v>0</v>
      </c>
      <c r="Q206" s="56">
        <v>0</v>
      </c>
      <c r="R206" s="56">
        <v>0</v>
      </c>
      <c r="S206" s="56">
        <v>0</v>
      </c>
      <c r="T206" s="56">
        <v>0</v>
      </c>
      <c r="U206" s="56">
        <v>0</v>
      </c>
      <c r="V206" s="56">
        <v>0</v>
      </c>
      <c r="W206" s="56">
        <v>0</v>
      </c>
      <c r="X206" s="56">
        <v>0</v>
      </c>
      <c r="Y206" s="56">
        <v>0</v>
      </c>
      <c r="Z206" s="56">
        <v>0</v>
      </c>
      <c r="AA206" s="56">
        <v>0</v>
      </c>
      <c r="AB206" s="56">
        <v>0</v>
      </c>
      <c r="AC206" s="56">
        <v>0</v>
      </c>
      <c r="AD206" s="56">
        <v>0</v>
      </c>
      <c r="AE206" s="56">
        <v>0</v>
      </c>
      <c r="AF206" s="56">
        <v>0</v>
      </c>
      <c r="AG206" s="5"/>
    </row>
    <row r="207" spans="2:33" ht="15.75" thickBot="1" x14ac:dyDescent="0.3">
      <c r="B207" s="35"/>
      <c r="C207" s="35"/>
      <c r="D207" s="35"/>
      <c r="E207" s="35"/>
      <c r="F207" s="35"/>
      <c r="G207" s="35"/>
      <c r="H207" s="35"/>
      <c r="I207" s="35"/>
      <c r="J207" s="35"/>
      <c r="K207" s="35"/>
      <c r="L207" s="35"/>
      <c r="M207" s="35"/>
      <c r="N207" s="35"/>
      <c r="O207" s="35"/>
      <c r="P207" s="35"/>
      <c r="Q207" s="35"/>
      <c r="R207" s="35"/>
      <c r="S207" s="35"/>
      <c r="T207" s="35"/>
      <c r="U207" s="35"/>
      <c r="V207" s="35"/>
      <c r="W207" s="35"/>
      <c r="X207" s="35"/>
      <c r="Y207" s="35"/>
      <c r="Z207" s="35"/>
      <c r="AA207" s="35"/>
      <c r="AB207" s="35"/>
      <c r="AC207" s="35"/>
      <c r="AD207" s="35"/>
      <c r="AE207" s="35"/>
      <c r="AF207" s="35"/>
      <c r="AG207" s="5"/>
    </row>
    <row r="208" spans="2:33" ht="15.75" thickBot="1" x14ac:dyDescent="0.3">
      <c r="B208" s="54" t="s">
        <v>291</v>
      </c>
      <c r="C208" s="368" t="s">
        <v>1118</v>
      </c>
      <c r="D208" s="368"/>
      <c r="E208" s="368"/>
      <c r="F208" s="368"/>
      <c r="G208" s="368"/>
      <c r="H208" s="368"/>
      <c r="I208" s="368"/>
      <c r="J208" s="368"/>
      <c r="K208" s="368"/>
      <c r="L208" s="368"/>
      <c r="M208" s="368"/>
      <c r="N208" s="368"/>
      <c r="O208" s="368"/>
      <c r="P208" s="368"/>
      <c r="Q208" s="368"/>
      <c r="R208" s="368"/>
      <c r="S208" s="368"/>
      <c r="T208" s="368"/>
      <c r="U208" s="368"/>
      <c r="V208" s="368"/>
      <c r="W208" s="369"/>
      <c r="X208" s="367" t="s">
        <v>1119</v>
      </c>
      <c r="Y208" s="368"/>
      <c r="Z208" s="368"/>
      <c r="AA208" s="368"/>
      <c r="AB208" s="368"/>
      <c r="AC208" s="368"/>
      <c r="AD208" s="368"/>
      <c r="AE208" s="368"/>
      <c r="AF208" s="368"/>
      <c r="AG208" s="5"/>
    </row>
    <row r="209" spans="2:33" ht="15.75" thickBot="1" x14ac:dyDescent="0.3">
      <c r="B209" s="36" t="s">
        <v>285</v>
      </c>
      <c r="C209" s="36" t="s">
        <v>220</v>
      </c>
      <c r="D209" s="36" t="s">
        <v>221</v>
      </c>
      <c r="E209" s="36" t="s">
        <v>222</v>
      </c>
      <c r="F209" s="36" t="s">
        <v>223</v>
      </c>
      <c r="G209" s="36" t="s">
        <v>224</v>
      </c>
      <c r="H209" s="36" t="s">
        <v>225</v>
      </c>
      <c r="I209" s="36" t="s">
        <v>226</v>
      </c>
      <c r="J209" s="36" t="s">
        <v>227</v>
      </c>
      <c r="K209" s="36" t="s">
        <v>228</v>
      </c>
      <c r="L209" s="36" t="s">
        <v>229</v>
      </c>
      <c r="M209" s="36" t="s">
        <v>230</v>
      </c>
      <c r="N209" s="36" t="s">
        <v>231</v>
      </c>
      <c r="O209" s="36" t="s">
        <v>232</v>
      </c>
      <c r="P209" s="36" t="s">
        <v>233</v>
      </c>
      <c r="Q209" s="36" t="s">
        <v>234</v>
      </c>
      <c r="R209" s="36" t="s">
        <v>235</v>
      </c>
      <c r="S209" s="36" t="s">
        <v>236</v>
      </c>
      <c r="T209" s="36" t="s">
        <v>237</v>
      </c>
      <c r="U209" s="36" t="s">
        <v>238</v>
      </c>
      <c r="V209" s="36" t="s">
        <v>239</v>
      </c>
      <c r="W209" s="36" t="s">
        <v>240</v>
      </c>
      <c r="X209" s="36" t="s">
        <v>241</v>
      </c>
      <c r="Y209" s="36" t="s">
        <v>242</v>
      </c>
      <c r="Z209" s="36" t="s">
        <v>243</v>
      </c>
      <c r="AA209" s="36" t="s">
        <v>244</v>
      </c>
      <c r="AB209" s="36" t="s">
        <v>258</v>
      </c>
      <c r="AC209" s="36" t="s">
        <v>259</v>
      </c>
      <c r="AD209" s="36" t="s">
        <v>260</v>
      </c>
      <c r="AE209" s="36" t="s">
        <v>261</v>
      </c>
      <c r="AF209" s="36" t="s">
        <v>262</v>
      </c>
      <c r="AG209" s="5"/>
    </row>
    <row r="210" spans="2:33" ht="15.75" thickBot="1" x14ac:dyDescent="0.3">
      <c r="B210" s="55" t="s">
        <v>286</v>
      </c>
      <c r="C210" s="56">
        <v>78.404987116504401</v>
      </c>
      <c r="D210" s="56">
        <v>79.088062971482358</v>
      </c>
      <c r="E210" s="56">
        <v>79.77675265241588</v>
      </c>
      <c r="F210" s="56">
        <v>80.792251513170058</v>
      </c>
      <c r="G210" s="56">
        <v>80.810903902635246</v>
      </c>
      <c r="H210" s="56">
        <v>82.422494497916418</v>
      </c>
      <c r="I210" s="56">
        <v>84.011327970775653</v>
      </c>
      <c r="J210" s="56">
        <v>85.132946251205638</v>
      </c>
      <c r="K210" s="56">
        <v>86.206394283113852</v>
      </c>
      <c r="L210" s="56">
        <v>86.03417659009051</v>
      </c>
      <c r="M210" s="56">
        <v>86.698177509563621</v>
      </c>
      <c r="N210" s="56">
        <v>88.171474822434533</v>
      </c>
      <c r="O210" s="56">
        <v>88.811813163686409</v>
      </c>
      <c r="P210" s="56">
        <v>90.120558975967896</v>
      </c>
      <c r="Q210" s="56">
        <v>91.716756822661281</v>
      </c>
      <c r="R210" s="56">
        <v>91.646976362396657</v>
      </c>
      <c r="S210" s="56">
        <v>93.839688489656709</v>
      </c>
      <c r="T210" s="56">
        <v>93.934399166261557</v>
      </c>
      <c r="U210" s="56">
        <v>94.887859213834972</v>
      </c>
      <c r="V210" s="56">
        <v>95.841319261408373</v>
      </c>
      <c r="W210" s="56">
        <v>95.841319261408373</v>
      </c>
      <c r="X210" s="56">
        <v>98.701699404128618</v>
      </c>
      <c r="Y210" s="56">
        <v>99.655159451702033</v>
      </c>
      <c r="Z210" s="56">
        <v>100.60861949927545</v>
      </c>
      <c r="AA210" s="56">
        <v>101.56207954684885</v>
      </c>
      <c r="AB210" s="56">
        <v>102.51553959442226</v>
      </c>
      <c r="AC210" s="56">
        <v>103.46899964199568</v>
      </c>
      <c r="AD210" s="56">
        <v>104.4224596895691</v>
      </c>
      <c r="AE210" s="56">
        <v>105.3759197371425</v>
      </c>
      <c r="AF210" s="56">
        <v>106.32937978471591</v>
      </c>
      <c r="AG210" s="5"/>
    </row>
    <row r="211" spans="2:33" ht="15.75" thickBot="1" x14ac:dyDescent="0.3">
      <c r="B211" s="55" t="s">
        <v>287</v>
      </c>
      <c r="C211" s="57">
        <v>0.27234460982190001</v>
      </c>
      <c r="D211" s="57">
        <v>0.27471731638107144</v>
      </c>
      <c r="E211" s="57">
        <v>0.27710952291459989</v>
      </c>
      <c r="F211" s="57">
        <v>0.28063692150463737</v>
      </c>
      <c r="G211" s="57">
        <v>0.28070171174208269</v>
      </c>
      <c r="H211" s="57">
        <v>0.28629967212707186</v>
      </c>
      <c r="I211" s="57">
        <v>0.29181858422887785</v>
      </c>
      <c r="J211" s="57">
        <v>0.29571459523769761</v>
      </c>
      <c r="K211" s="57">
        <v>0.2994432838857648</v>
      </c>
      <c r="L211" s="57">
        <v>0.29884507499451729</v>
      </c>
      <c r="M211" s="57">
        <v>0.30115152357625163</v>
      </c>
      <c r="N211" s="57">
        <v>0.3062691136248219</v>
      </c>
      <c r="O211" s="57">
        <v>0.30849336876619304</v>
      </c>
      <c r="P211" s="57">
        <v>0.31303937892077727</v>
      </c>
      <c r="Q211" s="57">
        <v>0.31858387163410384</v>
      </c>
      <c r="R211" s="57">
        <v>0.31834148485587832</v>
      </c>
      <c r="S211" s="57">
        <v>0.32595800710416256</v>
      </c>
      <c r="T211" s="57">
        <v>0.32628699054276922</v>
      </c>
      <c r="U211" s="57">
        <v>0.32959889344826365</v>
      </c>
      <c r="V211" s="57">
        <v>0.33291079635375809</v>
      </c>
      <c r="W211" s="57">
        <v>0.33291079635375809</v>
      </c>
      <c r="X211" s="57">
        <v>0.34284650507026981</v>
      </c>
      <c r="Y211" s="57">
        <v>0.34615840797577846</v>
      </c>
      <c r="Z211" s="57">
        <v>0.34947031088128711</v>
      </c>
      <c r="AA211" s="57">
        <v>0.35278221378678154</v>
      </c>
      <c r="AB211" s="57">
        <v>0.35609411669229019</v>
      </c>
      <c r="AC211" s="57">
        <v>0.35940601959779883</v>
      </c>
      <c r="AD211" s="57">
        <v>0.36271792250330748</v>
      </c>
      <c r="AE211" s="57">
        <v>0.36602982540880191</v>
      </c>
      <c r="AF211" s="57">
        <v>0.36934172831431056</v>
      </c>
      <c r="AG211" s="5"/>
    </row>
    <row r="212" spans="2:33" ht="15.75" thickBot="1" x14ac:dyDescent="0.3">
      <c r="B212" s="55" t="s">
        <v>288</v>
      </c>
      <c r="C212" s="56">
        <v>0</v>
      </c>
      <c r="D212" s="56">
        <v>0</v>
      </c>
      <c r="E212" s="56">
        <v>0</v>
      </c>
      <c r="F212" s="56">
        <v>0</v>
      </c>
      <c r="G212" s="56">
        <v>0</v>
      </c>
      <c r="H212" s="56">
        <v>0</v>
      </c>
      <c r="I212" s="56">
        <v>0</v>
      </c>
      <c r="J212" s="56">
        <v>0</v>
      </c>
      <c r="K212" s="56">
        <v>0</v>
      </c>
      <c r="L212" s="56">
        <v>0</v>
      </c>
      <c r="M212" s="56">
        <v>0</v>
      </c>
      <c r="N212" s="56">
        <v>0</v>
      </c>
      <c r="O212" s="56">
        <v>0</v>
      </c>
      <c r="P212" s="56">
        <v>0</v>
      </c>
      <c r="Q212" s="56">
        <v>0</v>
      </c>
      <c r="R212" s="56">
        <v>0</v>
      </c>
      <c r="S212" s="56">
        <v>0</v>
      </c>
      <c r="T212" s="56">
        <v>0</v>
      </c>
      <c r="U212" s="56">
        <v>0</v>
      </c>
      <c r="V212" s="56">
        <v>0</v>
      </c>
      <c r="W212" s="56">
        <v>0</v>
      </c>
      <c r="X212" s="56">
        <v>0</v>
      </c>
      <c r="Y212" s="56">
        <v>0</v>
      </c>
      <c r="Z212" s="56">
        <v>0</v>
      </c>
      <c r="AA212" s="56">
        <v>0</v>
      </c>
      <c r="AB212" s="56">
        <v>0</v>
      </c>
      <c r="AC212" s="56">
        <v>0</v>
      </c>
      <c r="AD212" s="56">
        <v>0</v>
      </c>
      <c r="AE212" s="56">
        <v>0</v>
      </c>
      <c r="AF212" s="56">
        <v>0</v>
      </c>
      <c r="AG212" s="5"/>
    </row>
    <row r="213" spans="2:33" ht="15.75" thickBot="1" x14ac:dyDescent="0.3">
      <c r="B213" s="55" t="s">
        <v>289</v>
      </c>
      <c r="C213" s="57">
        <v>27.244547819590679</v>
      </c>
      <c r="D213" s="57">
        <v>27.481906353528089</v>
      </c>
      <c r="E213" s="57">
        <v>27.72121560712408</v>
      </c>
      <c r="F213" s="57">
        <v>28.074086110520085</v>
      </c>
      <c r="G213" s="57">
        <v>28.080567533901728</v>
      </c>
      <c r="H213" s="57">
        <v>28.640570904267676</v>
      </c>
      <c r="I213" s="57">
        <v>29.192666518598401</v>
      </c>
      <c r="J213" s="57">
        <v>29.582411916185094</v>
      </c>
      <c r="K213" s="57">
        <v>29.955418880572594</v>
      </c>
      <c r="L213" s="57">
        <v>29.895575835563449</v>
      </c>
      <c r="M213" s="57">
        <v>30.126306117757821</v>
      </c>
      <c r="N213" s="57">
        <v>30.638254662986739</v>
      </c>
      <c r="O213" s="57">
        <v>30.860762556942916</v>
      </c>
      <c r="P213" s="57">
        <v>31.315531943148031</v>
      </c>
      <c r="Q213" s="57">
        <v>31.870186566063111</v>
      </c>
      <c r="R213" s="57">
        <v>31.845938910952498</v>
      </c>
      <c r="S213" s="57">
        <v>32.607873229198916</v>
      </c>
      <c r="T213" s="57">
        <v>32.640783757631922</v>
      </c>
      <c r="U213" s="57">
        <v>32.972096711252888</v>
      </c>
      <c r="V213" s="57">
        <v>33.303409664873854</v>
      </c>
      <c r="W213" s="57">
        <v>33.303409664873854</v>
      </c>
      <c r="X213" s="57">
        <v>34.297348525736766</v>
      </c>
      <c r="Y213" s="57">
        <v>34.628661479357731</v>
      </c>
      <c r="Z213" s="57">
        <v>34.959974432978697</v>
      </c>
      <c r="AA213" s="57">
        <v>35.291287386599663</v>
      </c>
      <c r="AB213" s="57">
        <v>35.622600340220629</v>
      </c>
      <c r="AC213" s="57">
        <v>35.953913293841595</v>
      </c>
      <c r="AD213" s="57">
        <v>36.28522624746256</v>
      </c>
      <c r="AE213" s="57">
        <v>36.616539201083526</v>
      </c>
      <c r="AF213" s="57">
        <v>36.947852154704492</v>
      </c>
      <c r="AG213" s="5"/>
    </row>
    <row r="214" spans="2:33" ht="15.75" thickBot="1" x14ac:dyDescent="0.3">
      <c r="B214" s="55" t="s">
        <v>290</v>
      </c>
      <c r="C214" s="56">
        <v>0</v>
      </c>
      <c r="D214" s="56">
        <v>0</v>
      </c>
      <c r="E214" s="56">
        <v>0</v>
      </c>
      <c r="F214" s="56">
        <v>0</v>
      </c>
      <c r="G214" s="56">
        <v>0</v>
      </c>
      <c r="H214" s="56">
        <v>0</v>
      </c>
      <c r="I214" s="56">
        <v>0</v>
      </c>
      <c r="J214" s="56">
        <v>0</v>
      </c>
      <c r="K214" s="56">
        <v>0</v>
      </c>
      <c r="L214" s="56">
        <v>0</v>
      </c>
      <c r="M214" s="56">
        <v>0</v>
      </c>
      <c r="N214" s="56">
        <v>0</v>
      </c>
      <c r="O214" s="56">
        <v>0</v>
      </c>
      <c r="P214" s="56">
        <v>0</v>
      </c>
      <c r="Q214" s="56">
        <v>0</v>
      </c>
      <c r="R214" s="56">
        <v>0</v>
      </c>
      <c r="S214" s="56">
        <v>0</v>
      </c>
      <c r="T214" s="56">
        <v>0</v>
      </c>
      <c r="U214" s="56">
        <v>0</v>
      </c>
      <c r="V214" s="56">
        <v>0</v>
      </c>
      <c r="W214" s="56">
        <v>0</v>
      </c>
      <c r="X214" s="56">
        <v>0</v>
      </c>
      <c r="Y214" s="56">
        <v>0</v>
      </c>
      <c r="Z214" s="56">
        <v>0</v>
      </c>
      <c r="AA214" s="56">
        <v>0</v>
      </c>
      <c r="AB214" s="56">
        <v>0</v>
      </c>
      <c r="AC214" s="56">
        <v>0</v>
      </c>
      <c r="AD214" s="56">
        <v>0</v>
      </c>
      <c r="AE214" s="56">
        <v>0</v>
      </c>
      <c r="AF214" s="56">
        <v>0</v>
      </c>
      <c r="AG214" s="5"/>
    </row>
    <row r="215" spans="2:33" x14ac:dyDescent="0.25">
      <c r="B215" s="35"/>
      <c r="C215" s="35"/>
      <c r="D215" s="35"/>
      <c r="E215" s="35"/>
      <c r="F215" s="35"/>
      <c r="G215" s="35"/>
      <c r="H215" s="35"/>
      <c r="I215" s="35"/>
      <c r="J215" s="35"/>
      <c r="K215" s="35"/>
      <c r="L215" s="35"/>
      <c r="M215" s="35"/>
      <c r="N215" s="35"/>
      <c r="O215" s="35"/>
      <c r="P215" s="35"/>
      <c r="Q215" s="35"/>
      <c r="R215" s="35"/>
      <c r="S215" s="35"/>
      <c r="T215" s="35"/>
      <c r="U215" s="35"/>
      <c r="V215" s="35"/>
      <c r="W215" s="35"/>
      <c r="X215" s="35"/>
      <c r="Y215" s="35"/>
      <c r="Z215" s="35"/>
      <c r="AA215" s="35"/>
      <c r="AB215" s="35"/>
      <c r="AC215" s="35"/>
      <c r="AD215" s="35"/>
      <c r="AE215" s="35"/>
      <c r="AF215" s="35"/>
      <c r="AG215" s="5"/>
    </row>
    <row r="216" spans="2:33" ht="15.75" thickBot="1" x14ac:dyDescent="0.3">
      <c r="B216" s="54" t="s">
        <v>293</v>
      </c>
      <c r="C216" s="35"/>
      <c r="D216" s="35"/>
      <c r="E216" s="35"/>
      <c r="F216" s="35"/>
      <c r="G216" s="35"/>
      <c r="H216" s="35"/>
      <c r="I216" s="35"/>
      <c r="J216" s="35"/>
      <c r="K216" s="35"/>
      <c r="L216" s="35"/>
      <c r="M216" s="35"/>
      <c r="N216" s="35"/>
      <c r="O216" s="35"/>
      <c r="P216" s="35"/>
      <c r="Q216" s="35"/>
      <c r="R216" s="35"/>
      <c r="S216" s="35"/>
      <c r="T216" s="35"/>
      <c r="U216" s="35"/>
      <c r="V216" s="35"/>
      <c r="W216" s="35"/>
      <c r="X216" s="35"/>
      <c r="Y216" s="35"/>
      <c r="Z216" s="35"/>
      <c r="AA216" s="35"/>
      <c r="AB216" s="35"/>
      <c r="AC216" s="35"/>
      <c r="AD216" s="35"/>
      <c r="AE216" s="35"/>
      <c r="AF216" s="35"/>
      <c r="AG216" s="5"/>
    </row>
    <row r="217" spans="2:33" ht="15.75" thickBot="1" x14ac:dyDescent="0.3">
      <c r="B217" s="54" t="s">
        <v>284</v>
      </c>
      <c r="C217" s="368" t="s">
        <v>1118</v>
      </c>
      <c r="D217" s="368"/>
      <c r="E217" s="368"/>
      <c r="F217" s="368"/>
      <c r="G217" s="368"/>
      <c r="H217" s="368"/>
      <c r="I217" s="368"/>
      <c r="J217" s="368"/>
      <c r="K217" s="368"/>
      <c r="L217" s="368"/>
      <c r="M217" s="368"/>
      <c r="N217" s="368"/>
      <c r="O217" s="368"/>
      <c r="P217" s="368"/>
      <c r="Q217" s="368"/>
      <c r="R217" s="368"/>
      <c r="S217" s="368"/>
      <c r="T217" s="368"/>
      <c r="U217" s="368"/>
      <c r="V217" s="368"/>
      <c r="W217" s="369"/>
      <c r="X217" s="367" t="s">
        <v>1119</v>
      </c>
      <c r="Y217" s="368"/>
      <c r="Z217" s="368"/>
      <c r="AA217" s="368"/>
      <c r="AB217" s="368"/>
      <c r="AC217" s="368"/>
      <c r="AD217" s="368"/>
      <c r="AE217" s="368"/>
      <c r="AF217" s="368"/>
      <c r="AG217" s="5"/>
    </row>
    <row r="218" spans="2:33" ht="15.75" thickBot="1" x14ac:dyDescent="0.3">
      <c r="B218" s="36" t="s">
        <v>285</v>
      </c>
      <c r="C218" s="36" t="s">
        <v>220</v>
      </c>
      <c r="D218" s="36" t="s">
        <v>221</v>
      </c>
      <c r="E218" s="36" t="s">
        <v>222</v>
      </c>
      <c r="F218" s="36" t="s">
        <v>223</v>
      </c>
      <c r="G218" s="36" t="s">
        <v>224</v>
      </c>
      <c r="H218" s="36" t="s">
        <v>225</v>
      </c>
      <c r="I218" s="36" t="s">
        <v>226</v>
      </c>
      <c r="J218" s="36" t="s">
        <v>227</v>
      </c>
      <c r="K218" s="36" t="s">
        <v>228</v>
      </c>
      <c r="L218" s="36" t="s">
        <v>229</v>
      </c>
      <c r="M218" s="36" t="s">
        <v>230</v>
      </c>
      <c r="N218" s="36" t="s">
        <v>231</v>
      </c>
      <c r="O218" s="36" t="s">
        <v>232</v>
      </c>
      <c r="P218" s="36" t="s">
        <v>233</v>
      </c>
      <c r="Q218" s="36" t="s">
        <v>234</v>
      </c>
      <c r="R218" s="36" t="s">
        <v>235</v>
      </c>
      <c r="S218" s="36" t="s">
        <v>236</v>
      </c>
      <c r="T218" s="36" t="s">
        <v>237</v>
      </c>
      <c r="U218" s="36" t="s">
        <v>238</v>
      </c>
      <c r="V218" s="36" t="s">
        <v>239</v>
      </c>
      <c r="W218" s="36" t="s">
        <v>240</v>
      </c>
      <c r="X218" s="36" t="s">
        <v>241</v>
      </c>
      <c r="Y218" s="36" t="s">
        <v>242</v>
      </c>
      <c r="Z218" s="36" t="s">
        <v>243</v>
      </c>
      <c r="AA218" s="36" t="s">
        <v>244</v>
      </c>
      <c r="AB218" s="36" t="s">
        <v>258</v>
      </c>
      <c r="AC218" s="36" t="s">
        <v>259</v>
      </c>
      <c r="AD218" s="36" t="s">
        <v>260</v>
      </c>
      <c r="AE218" s="36" t="s">
        <v>261</v>
      </c>
      <c r="AF218" s="36" t="s">
        <v>262</v>
      </c>
      <c r="AG218" s="5"/>
    </row>
    <row r="219" spans="2:33" ht="15.75" thickBot="1" x14ac:dyDescent="0.3">
      <c r="B219" s="55" t="s">
        <v>286</v>
      </c>
      <c r="C219" s="56">
        <v>27.906386503512845</v>
      </c>
      <c r="D219" s="56">
        <v>28.315170401112834</v>
      </c>
      <c r="E219" s="56">
        <v>27.608974342990624</v>
      </c>
      <c r="F219" s="56">
        <v>26.846050049689332</v>
      </c>
      <c r="G219" s="56">
        <v>27.240798700697397</v>
      </c>
      <c r="H219" s="56">
        <v>27.219775193250079</v>
      </c>
      <c r="I219" s="56">
        <v>27.330148607348512</v>
      </c>
      <c r="J219" s="56">
        <v>27.585190766129827</v>
      </c>
      <c r="K219" s="56">
        <v>27.623332576428805</v>
      </c>
      <c r="L219" s="56">
        <v>27.888064340597865</v>
      </c>
      <c r="M219" s="56">
        <v>27.766709373726673</v>
      </c>
      <c r="N219" s="56">
        <v>28.086936150570907</v>
      </c>
      <c r="O219" s="56">
        <v>28.319868391603862</v>
      </c>
      <c r="P219" s="56">
        <v>28.128043567367346</v>
      </c>
      <c r="Q219" s="56">
        <v>27.84090826104423</v>
      </c>
      <c r="R219" s="56">
        <v>28.452087461485533</v>
      </c>
      <c r="S219" s="56">
        <v>28.902683474455618</v>
      </c>
      <c r="T219" s="56">
        <v>28.650460109968908</v>
      </c>
      <c r="U219" s="56">
        <v>28.781064245619302</v>
      </c>
      <c r="V219" s="56">
        <v>28.911668381269692</v>
      </c>
      <c r="W219" s="56">
        <v>28.911668381269692</v>
      </c>
      <c r="X219" s="56">
        <v>29.303480788220863</v>
      </c>
      <c r="Y219" s="56">
        <v>29.434084923871254</v>
      </c>
      <c r="Z219" s="56">
        <v>29.564689059521644</v>
      </c>
      <c r="AA219" s="56">
        <v>29.695293195172034</v>
      </c>
      <c r="AB219" s="56">
        <v>29.825897330822421</v>
      </c>
      <c r="AC219" s="56">
        <v>29.956501466472815</v>
      </c>
      <c r="AD219" s="56">
        <v>30.087105602123206</v>
      </c>
      <c r="AE219" s="56">
        <v>30.217709737773593</v>
      </c>
      <c r="AF219" s="56">
        <v>30.34831387342399</v>
      </c>
      <c r="AG219" s="5"/>
    </row>
    <row r="220" spans="2:33" ht="15.75" thickBot="1" x14ac:dyDescent="0.3">
      <c r="B220" s="55" t="s">
        <v>287</v>
      </c>
      <c r="C220" s="57">
        <v>2.9895333357476588</v>
      </c>
      <c r="D220" s="57">
        <v>3.0333252143141749</v>
      </c>
      <c r="E220" s="57">
        <v>2.9576724006808455</v>
      </c>
      <c r="F220" s="57">
        <v>2.875942449467388</v>
      </c>
      <c r="G220" s="57">
        <v>2.9182307712205997</v>
      </c>
      <c r="H220" s="57">
        <v>2.9159785815169919</v>
      </c>
      <c r="I220" s="57">
        <v>2.9278025774609304</v>
      </c>
      <c r="J220" s="57">
        <v>2.9551245324407276</v>
      </c>
      <c r="K220" s="57">
        <v>2.9592105581739467</v>
      </c>
      <c r="L220" s="57">
        <v>2.9875705335478635</v>
      </c>
      <c r="M220" s="57">
        <v>2.9745701144905858</v>
      </c>
      <c r="N220" s="57">
        <v>3.0088751157581051</v>
      </c>
      <c r="O220" s="57">
        <v>3.0338284969294982</v>
      </c>
      <c r="P220" s="57">
        <v>3.0132788386422575</v>
      </c>
      <c r="Q220" s="57">
        <v>2.9825188342964815</v>
      </c>
      <c r="R220" s="57">
        <v>3.0479927570347414</v>
      </c>
      <c r="S220" s="57">
        <v>3.0962638508776976</v>
      </c>
      <c r="T220" s="57">
        <v>3.0692438654671008</v>
      </c>
      <c r="U220" s="57">
        <v>3.0832351221733134</v>
      </c>
      <c r="V220" s="57">
        <v>3.097226378879526</v>
      </c>
      <c r="W220" s="57">
        <v>3.097226378879526</v>
      </c>
      <c r="X220" s="57">
        <v>3.1392001489981531</v>
      </c>
      <c r="Y220" s="57">
        <v>3.1531914057043622</v>
      </c>
      <c r="Z220" s="57">
        <v>3.1671826624105712</v>
      </c>
      <c r="AA220" s="57">
        <v>3.1811739191167803</v>
      </c>
      <c r="AB220" s="57">
        <v>3.1951651758229929</v>
      </c>
      <c r="AC220" s="57">
        <v>3.2091564325291984</v>
      </c>
      <c r="AD220" s="57">
        <v>3.2231476892354074</v>
      </c>
      <c r="AE220" s="57">
        <v>3.23713894594162</v>
      </c>
      <c r="AF220" s="57">
        <v>3.2511302026478219</v>
      </c>
      <c r="AG220" s="5"/>
    </row>
    <row r="221" spans="2:33" ht="15.75" thickBot="1" x14ac:dyDescent="0.3">
      <c r="B221" s="55" t="s">
        <v>288</v>
      </c>
      <c r="C221" s="56">
        <v>1.5734385977619176</v>
      </c>
      <c r="D221" s="56">
        <v>1.5964869549021863</v>
      </c>
      <c r="E221" s="56">
        <v>1.5566696845688597</v>
      </c>
      <c r="F221" s="56">
        <v>1.5136539207723061</v>
      </c>
      <c r="G221" s="56">
        <v>1.5359109322213662</v>
      </c>
      <c r="H221" s="56">
        <v>1.5347255692194643</v>
      </c>
      <c r="I221" s="56">
        <v>1.5409487249794331</v>
      </c>
      <c r="J221" s="56">
        <v>1.5553287012845871</v>
      </c>
      <c r="K221" s="56">
        <v>1.5574792411441791</v>
      </c>
      <c r="L221" s="56">
        <v>1.572405543972561</v>
      </c>
      <c r="M221" s="56">
        <v>1.5655632181529455</v>
      </c>
      <c r="N221" s="56">
        <v>1.583618481977954</v>
      </c>
      <c r="O221" s="56">
        <v>1.5967518404892154</v>
      </c>
      <c r="P221" s="56">
        <v>1.5859362308643448</v>
      </c>
      <c r="Q221" s="56">
        <v>1.5697467548928827</v>
      </c>
      <c r="R221" s="56">
        <v>1.6042067142288019</v>
      </c>
      <c r="S221" s="56">
        <v>1.6296125530935193</v>
      </c>
      <c r="T221" s="56">
        <v>1.6153915081405721</v>
      </c>
      <c r="U221" s="56">
        <v>1.6227553274596254</v>
      </c>
      <c r="V221" s="56">
        <v>1.6301191467786751</v>
      </c>
      <c r="W221" s="56">
        <v>1.6301191467786751</v>
      </c>
      <c r="X221" s="56">
        <v>1.6522106047358491</v>
      </c>
      <c r="Y221" s="56">
        <v>1.6595744240549024</v>
      </c>
      <c r="Z221" s="56">
        <v>1.6669382433739699</v>
      </c>
      <c r="AA221" s="56">
        <v>1.6743020626930232</v>
      </c>
      <c r="AB221" s="56">
        <v>1.6816658820120765</v>
      </c>
      <c r="AC221" s="56">
        <v>1.6890297013311439</v>
      </c>
      <c r="AD221" s="56">
        <v>1.6963935206501972</v>
      </c>
      <c r="AE221" s="56">
        <v>1.7037573399692505</v>
      </c>
      <c r="AF221" s="56">
        <v>1.7111211592883109</v>
      </c>
      <c r="AG221" s="5"/>
    </row>
    <row r="222" spans="2:33" ht="15.75" thickBot="1" x14ac:dyDescent="0.3">
      <c r="B222" s="55" t="s">
        <v>289</v>
      </c>
      <c r="C222" s="57">
        <v>0.64904342157679906</v>
      </c>
      <c r="D222" s="57">
        <v>0.65855086889715864</v>
      </c>
      <c r="E222" s="57">
        <v>0.64212624488465764</v>
      </c>
      <c r="F222" s="57">
        <v>0.62438224231858186</v>
      </c>
      <c r="G222" s="57">
        <v>0.6335632595413152</v>
      </c>
      <c r="H222" s="57">
        <v>0.63307429730303255</v>
      </c>
      <c r="I222" s="57">
        <v>0.63564134905401559</v>
      </c>
      <c r="J222" s="57">
        <v>0.64157308927989476</v>
      </c>
      <c r="K222" s="57">
        <v>0.64246018697197371</v>
      </c>
      <c r="L222" s="57">
        <v>0.6486172868886726</v>
      </c>
      <c r="M222" s="57">
        <v>0.64579482748807493</v>
      </c>
      <c r="N222" s="57">
        <v>0.65324262381589193</v>
      </c>
      <c r="O222" s="57">
        <v>0.65866013420178859</v>
      </c>
      <c r="P222" s="57">
        <v>0.65419869523153551</v>
      </c>
      <c r="Q222" s="57">
        <v>0.64752053639330143</v>
      </c>
      <c r="R222" s="57">
        <v>0.66173526961937057</v>
      </c>
      <c r="S222" s="57">
        <v>0.67221517815107035</v>
      </c>
      <c r="T222" s="57">
        <v>0.66634899710798123</v>
      </c>
      <c r="U222" s="57">
        <v>0.66938657257709622</v>
      </c>
      <c r="V222" s="57">
        <v>0.6724241480462112</v>
      </c>
      <c r="W222" s="57">
        <v>0.6724241480462112</v>
      </c>
      <c r="X222" s="57">
        <v>0.68153687445354905</v>
      </c>
      <c r="Y222" s="57">
        <v>0.68457444992266403</v>
      </c>
      <c r="Z222" s="57">
        <v>0.68761202539177191</v>
      </c>
      <c r="AA222" s="57">
        <v>0.69064960086088689</v>
      </c>
      <c r="AB222" s="57">
        <v>0.69368717633000188</v>
      </c>
      <c r="AC222" s="57">
        <v>0.69672475179910975</v>
      </c>
      <c r="AD222" s="57">
        <v>0.69976232726822474</v>
      </c>
      <c r="AE222" s="57">
        <v>0.70279990273733972</v>
      </c>
      <c r="AF222" s="57">
        <v>0.7058374782064547</v>
      </c>
      <c r="AG222" s="5"/>
    </row>
    <row r="223" spans="2:33" ht="15.75" thickBot="1" x14ac:dyDescent="0.3">
      <c r="B223" s="55" t="s">
        <v>290</v>
      </c>
      <c r="C223" s="56">
        <v>42.777861876652317</v>
      </c>
      <c r="D223" s="56">
        <v>43.404489086403416</v>
      </c>
      <c r="E223" s="56">
        <v>42.32195704921596</v>
      </c>
      <c r="F223" s="56">
        <v>41.152465970997106</v>
      </c>
      <c r="G223" s="56">
        <v>41.75757846976839</v>
      </c>
      <c r="H223" s="56">
        <v>41.725351413154272</v>
      </c>
      <c r="I223" s="56">
        <v>41.894543460378408</v>
      </c>
      <c r="J223" s="56">
        <v>42.285499066174843</v>
      </c>
      <c r="K223" s="56">
        <v>42.343966868607446</v>
      </c>
      <c r="L223" s="56">
        <v>42.749775726753981</v>
      </c>
      <c r="M223" s="56">
        <v>42.563749993533094</v>
      </c>
      <c r="N223" s="56">
        <v>43.054627478775544</v>
      </c>
      <c r="O223" s="56">
        <v>43.411690663300433</v>
      </c>
      <c r="P223" s="56">
        <v>43.117641276624383</v>
      </c>
      <c r="Q223" s="56">
        <v>42.677489898650236</v>
      </c>
      <c r="R223" s="56">
        <v>43.614370043095661</v>
      </c>
      <c r="S223" s="56">
        <v>44.305091287230155</v>
      </c>
      <c r="T223" s="56">
        <v>43.918456627571921</v>
      </c>
      <c r="U223" s="56">
        <v>44.118660465308807</v>
      </c>
      <c r="V223" s="56">
        <v>44.318864303045686</v>
      </c>
      <c r="W223" s="56">
        <v>44.318864303045686</v>
      </c>
      <c r="X223" s="56">
        <v>44.91947581625633</v>
      </c>
      <c r="Y223" s="56">
        <v>45.119679653993209</v>
      </c>
      <c r="Z223" s="56">
        <v>45.319883491730096</v>
      </c>
      <c r="AA223" s="56">
        <v>45.520087329466975</v>
      </c>
      <c r="AB223" s="56">
        <v>45.720291167203854</v>
      </c>
      <c r="AC223" s="56">
        <v>45.92049500494074</v>
      </c>
      <c r="AD223" s="56">
        <v>46.120698842677619</v>
      </c>
      <c r="AE223" s="56">
        <v>46.320902680414498</v>
      </c>
      <c r="AF223" s="56">
        <v>46.521106518151385</v>
      </c>
      <c r="AG223" s="5"/>
    </row>
    <row r="224" spans="2:33" ht="15.75" thickBot="1" x14ac:dyDescent="0.3">
      <c r="B224" s="35"/>
      <c r="C224" s="35"/>
      <c r="D224" s="35"/>
      <c r="E224" s="35"/>
      <c r="F224" s="35"/>
      <c r="G224" s="35"/>
      <c r="H224" s="35"/>
      <c r="I224" s="35"/>
      <c r="J224" s="35"/>
      <c r="K224" s="35"/>
      <c r="L224" s="35"/>
      <c r="M224" s="35"/>
      <c r="N224" s="35"/>
      <c r="O224" s="35"/>
      <c r="P224" s="35"/>
      <c r="Q224" s="35"/>
      <c r="R224" s="35"/>
      <c r="S224" s="35"/>
      <c r="T224" s="35"/>
      <c r="U224" s="35"/>
      <c r="V224" s="35"/>
      <c r="W224" s="35"/>
      <c r="X224" s="35"/>
      <c r="Y224" s="35"/>
      <c r="Z224" s="35"/>
      <c r="AA224" s="35"/>
      <c r="AB224" s="35"/>
      <c r="AC224" s="35"/>
      <c r="AD224" s="35"/>
      <c r="AE224" s="35"/>
      <c r="AF224" s="35"/>
      <c r="AG224" s="5"/>
    </row>
    <row r="225" spans="2:33" ht="15.75" thickBot="1" x14ac:dyDescent="0.3">
      <c r="B225" s="54" t="s">
        <v>291</v>
      </c>
      <c r="C225" s="368" t="s">
        <v>1118</v>
      </c>
      <c r="D225" s="368"/>
      <c r="E225" s="368"/>
      <c r="F225" s="368"/>
      <c r="G225" s="368"/>
      <c r="H225" s="368"/>
      <c r="I225" s="368"/>
      <c r="J225" s="368"/>
      <c r="K225" s="368"/>
      <c r="L225" s="368"/>
      <c r="M225" s="368"/>
      <c r="N225" s="368"/>
      <c r="O225" s="368"/>
      <c r="P225" s="368"/>
      <c r="Q225" s="368"/>
      <c r="R225" s="368"/>
      <c r="S225" s="368"/>
      <c r="T225" s="368"/>
      <c r="U225" s="368"/>
      <c r="V225" s="368"/>
      <c r="W225" s="369"/>
      <c r="X225" s="367" t="s">
        <v>1119</v>
      </c>
      <c r="Y225" s="368"/>
      <c r="Z225" s="368"/>
      <c r="AA225" s="368"/>
      <c r="AB225" s="368"/>
      <c r="AC225" s="368"/>
      <c r="AD225" s="368"/>
      <c r="AE225" s="368"/>
      <c r="AF225" s="368"/>
      <c r="AG225" s="5"/>
    </row>
    <row r="226" spans="2:33" ht="15.75" thickBot="1" x14ac:dyDescent="0.3">
      <c r="B226" s="36" t="s">
        <v>285</v>
      </c>
      <c r="C226" s="36" t="s">
        <v>220</v>
      </c>
      <c r="D226" s="36" t="s">
        <v>221</v>
      </c>
      <c r="E226" s="36" t="s">
        <v>222</v>
      </c>
      <c r="F226" s="36" t="s">
        <v>223</v>
      </c>
      <c r="G226" s="36" t="s">
        <v>224</v>
      </c>
      <c r="H226" s="36" t="s">
        <v>225</v>
      </c>
      <c r="I226" s="36" t="s">
        <v>226</v>
      </c>
      <c r="J226" s="36" t="s">
        <v>227</v>
      </c>
      <c r="K226" s="36" t="s">
        <v>228</v>
      </c>
      <c r="L226" s="36" t="s">
        <v>229</v>
      </c>
      <c r="M226" s="36" t="s">
        <v>230</v>
      </c>
      <c r="N226" s="36" t="s">
        <v>231</v>
      </c>
      <c r="O226" s="36" t="s">
        <v>232</v>
      </c>
      <c r="P226" s="36" t="s">
        <v>233</v>
      </c>
      <c r="Q226" s="36" t="s">
        <v>234</v>
      </c>
      <c r="R226" s="36" t="s">
        <v>235</v>
      </c>
      <c r="S226" s="36" t="s">
        <v>236</v>
      </c>
      <c r="T226" s="36" t="s">
        <v>237</v>
      </c>
      <c r="U226" s="36" t="s">
        <v>238</v>
      </c>
      <c r="V226" s="36" t="s">
        <v>239</v>
      </c>
      <c r="W226" s="36" t="s">
        <v>240</v>
      </c>
      <c r="X226" s="36" t="s">
        <v>241</v>
      </c>
      <c r="Y226" s="36" t="s">
        <v>242</v>
      </c>
      <c r="Z226" s="36" t="s">
        <v>243</v>
      </c>
      <c r="AA226" s="36" t="s">
        <v>244</v>
      </c>
      <c r="AB226" s="36" t="s">
        <v>258</v>
      </c>
      <c r="AC226" s="36" t="s">
        <v>259</v>
      </c>
      <c r="AD226" s="36" t="s">
        <v>260</v>
      </c>
      <c r="AE226" s="36" t="s">
        <v>261</v>
      </c>
      <c r="AF226" s="36" t="s">
        <v>262</v>
      </c>
      <c r="AG226" s="5"/>
    </row>
    <row r="227" spans="2:33" ht="15.75" thickBot="1" x14ac:dyDescent="0.3">
      <c r="B227" s="55" t="s">
        <v>286</v>
      </c>
      <c r="C227" s="56">
        <v>28.731361124122209</v>
      </c>
      <c r="D227" s="56">
        <v>28.842782338836624</v>
      </c>
      <c r="E227" s="56">
        <v>28.578166003696143</v>
      </c>
      <c r="F227" s="56">
        <v>28.53939663366393</v>
      </c>
      <c r="G227" s="56">
        <v>28.417332846783808</v>
      </c>
      <c r="H227" s="56">
        <v>28.212626229106732</v>
      </c>
      <c r="I227" s="56">
        <v>28.849551593921603</v>
      </c>
      <c r="J227" s="56">
        <v>29.062113443435269</v>
      </c>
      <c r="K227" s="56">
        <v>29.467725760158807</v>
      </c>
      <c r="L227" s="56">
        <v>29.575020263217134</v>
      </c>
      <c r="M227" s="56">
        <v>29.502259820859766</v>
      </c>
      <c r="N227" s="56">
        <v>30.140633154676774</v>
      </c>
      <c r="O227" s="56">
        <v>30.402643145613411</v>
      </c>
      <c r="P227" s="56">
        <v>30.477901334499457</v>
      </c>
      <c r="Q227" s="56">
        <v>30.787983896307033</v>
      </c>
      <c r="R227" s="56">
        <v>31.050754070969784</v>
      </c>
      <c r="S227" s="56">
        <v>31.456692180718804</v>
      </c>
      <c r="T227" s="56">
        <v>31.896404167442665</v>
      </c>
      <c r="U227" s="56">
        <v>32.251029875678462</v>
      </c>
      <c r="V227" s="56">
        <v>32.605655583914263</v>
      </c>
      <c r="W227" s="56">
        <v>32.605655583914263</v>
      </c>
      <c r="X227" s="56">
        <v>33.669532708621674</v>
      </c>
      <c r="Y227" s="56">
        <v>34.024158416857475</v>
      </c>
      <c r="Z227" s="56">
        <v>34.378784125093276</v>
      </c>
      <c r="AA227" s="56">
        <v>34.733409833329077</v>
      </c>
      <c r="AB227" s="56">
        <v>35.088035541564878</v>
      </c>
      <c r="AC227" s="56">
        <v>35.442661249800686</v>
      </c>
      <c r="AD227" s="56">
        <v>35.797286958036487</v>
      </c>
      <c r="AE227" s="56">
        <v>36.151912666272288</v>
      </c>
      <c r="AF227" s="56">
        <v>36.506538374508089</v>
      </c>
      <c r="AG227" s="5"/>
    </row>
    <row r="228" spans="2:33" ht="15.75" thickBot="1" x14ac:dyDescent="0.3">
      <c r="B228" s="55" t="s">
        <v>287</v>
      </c>
      <c r="C228" s="57">
        <v>3.0779105654239913</v>
      </c>
      <c r="D228" s="57">
        <v>3.0898468093248752</v>
      </c>
      <c r="E228" s="57">
        <v>3.0614991995407799</v>
      </c>
      <c r="F228" s="57">
        <v>3.057345945084041</v>
      </c>
      <c r="G228" s="57">
        <v>3.0442695921166028</v>
      </c>
      <c r="H228" s="57">
        <v>3.0223399432343783</v>
      </c>
      <c r="I228" s="57">
        <v>3.0905719807379697</v>
      </c>
      <c r="J228" s="57">
        <v>3.1133431386931285</v>
      </c>
      <c r="K228" s="57">
        <v>3.1567952546480953</v>
      </c>
      <c r="L228" s="57">
        <v>3.1682894154415351</v>
      </c>
      <c r="M228" s="57">
        <v>3.1604947922314004</v>
      </c>
      <c r="N228" s="57">
        <v>3.2288819466147949</v>
      </c>
      <c r="O228" s="57">
        <v>3.2569503460152518</v>
      </c>
      <c r="P228" s="57">
        <v>3.2650125458430423</v>
      </c>
      <c r="Q228" s="57">
        <v>3.298230825652972</v>
      </c>
      <c r="R228" s="57">
        <v>3.3263806614153175</v>
      </c>
      <c r="S228" s="57">
        <v>3.3698676786682498</v>
      </c>
      <c r="T228" s="57">
        <v>3.4169727971425878</v>
      </c>
      <c r="U228" s="57">
        <v>3.4549628599674804</v>
      </c>
      <c r="V228" s="57">
        <v>3.4929529227923695</v>
      </c>
      <c r="W228" s="57">
        <v>3.4929529227923695</v>
      </c>
      <c r="X228" s="57">
        <v>3.6069231112670295</v>
      </c>
      <c r="Y228" s="57">
        <v>3.6449131740919185</v>
      </c>
      <c r="Z228" s="57">
        <v>3.6829032369168075</v>
      </c>
      <c r="AA228" s="57">
        <v>3.7208932997416966</v>
      </c>
      <c r="AB228" s="57">
        <v>3.7588833625665785</v>
      </c>
      <c r="AC228" s="57">
        <v>3.7968734253914604</v>
      </c>
      <c r="AD228" s="57">
        <v>3.8348634882163495</v>
      </c>
      <c r="AE228" s="57">
        <v>3.8728535510412385</v>
      </c>
      <c r="AF228" s="57">
        <v>3.9108436138661276</v>
      </c>
      <c r="AG228" s="5"/>
    </row>
    <row r="229" spans="2:33" ht="15.75" thickBot="1" x14ac:dyDescent="0.3">
      <c r="B229" s="55" t="s">
        <v>288</v>
      </c>
      <c r="C229" s="56">
        <v>1.6199529291705161</v>
      </c>
      <c r="D229" s="56">
        <v>1.6262351628025549</v>
      </c>
      <c r="E229" s="56">
        <v>1.6113153681793477</v>
      </c>
      <c r="F229" s="56">
        <v>1.6091294447810611</v>
      </c>
      <c r="G229" s="56">
        <v>1.6022471537455694</v>
      </c>
      <c r="H229" s="56">
        <v>1.5907052332812412</v>
      </c>
      <c r="I229" s="56">
        <v>1.6266168319673397</v>
      </c>
      <c r="J229" s="56">
        <v>1.6386016519437447</v>
      </c>
      <c r="K229" s="56">
        <v>1.6614711866568896</v>
      </c>
      <c r="L229" s="56">
        <v>1.6675207449692309</v>
      </c>
      <c r="M229" s="56">
        <v>1.6634183117007524</v>
      </c>
      <c r="N229" s="56">
        <v>1.6994115508499021</v>
      </c>
      <c r="O229" s="56">
        <v>1.7141843926396092</v>
      </c>
      <c r="P229" s="56">
        <v>1.7184276557068614</v>
      </c>
      <c r="Q229" s="56">
        <v>1.7359109608699796</v>
      </c>
      <c r="R229" s="56">
        <v>1.7507266639027961</v>
      </c>
      <c r="S229" s="56">
        <v>1.7736145677201165</v>
      </c>
      <c r="T229" s="56">
        <v>1.7984067353381974</v>
      </c>
      <c r="U229" s="56">
        <v>1.8184015052460296</v>
      </c>
      <c r="V229" s="56">
        <v>1.8383962751538618</v>
      </c>
      <c r="W229" s="56">
        <v>1.8383962751538618</v>
      </c>
      <c r="X229" s="56">
        <v>1.8983805848773656</v>
      </c>
      <c r="Y229" s="56">
        <v>1.9183753547851978</v>
      </c>
      <c r="Z229" s="56">
        <v>1.93837012469303</v>
      </c>
      <c r="AA229" s="56">
        <v>1.9583648946008623</v>
      </c>
      <c r="AB229" s="56">
        <v>1.9783596645087016</v>
      </c>
      <c r="AC229" s="56">
        <v>1.9983544344165409</v>
      </c>
      <c r="AD229" s="56">
        <v>2.0183492043243803</v>
      </c>
      <c r="AE229" s="56">
        <v>2.0383439742322196</v>
      </c>
      <c r="AF229" s="56">
        <v>2.0583387441400518</v>
      </c>
      <c r="AG229" s="5"/>
    </row>
    <row r="230" spans="2:33" ht="15.75" thickBot="1" x14ac:dyDescent="0.3">
      <c r="B230" s="55" t="s">
        <v>289</v>
      </c>
      <c r="C230" s="57">
        <v>0.66823058328284901</v>
      </c>
      <c r="D230" s="57">
        <v>0.67082200465606689</v>
      </c>
      <c r="E230" s="57">
        <v>0.66466758937398396</v>
      </c>
      <c r="F230" s="57">
        <v>0.66376589597219748</v>
      </c>
      <c r="G230" s="57">
        <v>0.66092695092005016</v>
      </c>
      <c r="H230" s="57">
        <v>0.65616590872851788</v>
      </c>
      <c r="I230" s="57">
        <v>0.67097944318653191</v>
      </c>
      <c r="J230" s="57">
        <v>0.67592318142680341</v>
      </c>
      <c r="K230" s="57">
        <v>0.68535686449597222</v>
      </c>
      <c r="L230" s="57">
        <v>0.6878523072998135</v>
      </c>
      <c r="M230" s="57">
        <v>0.68616005357655752</v>
      </c>
      <c r="N230" s="57">
        <v>0.7010072647255825</v>
      </c>
      <c r="O230" s="57">
        <v>0.70710106196384714</v>
      </c>
      <c r="P230" s="57">
        <v>0.70885140797909685</v>
      </c>
      <c r="Q230" s="57">
        <v>0.71606327135888392</v>
      </c>
      <c r="R230" s="57">
        <v>0.72217474885992061</v>
      </c>
      <c r="S230" s="57">
        <v>0.73161600918457736</v>
      </c>
      <c r="T230" s="57">
        <v>0.74184277832703316</v>
      </c>
      <c r="U230" s="57">
        <v>0.75009062091401546</v>
      </c>
      <c r="V230" s="57">
        <v>0.75833846350099776</v>
      </c>
      <c r="W230" s="57">
        <v>0.75833846350099776</v>
      </c>
      <c r="X230" s="57">
        <v>0.78308199126194467</v>
      </c>
      <c r="Y230" s="57">
        <v>0.79132983384892697</v>
      </c>
      <c r="Z230" s="57">
        <v>0.79957767643590927</v>
      </c>
      <c r="AA230" s="57">
        <v>0.80782551902289157</v>
      </c>
      <c r="AB230" s="57">
        <v>0.81607336160987387</v>
      </c>
      <c r="AC230" s="57">
        <v>0.82432120419686328</v>
      </c>
      <c r="AD230" s="57">
        <v>0.83256904678383847</v>
      </c>
      <c r="AE230" s="57">
        <v>0.84081688937081367</v>
      </c>
      <c r="AF230" s="57">
        <v>0.84906473195779597</v>
      </c>
      <c r="AG230" s="5"/>
    </row>
    <row r="231" spans="2:33" ht="15.75" thickBot="1" x14ac:dyDescent="0.3">
      <c r="B231" s="55" t="s">
        <v>290</v>
      </c>
      <c r="C231" s="56">
        <v>6.5810587747552347</v>
      </c>
      <c r="D231" s="56">
        <v>6.6065803488854158</v>
      </c>
      <c r="E231" s="56">
        <v>6.5459686832286295</v>
      </c>
      <c r="F231" s="56">
        <v>6.5370883694230955</v>
      </c>
      <c r="G231" s="56">
        <v>6.5091290620914037</v>
      </c>
      <c r="H231" s="56">
        <v>6.4622400102050577</v>
      </c>
      <c r="I231" s="56">
        <v>6.6081308798673319</v>
      </c>
      <c r="J231" s="56">
        <v>6.6568192110214568</v>
      </c>
      <c r="K231" s="56">
        <v>6.7497266957935977</v>
      </c>
      <c r="L231" s="56">
        <v>6.7743030264374724</v>
      </c>
      <c r="M231" s="56">
        <v>6.7576368912842355</v>
      </c>
      <c r="N231" s="56">
        <v>6.9038594253276742</v>
      </c>
      <c r="O231" s="56">
        <v>6.963874095098376</v>
      </c>
      <c r="P231" s="56">
        <v>6.9811123513091076</v>
      </c>
      <c r="Q231" s="56">
        <v>7.0521382785342936</v>
      </c>
      <c r="R231" s="56">
        <v>7.1123270721051099</v>
      </c>
      <c r="S231" s="56">
        <v>7.2053091813630061</v>
      </c>
      <c r="T231" s="56">
        <v>7.3060273623114398</v>
      </c>
      <c r="U231" s="56">
        <v>7.3872561150620228</v>
      </c>
      <c r="V231" s="56">
        <v>7.4684848678126059</v>
      </c>
      <c r="W231" s="56">
        <v>7.4684848678126059</v>
      </c>
      <c r="X231" s="56">
        <v>7.7121711260643551</v>
      </c>
      <c r="Y231" s="56">
        <v>7.7933998788149381</v>
      </c>
      <c r="Z231" s="56">
        <v>7.8746286315655212</v>
      </c>
      <c r="AA231" s="56">
        <v>7.9558573843161042</v>
      </c>
      <c r="AB231" s="56">
        <v>8.0370861370666873</v>
      </c>
      <c r="AC231" s="56">
        <v>8.1183148898172632</v>
      </c>
      <c r="AD231" s="56">
        <v>8.1995436425678463</v>
      </c>
      <c r="AE231" s="56">
        <v>8.2807723953184293</v>
      </c>
      <c r="AF231" s="56">
        <v>8.3620011480690124</v>
      </c>
      <c r="AG231" s="5"/>
    </row>
    <row r="232" spans="2:33" x14ac:dyDescent="0.25">
      <c r="B232" s="35"/>
      <c r="C232" s="35"/>
      <c r="D232" s="35"/>
      <c r="E232" s="35"/>
      <c r="F232" s="35"/>
      <c r="G232" s="35"/>
      <c r="H232" s="35"/>
      <c r="I232" s="35"/>
      <c r="J232" s="35"/>
      <c r="K232" s="35"/>
      <c r="L232" s="35"/>
      <c r="M232" s="35"/>
      <c r="N232" s="35"/>
      <c r="O232" s="35"/>
      <c r="P232" s="35"/>
      <c r="Q232" s="35"/>
      <c r="R232" s="35"/>
      <c r="S232" s="35"/>
      <c r="T232" s="35"/>
      <c r="U232" s="35"/>
      <c r="V232" s="35"/>
      <c r="W232" s="35"/>
      <c r="X232" s="35"/>
      <c r="Y232" s="35"/>
      <c r="Z232" s="35"/>
      <c r="AA232" s="35"/>
      <c r="AB232" s="35"/>
      <c r="AC232" s="35"/>
      <c r="AD232" s="35"/>
      <c r="AE232" s="35"/>
      <c r="AF232" s="35"/>
      <c r="AG232" s="5"/>
    </row>
    <row r="233" spans="2:33" ht="15.75" thickBot="1" x14ac:dyDescent="0.3">
      <c r="B233" s="54" t="s">
        <v>294</v>
      </c>
      <c r="C233" s="35"/>
      <c r="D233" s="35"/>
      <c r="E233" s="35"/>
      <c r="F233" s="35"/>
      <c r="G233" s="35"/>
      <c r="H233" s="35"/>
      <c r="I233" s="35"/>
      <c r="J233" s="35"/>
      <c r="K233" s="35"/>
      <c r="L233" s="35"/>
      <c r="M233" s="35"/>
      <c r="N233" s="35"/>
      <c r="O233" s="35"/>
      <c r="P233" s="35"/>
      <c r="Q233" s="35"/>
      <c r="R233" s="35"/>
      <c r="S233" s="35"/>
      <c r="T233" s="35"/>
      <c r="U233" s="35"/>
      <c r="V233" s="35"/>
      <c r="W233" s="35"/>
      <c r="X233" s="35"/>
      <c r="Y233" s="35"/>
      <c r="Z233" s="35"/>
      <c r="AA233" s="35"/>
      <c r="AB233" s="35"/>
      <c r="AC233" s="35"/>
      <c r="AD233" s="35"/>
      <c r="AE233" s="35"/>
      <c r="AF233" s="35"/>
      <c r="AG233" s="5"/>
    </row>
    <row r="234" spans="2:33" ht="15.75" thickBot="1" x14ac:dyDescent="0.3">
      <c r="B234" s="54" t="s">
        <v>284</v>
      </c>
      <c r="C234" s="368" t="s">
        <v>1118</v>
      </c>
      <c r="D234" s="368"/>
      <c r="E234" s="368"/>
      <c r="F234" s="368"/>
      <c r="G234" s="368"/>
      <c r="H234" s="368"/>
      <c r="I234" s="368"/>
      <c r="J234" s="368"/>
      <c r="K234" s="368"/>
      <c r="L234" s="368"/>
      <c r="M234" s="368"/>
      <c r="N234" s="368"/>
      <c r="O234" s="368"/>
      <c r="P234" s="368"/>
      <c r="Q234" s="368"/>
      <c r="R234" s="368"/>
      <c r="S234" s="368"/>
      <c r="T234" s="368"/>
      <c r="U234" s="368"/>
      <c r="V234" s="368"/>
      <c r="W234" s="369"/>
      <c r="X234" s="367" t="s">
        <v>1119</v>
      </c>
      <c r="Y234" s="368"/>
      <c r="Z234" s="368"/>
      <c r="AA234" s="368"/>
      <c r="AB234" s="368"/>
      <c r="AC234" s="368"/>
      <c r="AD234" s="368"/>
      <c r="AE234" s="368"/>
      <c r="AF234" s="368"/>
      <c r="AG234" s="5"/>
    </row>
    <row r="235" spans="2:33" ht="15.75" thickBot="1" x14ac:dyDescent="0.3">
      <c r="B235" s="36" t="s">
        <v>285</v>
      </c>
      <c r="C235" s="36" t="s">
        <v>220</v>
      </c>
      <c r="D235" s="36" t="s">
        <v>221</v>
      </c>
      <c r="E235" s="36" t="s">
        <v>222</v>
      </c>
      <c r="F235" s="36" t="s">
        <v>223</v>
      </c>
      <c r="G235" s="36" t="s">
        <v>224</v>
      </c>
      <c r="H235" s="36" t="s">
        <v>225</v>
      </c>
      <c r="I235" s="36" t="s">
        <v>226</v>
      </c>
      <c r="J235" s="36" t="s">
        <v>227</v>
      </c>
      <c r="K235" s="36" t="s">
        <v>228</v>
      </c>
      <c r="L235" s="36" t="s">
        <v>229</v>
      </c>
      <c r="M235" s="36" t="s">
        <v>230</v>
      </c>
      <c r="N235" s="36" t="s">
        <v>231</v>
      </c>
      <c r="O235" s="36" t="s">
        <v>232</v>
      </c>
      <c r="P235" s="36" t="s">
        <v>233</v>
      </c>
      <c r="Q235" s="36" t="s">
        <v>234</v>
      </c>
      <c r="R235" s="36" t="s">
        <v>235</v>
      </c>
      <c r="S235" s="36" t="s">
        <v>236</v>
      </c>
      <c r="T235" s="36" t="s">
        <v>237</v>
      </c>
      <c r="U235" s="36" t="s">
        <v>238</v>
      </c>
      <c r="V235" s="36" t="s">
        <v>239</v>
      </c>
      <c r="W235" s="36" t="s">
        <v>240</v>
      </c>
      <c r="X235" s="36" t="s">
        <v>241</v>
      </c>
      <c r="Y235" s="36" t="s">
        <v>242</v>
      </c>
      <c r="Z235" s="36" t="s">
        <v>243</v>
      </c>
      <c r="AA235" s="36" t="s">
        <v>244</v>
      </c>
      <c r="AB235" s="36" t="s">
        <v>258</v>
      </c>
      <c r="AC235" s="36" t="s">
        <v>259</v>
      </c>
      <c r="AD235" s="36" t="s">
        <v>260</v>
      </c>
      <c r="AE235" s="36" t="s">
        <v>261</v>
      </c>
      <c r="AF235" s="36" t="s">
        <v>262</v>
      </c>
      <c r="AG235" s="5"/>
    </row>
    <row r="236" spans="2:33" ht="15.75" thickBot="1" x14ac:dyDescent="0.3">
      <c r="B236" s="55" t="s">
        <v>286</v>
      </c>
      <c r="C236" s="56">
        <v>1.243718296230732</v>
      </c>
      <c r="D236" s="56">
        <v>1.2231077827737451</v>
      </c>
      <c r="E236" s="56">
        <v>1.2138444508959301</v>
      </c>
      <c r="F236" s="56">
        <v>1.2217758788379454</v>
      </c>
      <c r="G236" s="56">
        <v>1.2065449773739039</v>
      </c>
      <c r="H236" s="56">
        <v>1.2278234426545502</v>
      </c>
      <c r="I236" s="56">
        <v>1.2328830777259818</v>
      </c>
      <c r="J236" s="56">
        <v>1.2189720810631834</v>
      </c>
      <c r="K236" s="56">
        <v>1.2175401843394109</v>
      </c>
      <c r="L236" s="56">
        <v>1.2111246470630657</v>
      </c>
      <c r="M236" s="56">
        <v>1.2257715906453448</v>
      </c>
      <c r="N236" s="56">
        <v>1.2357228729044141</v>
      </c>
      <c r="O236" s="56">
        <v>1.2341389871429225</v>
      </c>
      <c r="P236" s="56">
        <v>1.2266795251601395</v>
      </c>
      <c r="Q236" s="56">
        <v>1.2202199910570861</v>
      </c>
      <c r="R236" s="56">
        <v>1.2195880366370973</v>
      </c>
      <c r="S236" s="56">
        <v>1.2327550869573769</v>
      </c>
      <c r="T236" s="56">
        <v>1.2448262163214727</v>
      </c>
      <c r="U236" s="56">
        <v>1.249362889111806</v>
      </c>
      <c r="V236" s="56">
        <v>1.2538995619021394</v>
      </c>
      <c r="W236" s="56">
        <v>1.2538995619021394</v>
      </c>
      <c r="X236" s="56">
        <v>1.2675095802731389</v>
      </c>
      <c r="Y236" s="56">
        <v>1.272046253063472</v>
      </c>
      <c r="Z236" s="56">
        <v>1.2765829258538051</v>
      </c>
      <c r="AA236" s="56">
        <v>1.2811195986441379</v>
      </c>
      <c r="AB236" s="56">
        <v>1.285656271434471</v>
      </c>
      <c r="AC236" s="56">
        <v>1.2901929442248044</v>
      </c>
      <c r="AD236" s="56">
        <v>1.2947296170151377</v>
      </c>
      <c r="AE236" s="56">
        <v>1.2992662898054708</v>
      </c>
      <c r="AF236" s="56">
        <v>1.3038029625958039</v>
      </c>
      <c r="AG236" s="5"/>
    </row>
    <row r="237" spans="2:33" ht="15.75" thickBot="1" x14ac:dyDescent="0.3">
      <c r="B237" s="55" t="s">
        <v>287</v>
      </c>
      <c r="C237" s="57">
        <v>0.8766504723877715</v>
      </c>
      <c r="D237" s="57">
        <v>0.86212289294073718</v>
      </c>
      <c r="E237" s="57">
        <v>0.85559351704333175</v>
      </c>
      <c r="F237" s="57">
        <v>0.86118408371196531</v>
      </c>
      <c r="G237" s="57">
        <v>0.85044839139015171</v>
      </c>
      <c r="H237" s="57">
        <v>0.86544678507503869</v>
      </c>
      <c r="I237" s="57">
        <v>0.86901313244559919</v>
      </c>
      <c r="J237" s="57">
        <v>0.85920779161175775</v>
      </c>
      <c r="K237" s="57">
        <v>0.85819850120965446</v>
      </c>
      <c r="L237" s="57">
        <v>0.85367642912872244</v>
      </c>
      <c r="M237" s="57">
        <v>0.86400051139828205</v>
      </c>
      <c r="N237" s="57">
        <v>0.87101479776820634</v>
      </c>
      <c r="O237" s="57">
        <v>0.86989837598263953</v>
      </c>
      <c r="P237" s="57">
        <v>0.86464048045212949</v>
      </c>
      <c r="Q237" s="57">
        <v>0.86008739665493139</v>
      </c>
      <c r="R237" s="57">
        <v>0.85964195563947809</v>
      </c>
      <c r="S237" s="57">
        <v>0.8689229165437351</v>
      </c>
      <c r="T237" s="57">
        <v>0.87743140378828177</v>
      </c>
      <c r="U237" s="57">
        <v>0.88062913462231984</v>
      </c>
      <c r="V237" s="57">
        <v>0.88382686545635747</v>
      </c>
      <c r="W237" s="57">
        <v>0.88382686545635747</v>
      </c>
      <c r="X237" s="57">
        <v>0.89342005795847212</v>
      </c>
      <c r="Y237" s="57">
        <v>0.89661778879251042</v>
      </c>
      <c r="Z237" s="57">
        <v>0.89981551962654871</v>
      </c>
      <c r="AA237" s="57">
        <v>0.90301325046058678</v>
      </c>
      <c r="AB237" s="57">
        <v>0.90621098129462507</v>
      </c>
      <c r="AC237" s="57">
        <v>0.90940871212866314</v>
      </c>
      <c r="AD237" s="57">
        <v>0.91260644296270121</v>
      </c>
      <c r="AE237" s="57">
        <v>0.91580417379673951</v>
      </c>
      <c r="AF237" s="57">
        <v>0.9190019046307778</v>
      </c>
      <c r="AG237" s="5"/>
    </row>
    <row r="238" spans="2:33" ht="15.75" thickBot="1" x14ac:dyDescent="0.3">
      <c r="B238" s="55" t="s">
        <v>288</v>
      </c>
      <c r="C238" s="56">
        <v>0</v>
      </c>
      <c r="D238" s="56">
        <v>0</v>
      </c>
      <c r="E238" s="56">
        <v>0</v>
      </c>
      <c r="F238" s="56">
        <v>0</v>
      </c>
      <c r="G238" s="56">
        <v>0</v>
      </c>
      <c r="H238" s="56">
        <v>0</v>
      </c>
      <c r="I238" s="56">
        <v>0</v>
      </c>
      <c r="J238" s="56">
        <v>0</v>
      </c>
      <c r="K238" s="56">
        <v>0</v>
      </c>
      <c r="L238" s="56">
        <v>0</v>
      </c>
      <c r="M238" s="56">
        <v>0</v>
      </c>
      <c r="N238" s="56">
        <v>0</v>
      </c>
      <c r="O238" s="56">
        <v>0</v>
      </c>
      <c r="P238" s="56">
        <v>0</v>
      </c>
      <c r="Q238" s="56">
        <v>0</v>
      </c>
      <c r="R238" s="56">
        <v>0</v>
      </c>
      <c r="S238" s="56">
        <v>0</v>
      </c>
      <c r="T238" s="56">
        <v>0</v>
      </c>
      <c r="U238" s="56">
        <v>0</v>
      </c>
      <c r="V238" s="56">
        <v>0</v>
      </c>
      <c r="W238" s="56">
        <v>0</v>
      </c>
      <c r="X238" s="56">
        <v>0</v>
      </c>
      <c r="Y238" s="56">
        <v>0</v>
      </c>
      <c r="Z238" s="56">
        <v>0</v>
      </c>
      <c r="AA238" s="56">
        <v>0</v>
      </c>
      <c r="AB238" s="56">
        <v>0</v>
      </c>
      <c r="AC238" s="56">
        <v>0</v>
      </c>
      <c r="AD238" s="56">
        <v>0</v>
      </c>
      <c r="AE238" s="56">
        <v>0</v>
      </c>
      <c r="AF238" s="56">
        <v>0</v>
      </c>
      <c r="AG238" s="5"/>
    </row>
    <row r="239" spans="2:33" ht="15.75" thickBot="1" x14ac:dyDescent="0.3">
      <c r="B239" s="55" t="s">
        <v>289</v>
      </c>
      <c r="C239" s="57">
        <v>4.4342204126590747</v>
      </c>
      <c r="D239" s="57">
        <v>4.3607378887118653</v>
      </c>
      <c r="E239" s="57">
        <v>4.327711394347082</v>
      </c>
      <c r="F239" s="57">
        <v>4.3559892606361004</v>
      </c>
      <c r="G239" s="57">
        <v>4.3016866308687867</v>
      </c>
      <c r="H239" s="57">
        <v>4.3775505989260637</v>
      </c>
      <c r="I239" s="57">
        <v>4.3955896815562223</v>
      </c>
      <c r="J239" s="57">
        <v>4.3459928994315611</v>
      </c>
      <c r="K239" s="57">
        <v>4.3408877677465032</v>
      </c>
      <c r="L239" s="57">
        <v>4.3180144961743467</v>
      </c>
      <c r="M239" s="57">
        <v>4.370235144863396</v>
      </c>
      <c r="N239" s="57">
        <v>4.4057143840601078</v>
      </c>
      <c r="O239" s="57">
        <v>4.4000673668889263</v>
      </c>
      <c r="P239" s="57">
        <v>4.3734721976357633</v>
      </c>
      <c r="Q239" s="57">
        <v>4.3504420644755193</v>
      </c>
      <c r="R239" s="57">
        <v>4.3481889616647962</v>
      </c>
      <c r="S239" s="57">
        <v>4.3951333569363289</v>
      </c>
      <c r="T239" s="57">
        <v>4.4381704726500235</v>
      </c>
      <c r="U239" s="57">
        <v>4.4543450414035881</v>
      </c>
      <c r="V239" s="57">
        <v>4.4705196101571536</v>
      </c>
      <c r="W239" s="57">
        <v>4.4705196101571536</v>
      </c>
      <c r="X239" s="57">
        <v>4.5190433164178465</v>
      </c>
      <c r="Y239" s="57">
        <v>4.5352178851714111</v>
      </c>
      <c r="Z239" s="57">
        <v>4.5513924539249757</v>
      </c>
      <c r="AA239" s="57">
        <v>4.5675670226785403</v>
      </c>
      <c r="AB239" s="57">
        <v>4.5837415914321049</v>
      </c>
      <c r="AC239" s="57">
        <v>4.5999161601856695</v>
      </c>
      <c r="AD239" s="57">
        <v>4.6160907289392341</v>
      </c>
      <c r="AE239" s="57">
        <v>4.6322652976927987</v>
      </c>
      <c r="AF239" s="57">
        <v>4.6484398664463633</v>
      </c>
      <c r="AG239" s="5"/>
    </row>
    <row r="240" spans="2:33" ht="15.75" thickBot="1" x14ac:dyDescent="0.3">
      <c r="B240" s="55" t="s">
        <v>290</v>
      </c>
      <c r="C240" s="56">
        <v>0</v>
      </c>
      <c r="D240" s="56">
        <v>0</v>
      </c>
      <c r="E240" s="56">
        <v>0</v>
      </c>
      <c r="F240" s="56">
        <v>0</v>
      </c>
      <c r="G240" s="56">
        <v>0</v>
      </c>
      <c r="H240" s="56">
        <v>0</v>
      </c>
      <c r="I240" s="56">
        <v>0</v>
      </c>
      <c r="J240" s="56">
        <v>0</v>
      </c>
      <c r="K240" s="56">
        <v>0</v>
      </c>
      <c r="L240" s="56">
        <v>0</v>
      </c>
      <c r="M240" s="56">
        <v>0</v>
      </c>
      <c r="N240" s="56">
        <v>0</v>
      </c>
      <c r="O240" s="56">
        <v>0</v>
      </c>
      <c r="P240" s="56">
        <v>0</v>
      </c>
      <c r="Q240" s="56">
        <v>0</v>
      </c>
      <c r="R240" s="56">
        <v>0</v>
      </c>
      <c r="S240" s="56">
        <v>0</v>
      </c>
      <c r="T240" s="56">
        <v>0</v>
      </c>
      <c r="U240" s="56">
        <v>0</v>
      </c>
      <c r="V240" s="56">
        <v>0</v>
      </c>
      <c r="W240" s="56">
        <v>0</v>
      </c>
      <c r="X240" s="56">
        <v>0</v>
      </c>
      <c r="Y240" s="56">
        <v>0</v>
      </c>
      <c r="Z240" s="56">
        <v>0</v>
      </c>
      <c r="AA240" s="56">
        <v>0</v>
      </c>
      <c r="AB240" s="56">
        <v>0</v>
      </c>
      <c r="AC240" s="56">
        <v>0</v>
      </c>
      <c r="AD240" s="56">
        <v>0</v>
      </c>
      <c r="AE240" s="56">
        <v>0</v>
      </c>
      <c r="AF240" s="56">
        <v>0</v>
      </c>
      <c r="AG240" s="5"/>
    </row>
    <row r="241" spans="2:33" ht="15.75" thickBot="1" x14ac:dyDescent="0.3">
      <c r="B241" s="35"/>
      <c r="C241" s="35"/>
      <c r="D241" s="35"/>
      <c r="E241" s="35"/>
      <c r="F241" s="35"/>
      <c r="G241" s="35"/>
      <c r="H241" s="35"/>
      <c r="I241" s="35"/>
      <c r="J241" s="35"/>
      <c r="K241" s="35"/>
      <c r="L241" s="35"/>
      <c r="M241" s="35"/>
      <c r="N241" s="35"/>
      <c r="O241" s="35"/>
      <c r="P241" s="35"/>
      <c r="Q241" s="35"/>
      <c r="R241" s="35"/>
      <c r="S241" s="35"/>
      <c r="T241" s="35"/>
      <c r="U241" s="35"/>
      <c r="V241" s="35"/>
      <c r="W241" s="35"/>
      <c r="X241" s="35"/>
      <c r="Y241" s="35"/>
      <c r="Z241" s="35"/>
      <c r="AA241" s="35"/>
      <c r="AB241" s="35"/>
      <c r="AC241" s="35"/>
      <c r="AD241" s="35"/>
      <c r="AE241" s="35"/>
      <c r="AF241" s="35"/>
      <c r="AG241" s="5"/>
    </row>
    <row r="242" spans="2:33" ht="15.75" thickBot="1" x14ac:dyDescent="0.3">
      <c r="B242" s="54" t="s">
        <v>291</v>
      </c>
      <c r="C242" s="368" t="s">
        <v>1118</v>
      </c>
      <c r="D242" s="368"/>
      <c r="E242" s="368"/>
      <c r="F242" s="368"/>
      <c r="G242" s="368"/>
      <c r="H242" s="368"/>
      <c r="I242" s="368"/>
      <c r="J242" s="368"/>
      <c r="K242" s="368"/>
      <c r="L242" s="368"/>
      <c r="M242" s="368"/>
      <c r="N242" s="368"/>
      <c r="O242" s="368"/>
      <c r="P242" s="368"/>
      <c r="Q242" s="368"/>
      <c r="R242" s="368"/>
      <c r="S242" s="368"/>
      <c r="T242" s="368"/>
      <c r="U242" s="368"/>
      <c r="V242" s="368"/>
      <c r="W242" s="369"/>
      <c r="X242" s="367" t="s">
        <v>1119</v>
      </c>
      <c r="Y242" s="368"/>
      <c r="Z242" s="368"/>
      <c r="AA242" s="368"/>
      <c r="AB242" s="368"/>
      <c r="AC242" s="368"/>
      <c r="AD242" s="368"/>
      <c r="AE242" s="368"/>
      <c r="AF242" s="368"/>
      <c r="AG242" s="5"/>
    </row>
    <row r="243" spans="2:33" ht="15.75" thickBot="1" x14ac:dyDescent="0.3">
      <c r="B243" s="36" t="s">
        <v>285</v>
      </c>
      <c r="C243" s="36" t="s">
        <v>220</v>
      </c>
      <c r="D243" s="36" t="s">
        <v>221</v>
      </c>
      <c r="E243" s="36" t="s">
        <v>222</v>
      </c>
      <c r="F243" s="36" t="s">
        <v>223</v>
      </c>
      <c r="G243" s="36" t="s">
        <v>224</v>
      </c>
      <c r="H243" s="36" t="s">
        <v>225</v>
      </c>
      <c r="I243" s="36" t="s">
        <v>226</v>
      </c>
      <c r="J243" s="36" t="s">
        <v>227</v>
      </c>
      <c r="K243" s="36" t="s">
        <v>228</v>
      </c>
      <c r="L243" s="36" t="s">
        <v>229</v>
      </c>
      <c r="M243" s="36" t="s">
        <v>230</v>
      </c>
      <c r="N243" s="36" t="s">
        <v>231</v>
      </c>
      <c r="O243" s="36" t="s">
        <v>232</v>
      </c>
      <c r="P243" s="36" t="s">
        <v>233</v>
      </c>
      <c r="Q243" s="36" t="s">
        <v>234</v>
      </c>
      <c r="R243" s="36" t="s">
        <v>235</v>
      </c>
      <c r="S243" s="36" t="s">
        <v>236</v>
      </c>
      <c r="T243" s="36" t="s">
        <v>237</v>
      </c>
      <c r="U243" s="36" t="s">
        <v>238</v>
      </c>
      <c r="V243" s="36" t="s">
        <v>239</v>
      </c>
      <c r="W243" s="36" t="s">
        <v>240</v>
      </c>
      <c r="X243" s="36" t="s">
        <v>241</v>
      </c>
      <c r="Y243" s="36" t="s">
        <v>242</v>
      </c>
      <c r="Z243" s="36" t="s">
        <v>243</v>
      </c>
      <c r="AA243" s="36" t="s">
        <v>244</v>
      </c>
      <c r="AB243" s="36" t="s">
        <v>258</v>
      </c>
      <c r="AC243" s="36" t="s">
        <v>259</v>
      </c>
      <c r="AD243" s="36" t="s">
        <v>260</v>
      </c>
      <c r="AE243" s="36" t="s">
        <v>261</v>
      </c>
      <c r="AF243" s="36" t="s">
        <v>262</v>
      </c>
      <c r="AG243" s="5"/>
    </row>
    <row r="244" spans="2:33" ht="15.75" thickBot="1" x14ac:dyDescent="0.3">
      <c r="B244" s="55" t="s">
        <v>286</v>
      </c>
      <c r="C244" s="56">
        <v>1.2374899795762748</v>
      </c>
      <c r="D244" s="56">
        <v>1.2327971623282448</v>
      </c>
      <c r="E244" s="56">
        <v>1.2429991372396572</v>
      </c>
      <c r="F244" s="56">
        <v>1.2560012965925573</v>
      </c>
      <c r="G244" s="56">
        <v>1.2556318911532078</v>
      </c>
      <c r="H244" s="56">
        <v>1.2635171010869732</v>
      </c>
      <c r="I244" s="56">
        <v>1.2779603977094331</v>
      </c>
      <c r="J244" s="56">
        <v>1.2881395698159477</v>
      </c>
      <c r="K244" s="56">
        <v>1.2987793585814038</v>
      </c>
      <c r="L244" s="56">
        <v>1.2973473424338029</v>
      </c>
      <c r="M244" s="56">
        <v>1.2989070542888335</v>
      </c>
      <c r="N244" s="56">
        <v>1.3166476364995596</v>
      </c>
      <c r="O244" s="56">
        <v>1.328910984973761</v>
      </c>
      <c r="P244" s="56">
        <v>1.3342924469297137</v>
      </c>
      <c r="Q244" s="56">
        <v>1.3448729484024349</v>
      </c>
      <c r="R244" s="56">
        <v>1.3548195318989886</v>
      </c>
      <c r="S244" s="56">
        <v>1.3591247014637509</v>
      </c>
      <c r="T244" s="56">
        <v>1.3694315692776946</v>
      </c>
      <c r="U244" s="56">
        <v>1.3782163498646898</v>
      </c>
      <c r="V244" s="56">
        <v>1.3870011304516852</v>
      </c>
      <c r="W244" s="56">
        <v>1.3870011304516852</v>
      </c>
      <c r="X244" s="56">
        <v>1.4133554722126713</v>
      </c>
      <c r="Y244" s="56">
        <v>1.4221402527996667</v>
      </c>
      <c r="Z244" s="56">
        <v>1.4309250333866619</v>
      </c>
      <c r="AA244" s="56">
        <v>1.4397098139736573</v>
      </c>
      <c r="AB244" s="56">
        <v>1.4484945945606527</v>
      </c>
      <c r="AC244" s="56">
        <v>1.457279375147648</v>
      </c>
      <c r="AD244" s="56">
        <v>1.4660641557346434</v>
      </c>
      <c r="AE244" s="56">
        <v>1.4748489363216388</v>
      </c>
      <c r="AF244" s="56">
        <v>1.483633716908634</v>
      </c>
      <c r="AG244" s="5"/>
    </row>
    <row r="245" spans="2:33" ht="15.75" thickBot="1" x14ac:dyDescent="0.3">
      <c r="B245" s="55" t="s">
        <v>287</v>
      </c>
      <c r="C245" s="57">
        <v>0.872260365115201</v>
      </c>
      <c r="D245" s="57">
        <v>0.86895257389770197</v>
      </c>
      <c r="E245" s="57">
        <v>0.87614356413438355</v>
      </c>
      <c r="F245" s="57">
        <v>0.88530829956790158</v>
      </c>
      <c r="G245" s="57">
        <v>0.88504791950121753</v>
      </c>
      <c r="H245" s="57">
        <v>0.89060590882585888</v>
      </c>
      <c r="I245" s="57">
        <v>0.90078644797631569</v>
      </c>
      <c r="J245" s="57">
        <v>0.90796136536937522</v>
      </c>
      <c r="K245" s="57">
        <v>0.91546095420360807</v>
      </c>
      <c r="L245" s="57">
        <v>0.9144515796241186</v>
      </c>
      <c r="M245" s="57">
        <v>0.91555096212789411</v>
      </c>
      <c r="N245" s="57">
        <v>0.92805563446615635</v>
      </c>
      <c r="O245" s="57">
        <v>0.9366996097663074</v>
      </c>
      <c r="P245" s="57">
        <v>0.94049280086120435</v>
      </c>
      <c r="Q245" s="57">
        <v>0.94795060030201883</v>
      </c>
      <c r="R245" s="57">
        <v>0.95496157469012943</v>
      </c>
      <c r="S245" s="57">
        <v>0.95799612756604735</v>
      </c>
      <c r="T245" s="57">
        <v>0.96526105288339248</v>
      </c>
      <c r="U245" s="57">
        <v>0.97145311588893968</v>
      </c>
      <c r="V245" s="57">
        <v>0.97764517889448665</v>
      </c>
      <c r="W245" s="57">
        <v>0.97764517889448665</v>
      </c>
      <c r="X245" s="57">
        <v>0.99622136791112803</v>
      </c>
      <c r="Y245" s="57">
        <v>1.002413430916675</v>
      </c>
      <c r="Z245" s="57">
        <v>1.0086054939222218</v>
      </c>
      <c r="AA245" s="57">
        <v>1.0147975569277692</v>
      </c>
      <c r="AB245" s="57">
        <v>1.0209896199333162</v>
      </c>
      <c r="AC245" s="57">
        <v>1.0271816829388636</v>
      </c>
      <c r="AD245" s="57">
        <v>1.0333737459444106</v>
      </c>
      <c r="AE245" s="57">
        <v>1.039565808949958</v>
      </c>
      <c r="AF245" s="57">
        <v>1.0457578719555047</v>
      </c>
      <c r="AG245" s="5"/>
    </row>
    <row r="246" spans="2:33" ht="15.75" thickBot="1" x14ac:dyDescent="0.3">
      <c r="B246" s="55" t="s">
        <v>288</v>
      </c>
      <c r="C246" s="56">
        <v>0</v>
      </c>
      <c r="D246" s="56">
        <v>0</v>
      </c>
      <c r="E246" s="56">
        <v>0</v>
      </c>
      <c r="F246" s="56">
        <v>0</v>
      </c>
      <c r="G246" s="56">
        <v>0</v>
      </c>
      <c r="H246" s="56">
        <v>0</v>
      </c>
      <c r="I246" s="56">
        <v>0</v>
      </c>
      <c r="J246" s="56">
        <v>0</v>
      </c>
      <c r="K246" s="56">
        <v>0</v>
      </c>
      <c r="L246" s="56">
        <v>0</v>
      </c>
      <c r="M246" s="56">
        <v>0</v>
      </c>
      <c r="N246" s="56">
        <v>0</v>
      </c>
      <c r="O246" s="56">
        <v>0</v>
      </c>
      <c r="P246" s="56">
        <v>0</v>
      </c>
      <c r="Q246" s="56">
        <v>0</v>
      </c>
      <c r="R246" s="56">
        <v>0</v>
      </c>
      <c r="S246" s="56">
        <v>0</v>
      </c>
      <c r="T246" s="56">
        <v>0</v>
      </c>
      <c r="U246" s="56">
        <v>0</v>
      </c>
      <c r="V246" s="56">
        <v>0</v>
      </c>
      <c r="W246" s="56">
        <v>0</v>
      </c>
      <c r="X246" s="56">
        <v>0</v>
      </c>
      <c r="Y246" s="56">
        <v>0</v>
      </c>
      <c r="Z246" s="56">
        <v>0</v>
      </c>
      <c r="AA246" s="56">
        <v>0</v>
      </c>
      <c r="AB246" s="56">
        <v>0</v>
      </c>
      <c r="AC246" s="56">
        <v>0</v>
      </c>
      <c r="AD246" s="56">
        <v>0</v>
      </c>
      <c r="AE246" s="56">
        <v>0</v>
      </c>
      <c r="AF246" s="56">
        <v>0</v>
      </c>
      <c r="AG246" s="5"/>
    </row>
    <row r="247" spans="2:33" ht="15.75" thickBot="1" x14ac:dyDescent="0.3">
      <c r="B247" s="55" t="s">
        <v>289</v>
      </c>
      <c r="C247" s="57">
        <v>4.4120146375013078</v>
      </c>
      <c r="D247" s="57">
        <v>4.3952833679709338</v>
      </c>
      <c r="E247" s="57">
        <v>4.4316563999820575</v>
      </c>
      <c r="F247" s="57">
        <v>4.4780129106050861</v>
      </c>
      <c r="G247" s="57">
        <v>4.4766958718956982</v>
      </c>
      <c r="H247" s="57">
        <v>4.5048089574331307</v>
      </c>
      <c r="I247" s="57">
        <v>4.5563035449964868</v>
      </c>
      <c r="J247" s="57">
        <v>4.5925952783218449</v>
      </c>
      <c r="K247" s="57">
        <v>4.63052924509965</v>
      </c>
      <c r="L247" s="57">
        <v>4.6254236876336279</v>
      </c>
      <c r="M247" s="57">
        <v>4.6309845177399325</v>
      </c>
      <c r="N247" s="57">
        <v>4.6942348952648638</v>
      </c>
      <c r="O247" s="57">
        <v>4.7379573284691157</v>
      </c>
      <c r="P247" s="57">
        <v>4.7571438183095829</v>
      </c>
      <c r="Q247" s="57">
        <v>4.7948664085044008</v>
      </c>
      <c r="R247" s="57">
        <v>4.8303288952349606</v>
      </c>
      <c r="S247" s="57">
        <v>4.8456780871073342</v>
      </c>
      <c r="T247" s="57">
        <v>4.8824250930729765</v>
      </c>
      <c r="U247" s="57">
        <v>4.9137454117638235</v>
      </c>
      <c r="V247" s="57">
        <v>4.9450657304546723</v>
      </c>
      <c r="W247" s="57">
        <v>4.9450657304546723</v>
      </c>
      <c r="X247" s="57">
        <v>5.0390266865272189</v>
      </c>
      <c r="Y247" s="57">
        <v>5.0703470052180677</v>
      </c>
      <c r="Z247" s="57">
        <v>5.1016673239089165</v>
      </c>
      <c r="AA247" s="57">
        <v>5.1329876425997645</v>
      </c>
      <c r="AB247" s="57">
        <v>5.1643079612906133</v>
      </c>
      <c r="AC247" s="57">
        <v>5.1956282799814613</v>
      </c>
      <c r="AD247" s="57">
        <v>5.2269485986723101</v>
      </c>
      <c r="AE247" s="57">
        <v>5.2582689173631589</v>
      </c>
      <c r="AF247" s="57">
        <v>5.2895892360540078</v>
      </c>
      <c r="AG247" s="5"/>
    </row>
    <row r="248" spans="2:33" ht="15.75" thickBot="1" x14ac:dyDescent="0.3">
      <c r="B248" s="55" t="s">
        <v>290</v>
      </c>
      <c r="C248" s="56">
        <v>0</v>
      </c>
      <c r="D248" s="56">
        <v>0</v>
      </c>
      <c r="E248" s="56">
        <v>0</v>
      </c>
      <c r="F248" s="56">
        <v>0</v>
      </c>
      <c r="G248" s="56">
        <v>0</v>
      </c>
      <c r="H248" s="56">
        <v>0</v>
      </c>
      <c r="I248" s="56">
        <v>0</v>
      </c>
      <c r="J248" s="56">
        <v>0</v>
      </c>
      <c r="K248" s="56">
        <v>0</v>
      </c>
      <c r="L248" s="56">
        <v>0</v>
      </c>
      <c r="M248" s="56">
        <v>0</v>
      </c>
      <c r="N248" s="56">
        <v>0</v>
      </c>
      <c r="O248" s="56">
        <v>0</v>
      </c>
      <c r="P248" s="56">
        <v>0</v>
      </c>
      <c r="Q248" s="56">
        <v>0</v>
      </c>
      <c r="R248" s="56">
        <v>0</v>
      </c>
      <c r="S248" s="56">
        <v>0</v>
      </c>
      <c r="T248" s="56">
        <v>0</v>
      </c>
      <c r="U248" s="56">
        <v>0</v>
      </c>
      <c r="V248" s="56">
        <v>0</v>
      </c>
      <c r="W248" s="56">
        <v>0</v>
      </c>
      <c r="X248" s="56">
        <v>0</v>
      </c>
      <c r="Y248" s="56">
        <v>0</v>
      </c>
      <c r="Z248" s="56">
        <v>0</v>
      </c>
      <c r="AA248" s="56">
        <v>0</v>
      </c>
      <c r="AB248" s="56">
        <v>0</v>
      </c>
      <c r="AC248" s="56">
        <v>0</v>
      </c>
      <c r="AD248" s="56">
        <v>0</v>
      </c>
      <c r="AE248" s="56">
        <v>0</v>
      </c>
      <c r="AF248" s="56">
        <v>0</v>
      </c>
      <c r="AG248" s="5"/>
    </row>
    <row r="249" spans="2:33" x14ac:dyDescent="0.25">
      <c r="B249" s="35"/>
      <c r="C249" s="35"/>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B249" s="35"/>
      <c r="AC249" s="35"/>
      <c r="AD249" s="35"/>
      <c r="AE249" s="35"/>
      <c r="AF249" s="35"/>
      <c r="AG249" s="5"/>
    </row>
    <row r="250" spans="2:33" ht="15.75" thickBot="1" x14ac:dyDescent="0.3">
      <c r="B250" s="54" t="s">
        <v>295</v>
      </c>
      <c r="C250" s="35"/>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B250" s="35"/>
      <c r="AC250" s="35"/>
      <c r="AD250" s="35"/>
      <c r="AE250" s="35"/>
      <c r="AF250" s="35"/>
      <c r="AG250" s="5"/>
    </row>
    <row r="251" spans="2:33" ht="15.75" thickBot="1" x14ac:dyDescent="0.3">
      <c r="B251" s="54" t="s">
        <v>284</v>
      </c>
      <c r="C251" s="368" t="s">
        <v>1118</v>
      </c>
      <c r="D251" s="368"/>
      <c r="E251" s="368"/>
      <c r="F251" s="368"/>
      <c r="G251" s="368"/>
      <c r="H251" s="368"/>
      <c r="I251" s="368"/>
      <c r="J251" s="368"/>
      <c r="K251" s="368"/>
      <c r="L251" s="368"/>
      <c r="M251" s="368"/>
      <c r="N251" s="368"/>
      <c r="O251" s="368"/>
      <c r="P251" s="368"/>
      <c r="Q251" s="368"/>
      <c r="R251" s="368"/>
      <c r="S251" s="368"/>
      <c r="T251" s="368"/>
      <c r="U251" s="368"/>
      <c r="V251" s="368"/>
      <c r="W251" s="369"/>
      <c r="X251" s="367" t="s">
        <v>1119</v>
      </c>
      <c r="Y251" s="368"/>
      <c r="Z251" s="368"/>
      <c r="AA251" s="368"/>
      <c r="AB251" s="368"/>
      <c r="AC251" s="368"/>
      <c r="AD251" s="368"/>
      <c r="AE251" s="368"/>
      <c r="AF251" s="368"/>
      <c r="AG251" s="5"/>
    </row>
    <row r="252" spans="2:33" ht="15.75" thickBot="1" x14ac:dyDescent="0.3">
      <c r="B252" s="36" t="s">
        <v>285</v>
      </c>
      <c r="C252" s="36" t="s">
        <v>220</v>
      </c>
      <c r="D252" s="36" t="s">
        <v>221</v>
      </c>
      <c r="E252" s="36" t="s">
        <v>222</v>
      </c>
      <c r="F252" s="36" t="s">
        <v>223</v>
      </c>
      <c r="G252" s="36" t="s">
        <v>224</v>
      </c>
      <c r="H252" s="36" t="s">
        <v>225</v>
      </c>
      <c r="I252" s="36" t="s">
        <v>226</v>
      </c>
      <c r="J252" s="36" t="s">
        <v>227</v>
      </c>
      <c r="K252" s="36" t="s">
        <v>228</v>
      </c>
      <c r="L252" s="36" t="s">
        <v>229</v>
      </c>
      <c r="M252" s="36" t="s">
        <v>230</v>
      </c>
      <c r="N252" s="36" t="s">
        <v>231</v>
      </c>
      <c r="O252" s="36" t="s">
        <v>232</v>
      </c>
      <c r="P252" s="36" t="s">
        <v>233</v>
      </c>
      <c r="Q252" s="36" t="s">
        <v>234</v>
      </c>
      <c r="R252" s="36" t="s">
        <v>235</v>
      </c>
      <c r="S252" s="36" t="s">
        <v>236</v>
      </c>
      <c r="T252" s="36" t="s">
        <v>237</v>
      </c>
      <c r="U252" s="36" t="s">
        <v>238</v>
      </c>
      <c r="V252" s="36" t="s">
        <v>239</v>
      </c>
      <c r="W252" s="36" t="s">
        <v>240</v>
      </c>
      <c r="X252" s="36" t="s">
        <v>241</v>
      </c>
      <c r="Y252" s="36" t="s">
        <v>242</v>
      </c>
      <c r="Z252" s="36" t="s">
        <v>243</v>
      </c>
      <c r="AA252" s="36" t="s">
        <v>244</v>
      </c>
      <c r="AB252" s="36" t="s">
        <v>258</v>
      </c>
      <c r="AC252" s="36" t="s">
        <v>259</v>
      </c>
      <c r="AD252" s="36" t="s">
        <v>260</v>
      </c>
      <c r="AE252" s="36" t="s">
        <v>261</v>
      </c>
      <c r="AF252" s="36" t="s">
        <v>262</v>
      </c>
      <c r="AG252" s="5"/>
    </row>
    <row r="253" spans="2:33" ht="15.75" thickBot="1" x14ac:dyDescent="0.3">
      <c r="B253" s="55" t="s">
        <v>286</v>
      </c>
      <c r="C253" s="56">
        <v>5.5930612622236824</v>
      </c>
      <c r="D253" s="56">
        <v>5.6309156463144046</v>
      </c>
      <c r="E253" s="56">
        <v>5.4322181362478412</v>
      </c>
      <c r="F253" s="56">
        <v>5.4310019311364934</v>
      </c>
      <c r="G253" s="56">
        <v>5.4590506615169678</v>
      </c>
      <c r="H253" s="56">
        <v>5.4813224176185384</v>
      </c>
      <c r="I253" s="56">
        <v>5.5188727504314228</v>
      </c>
      <c r="J253" s="56">
        <v>5.5442990385405526</v>
      </c>
      <c r="K253" s="56">
        <v>5.6163211849782222</v>
      </c>
      <c r="L253" s="56">
        <v>5.6580522228613681</v>
      </c>
      <c r="M253" s="56">
        <v>5.7062063439888231</v>
      </c>
      <c r="N253" s="56">
        <v>5.6990231325499217</v>
      </c>
      <c r="O253" s="56">
        <v>5.677549511052673</v>
      </c>
      <c r="P253" s="56">
        <v>5.6811981263867182</v>
      </c>
      <c r="Q253" s="56">
        <v>5.7280980359930957</v>
      </c>
      <c r="R253" s="56">
        <v>5.7920248171583504</v>
      </c>
      <c r="S253" s="56">
        <v>5.7972697017010404</v>
      </c>
      <c r="T253" s="56">
        <v>5.8427253677376907</v>
      </c>
      <c r="U253" s="56">
        <v>5.8831071780754352</v>
      </c>
      <c r="V253" s="56">
        <v>5.9234889884131778</v>
      </c>
      <c r="W253" s="56">
        <v>5.9234889884131778</v>
      </c>
      <c r="X253" s="56">
        <v>6.0446344194264086</v>
      </c>
      <c r="Y253" s="56">
        <v>6.0850162297641521</v>
      </c>
      <c r="Z253" s="56">
        <v>6.1253980401018957</v>
      </c>
      <c r="AA253" s="56">
        <v>6.1657798504396393</v>
      </c>
      <c r="AB253" s="56">
        <v>6.2061616607773828</v>
      </c>
      <c r="AC253" s="56">
        <v>6.2465434711151255</v>
      </c>
      <c r="AD253" s="56">
        <v>6.2869252814528691</v>
      </c>
      <c r="AE253" s="56">
        <v>6.3273070917906127</v>
      </c>
      <c r="AF253" s="56">
        <v>6.3676889021283554</v>
      </c>
      <c r="AG253" s="5"/>
    </row>
    <row r="254" spans="2:33" ht="15.75" thickBot="1" x14ac:dyDescent="0.3">
      <c r="B254" s="55" t="s">
        <v>287</v>
      </c>
      <c r="C254" s="57">
        <v>13.302415975018491</v>
      </c>
      <c r="D254" s="57">
        <v>13.392448023666697</v>
      </c>
      <c r="E254" s="57">
        <v>12.919870161886763</v>
      </c>
      <c r="F254" s="57">
        <v>12.916977565946258</v>
      </c>
      <c r="G254" s="57">
        <v>12.983688059824139</v>
      </c>
      <c r="H254" s="57">
        <v>13.03665872298463</v>
      </c>
      <c r="I254" s="57">
        <v>13.125967622647707</v>
      </c>
      <c r="J254" s="57">
        <v>13.186440956528882</v>
      </c>
      <c r="K254" s="57">
        <v>13.357736872380634</v>
      </c>
      <c r="L254" s="57">
        <v>13.456989070589199</v>
      </c>
      <c r="M254" s="57">
        <v>13.571517791108549</v>
      </c>
      <c r="N254" s="57">
        <v>13.554433396334943</v>
      </c>
      <c r="O254" s="57">
        <v>13.503360999260407</v>
      </c>
      <c r="P254" s="57">
        <v>13.51203878708192</v>
      </c>
      <c r="Q254" s="57">
        <v>13.623584518037628</v>
      </c>
      <c r="R254" s="57">
        <v>13.7756265921604</v>
      </c>
      <c r="S254" s="57">
        <v>13.788100912153823</v>
      </c>
      <c r="T254" s="57">
        <v>13.896211685430183</v>
      </c>
      <c r="U254" s="57">
        <v>13.992254910017248</v>
      </c>
      <c r="V254" s="57">
        <v>14.08829813460431</v>
      </c>
      <c r="W254" s="57">
        <v>14.08829813460431</v>
      </c>
      <c r="X254" s="57">
        <v>14.376427808365506</v>
      </c>
      <c r="Y254" s="57">
        <v>14.472471032952571</v>
      </c>
      <c r="Z254" s="57">
        <v>14.568514257539633</v>
      </c>
      <c r="AA254" s="57">
        <v>14.664557482126698</v>
      </c>
      <c r="AB254" s="57">
        <v>14.760600706713763</v>
      </c>
      <c r="AC254" s="57">
        <v>14.856643931300827</v>
      </c>
      <c r="AD254" s="57">
        <v>14.952687155887894</v>
      </c>
      <c r="AE254" s="57">
        <v>15.048730380474964</v>
      </c>
      <c r="AF254" s="57">
        <v>15.144773605062026</v>
      </c>
      <c r="AG254" s="5"/>
    </row>
    <row r="255" spans="2:33" ht="15.75" thickBot="1" x14ac:dyDescent="0.3">
      <c r="B255" s="55" t="s">
        <v>288</v>
      </c>
      <c r="C255" s="56">
        <v>0.50387939299312734</v>
      </c>
      <c r="D255" s="56">
        <v>0.50728969786616318</v>
      </c>
      <c r="E255" s="56">
        <v>0.48938902128359274</v>
      </c>
      <c r="F255" s="56">
        <v>0.48927945325554489</v>
      </c>
      <c r="G255" s="56">
        <v>0.49180636590243765</v>
      </c>
      <c r="H255" s="56">
        <v>0.49381283041609336</v>
      </c>
      <c r="I255" s="56">
        <v>0.49719574328211991</v>
      </c>
      <c r="J255" s="56">
        <v>0.49948639986852683</v>
      </c>
      <c r="K255" s="56">
        <v>0.50597488152957837</v>
      </c>
      <c r="L255" s="56">
        <v>0.50973443449202449</v>
      </c>
      <c r="M255" s="56">
        <v>0.51407264360260641</v>
      </c>
      <c r="N255" s="56">
        <v>0.51342550743693849</v>
      </c>
      <c r="O255" s="56">
        <v>0.5114909469416915</v>
      </c>
      <c r="P255" s="56">
        <v>0.51181965102584215</v>
      </c>
      <c r="Q255" s="56">
        <v>0.51604486810749961</v>
      </c>
      <c r="R255" s="56">
        <v>0.52180403758184468</v>
      </c>
      <c r="S255" s="56">
        <v>0.52227654970280923</v>
      </c>
      <c r="T255" s="56">
        <v>0.52637165475115566</v>
      </c>
      <c r="U255" s="56">
        <v>0.53000965568248404</v>
      </c>
      <c r="V255" s="56">
        <v>0.53364765661381597</v>
      </c>
      <c r="W255" s="56">
        <v>0.53364765661381597</v>
      </c>
      <c r="X255" s="56">
        <v>0.5445616594078011</v>
      </c>
      <c r="Y255" s="56">
        <v>0.54819966033912948</v>
      </c>
      <c r="Z255" s="56">
        <v>0.55183766127045786</v>
      </c>
      <c r="AA255" s="56">
        <v>0.55547566220178979</v>
      </c>
      <c r="AB255" s="56">
        <v>0.55911366313312172</v>
      </c>
      <c r="AC255" s="56">
        <v>0.56275166406445365</v>
      </c>
      <c r="AD255" s="56">
        <v>0.56638966499577847</v>
      </c>
      <c r="AE255" s="56">
        <v>0.5700276659271033</v>
      </c>
      <c r="AF255" s="56">
        <v>0.57366566685843523</v>
      </c>
      <c r="AG255" s="5"/>
    </row>
    <row r="256" spans="2:33" ht="15.75" thickBot="1" x14ac:dyDescent="0.3">
      <c r="B256" s="55" t="s">
        <v>289</v>
      </c>
      <c r="C256" s="57">
        <v>2.3077676199085069</v>
      </c>
      <c r="D256" s="57">
        <v>2.3233868162270213</v>
      </c>
      <c r="E256" s="57">
        <v>2.241401717478837</v>
      </c>
      <c r="F256" s="57">
        <v>2.2408998959103705</v>
      </c>
      <c r="G256" s="57">
        <v>2.2524731558331226</v>
      </c>
      <c r="H256" s="57">
        <v>2.2616627633056652</v>
      </c>
      <c r="I256" s="57">
        <v>2.2771565042320603</v>
      </c>
      <c r="J256" s="57">
        <v>2.2876477113978098</v>
      </c>
      <c r="K256" s="57">
        <v>2.3173649574054274</v>
      </c>
      <c r="L256" s="57">
        <v>2.3345837099734297</v>
      </c>
      <c r="M256" s="57">
        <v>2.3544527076998918</v>
      </c>
      <c r="N256" s="57">
        <v>2.3514888240611391</v>
      </c>
      <c r="O256" s="57">
        <v>2.3426285369929047</v>
      </c>
      <c r="P256" s="57">
        <v>2.3441340016983006</v>
      </c>
      <c r="Q256" s="57">
        <v>2.3634854959322844</v>
      </c>
      <c r="R256" s="57">
        <v>2.3898624921247951</v>
      </c>
      <c r="S256" s="57">
        <v>2.3920265976388038</v>
      </c>
      <c r="T256" s="57">
        <v>2.4107821787602326</v>
      </c>
      <c r="U256" s="57">
        <v>2.42744422302572</v>
      </c>
      <c r="V256" s="57">
        <v>2.4441062672912004</v>
      </c>
      <c r="W256" s="57">
        <v>2.4441062672912004</v>
      </c>
      <c r="X256" s="57">
        <v>2.4940924000876485</v>
      </c>
      <c r="Y256" s="57">
        <v>2.5107544443531324</v>
      </c>
      <c r="Z256" s="57">
        <v>2.5274164886186163</v>
      </c>
      <c r="AA256" s="57">
        <v>2.5440785328840967</v>
      </c>
      <c r="AB256" s="57">
        <v>2.560740577149577</v>
      </c>
      <c r="AC256" s="57">
        <v>2.5774026214150574</v>
      </c>
      <c r="AD256" s="57">
        <v>2.5940646656805448</v>
      </c>
      <c r="AE256" s="57">
        <v>2.6107267099460287</v>
      </c>
      <c r="AF256" s="57">
        <v>2.6273887542115091</v>
      </c>
      <c r="AG256" s="5"/>
    </row>
    <row r="257" spans="2:33" ht="15.75" thickBot="1" x14ac:dyDescent="0.3">
      <c r="B257" s="55" t="s">
        <v>290</v>
      </c>
      <c r="C257" s="56">
        <v>1.6798876261792479</v>
      </c>
      <c r="D257" s="56">
        <v>1.6912572694656802</v>
      </c>
      <c r="E257" s="56">
        <v>1.6315780575164176</v>
      </c>
      <c r="F257" s="56">
        <v>1.6312127677722756</v>
      </c>
      <c r="G257" s="56">
        <v>1.6396372624965601</v>
      </c>
      <c r="H257" s="56">
        <v>1.6463266309361657</v>
      </c>
      <c r="I257" s="56">
        <v>1.6576049517865634</v>
      </c>
      <c r="J257" s="56">
        <v>1.6652417905000405</v>
      </c>
      <c r="K257" s="56">
        <v>1.6868737925359696</v>
      </c>
      <c r="L257" s="56">
        <v>1.6994077968818537</v>
      </c>
      <c r="M257" s="56">
        <v>1.7138709876889919</v>
      </c>
      <c r="N257" s="56">
        <v>1.7117134951376514</v>
      </c>
      <c r="O257" s="56">
        <v>1.7052638480926383</v>
      </c>
      <c r="P257" s="56">
        <v>1.7063597173250677</v>
      </c>
      <c r="Q257" s="56">
        <v>1.7204462030835579</v>
      </c>
      <c r="R257" s="56">
        <v>1.7396467452600426</v>
      </c>
      <c r="S257" s="56">
        <v>1.7412220572816572</v>
      </c>
      <c r="T257" s="56">
        <v>1.7548747614689795</v>
      </c>
      <c r="U257" s="56">
        <v>1.7670035225049538</v>
      </c>
      <c r="V257" s="56">
        <v>1.7791322835409318</v>
      </c>
      <c r="W257" s="56">
        <v>1.7791322835409318</v>
      </c>
      <c r="X257" s="56">
        <v>1.8155185666488656</v>
      </c>
      <c r="Y257" s="56">
        <v>1.8276473276848435</v>
      </c>
      <c r="Z257" s="56">
        <v>1.8397760887208214</v>
      </c>
      <c r="AA257" s="56">
        <v>1.8519048497567994</v>
      </c>
      <c r="AB257" s="56">
        <v>1.8640336107927773</v>
      </c>
      <c r="AC257" s="56">
        <v>1.8761623718287552</v>
      </c>
      <c r="AD257" s="56">
        <v>1.8882911328647296</v>
      </c>
      <c r="AE257" s="56">
        <v>1.9004198939007075</v>
      </c>
      <c r="AF257" s="56">
        <v>1.9125486549366855</v>
      </c>
      <c r="AG257" s="5"/>
    </row>
    <row r="258" spans="2:33" ht="15.75" thickBot="1" x14ac:dyDescent="0.3">
      <c r="B258" s="35"/>
      <c r="C258" s="35"/>
      <c r="D258" s="35"/>
      <c r="E258" s="35"/>
      <c r="F258" s="35"/>
      <c r="G258" s="35"/>
      <c r="H258" s="35"/>
      <c r="I258" s="35"/>
      <c r="J258" s="35"/>
      <c r="K258" s="35"/>
      <c r="L258" s="35"/>
      <c r="M258" s="35"/>
      <c r="N258" s="35"/>
      <c r="O258" s="35"/>
      <c r="P258" s="35"/>
      <c r="Q258" s="35"/>
      <c r="R258" s="35"/>
      <c r="S258" s="35"/>
      <c r="T258" s="35"/>
      <c r="U258" s="35"/>
      <c r="V258" s="35"/>
      <c r="W258" s="35"/>
      <c r="X258" s="35"/>
      <c r="Y258" s="35"/>
      <c r="Z258" s="35"/>
      <c r="AA258" s="35"/>
      <c r="AB258" s="35"/>
      <c r="AC258" s="35"/>
      <c r="AD258" s="35"/>
      <c r="AE258" s="35"/>
      <c r="AF258" s="35"/>
      <c r="AG258" s="5"/>
    </row>
    <row r="259" spans="2:33" ht="15.75" thickBot="1" x14ac:dyDescent="0.3">
      <c r="B259" s="54" t="s">
        <v>291</v>
      </c>
      <c r="C259" s="368" t="s">
        <v>1118</v>
      </c>
      <c r="D259" s="368"/>
      <c r="E259" s="368"/>
      <c r="F259" s="368"/>
      <c r="G259" s="368"/>
      <c r="H259" s="368"/>
      <c r="I259" s="368"/>
      <c r="J259" s="368"/>
      <c r="K259" s="368"/>
      <c r="L259" s="368"/>
      <c r="M259" s="368"/>
      <c r="N259" s="368"/>
      <c r="O259" s="368"/>
      <c r="P259" s="368"/>
      <c r="Q259" s="368"/>
      <c r="R259" s="368"/>
      <c r="S259" s="368"/>
      <c r="T259" s="368"/>
      <c r="U259" s="368"/>
      <c r="V259" s="368"/>
      <c r="W259" s="369"/>
      <c r="X259" s="367" t="s">
        <v>1119</v>
      </c>
      <c r="Y259" s="368"/>
      <c r="Z259" s="368"/>
      <c r="AA259" s="368"/>
      <c r="AB259" s="368"/>
      <c r="AC259" s="368"/>
      <c r="AD259" s="368"/>
      <c r="AE259" s="368"/>
      <c r="AF259" s="368"/>
      <c r="AG259" s="5"/>
    </row>
    <row r="260" spans="2:33" ht="15.75" thickBot="1" x14ac:dyDescent="0.3">
      <c r="B260" s="36" t="s">
        <v>285</v>
      </c>
      <c r="C260" s="36" t="s">
        <v>220</v>
      </c>
      <c r="D260" s="36" t="s">
        <v>221</v>
      </c>
      <c r="E260" s="36" t="s">
        <v>222</v>
      </c>
      <c r="F260" s="36" t="s">
        <v>223</v>
      </c>
      <c r="G260" s="36" t="s">
        <v>224</v>
      </c>
      <c r="H260" s="36" t="s">
        <v>225</v>
      </c>
      <c r="I260" s="36" t="s">
        <v>226</v>
      </c>
      <c r="J260" s="36" t="s">
        <v>227</v>
      </c>
      <c r="K260" s="36" t="s">
        <v>228</v>
      </c>
      <c r="L260" s="36" t="s">
        <v>229</v>
      </c>
      <c r="M260" s="36" t="s">
        <v>230</v>
      </c>
      <c r="N260" s="36" t="s">
        <v>231</v>
      </c>
      <c r="O260" s="36" t="s">
        <v>232</v>
      </c>
      <c r="P260" s="36" t="s">
        <v>233</v>
      </c>
      <c r="Q260" s="36" t="s">
        <v>234</v>
      </c>
      <c r="R260" s="36" t="s">
        <v>235</v>
      </c>
      <c r="S260" s="36" t="s">
        <v>236</v>
      </c>
      <c r="T260" s="36" t="s">
        <v>237</v>
      </c>
      <c r="U260" s="36" t="s">
        <v>238</v>
      </c>
      <c r="V260" s="36" t="s">
        <v>239</v>
      </c>
      <c r="W260" s="36" t="s">
        <v>240</v>
      </c>
      <c r="X260" s="36" t="s">
        <v>241</v>
      </c>
      <c r="Y260" s="36" t="s">
        <v>242</v>
      </c>
      <c r="Z260" s="36" t="s">
        <v>243</v>
      </c>
      <c r="AA260" s="36" t="s">
        <v>244</v>
      </c>
      <c r="AB260" s="36" t="s">
        <v>258</v>
      </c>
      <c r="AC260" s="36" t="s">
        <v>259</v>
      </c>
      <c r="AD260" s="36" t="s">
        <v>260</v>
      </c>
      <c r="AE260" s="36" t="s">
        <v>261</v>
      </c>
      <c r="AF260" s="36" t="s">
        <v>262</v>
      </c>
      <c r="AG260" s="5"/>
    </row>
    <row r="261" spans="2:33" ht="15.75" thickBot="1" x14ac:dyDescent="0.3">
      <c r="B261" s="55" t="s">
        <v>286</v>
      </c>
      <c r="C261" s="56">
        <v>5.6256995561512602</v>
      </c>
      <c r="D261" s="56">
        <v>5.6641743204939479</v>
      </c>
      <c r="E261" s="56">
        <v>5.5130495924062322</v>
      </c>
      <c r="F261" s="56">
        <v>5.5162812287139387</v>
      </c>
      <c r="G261" s="56">
        <v>5.5574388609347212</v>
      </c>
      <c r="H261" s="56">
        <v>5.5486280789259759</v>
      </c>
      <c r="I261" s="56">
        <v>5.6025293335677109</v>
      </c>
      <c r="J261" s="56">
        <v>5.6803325020324777</v>
      </c>
      <c r="K261" s="56">
        <v>5.7242644635362883</v>
      </c>
      <c r="L261" s="56">
        <v>5.7848424007382837</v>
      </c>
      <c r="M261" s="56">
        <v>5.7910922634088475</v>
      </c>
      <c r="N261" s="56">
        <v>5.815786842741316</v>
      </c>
      <c r="O261" s="56">
        <v>5.8310608973654734</v>
      </c>
      <c r="P261" s="56">
        <v>5.8283780294873777</v>
      </c>
      <c r="Q261" s="56">
        <v>5.8424325987124002</v>
      </c>
      <c r="R261" s="56">
        <v>5.891455911757598</v>
      </c>
      <c r="S261" s="56">
        <v>5.933863516512492</v>
      </c>
      <c r="T261" s="56">
        <v>5.9685883632528416</v>
      </c>
      <c r="U261" s="56">
        <v>6.0036409466942073</v>
      </c>
      <c r="V261" s="56">
        <v>6.0386935301355731</v>
      </c>
      <c r="W261" s="56">
        <v>6.0386935301355731</v>
      </c>
      <c r="X261" s="56">
        <v>6.1438512804596703</v>
      </c>
      <c r="Y261" s="56">
        <v>6.1789038639010352</v>
      </c>
      <c r="Z261" s="56">
        <v>6.2139564473424009</v>
      </c>
      <c r="AA261" s="56">
        <v>6.2490090307837667</v>
      </c>
      <c r="AB261" s="56">
        <v>6.2840616142251298</v>
      </c>
      <c r="AC261" s="56">
        <v>6.3191141976664946</v>
      </c>
      <c r="AD261" s="56">
        <v>6.3541667811078586</v>
      </c>
      <c r="AE261" s="56">
        <v>6.3892193645492226</v>
      </c>
      <c r="AF261" s="56">
        <v>6.4242719479905874</v>
      </c>
      <c r="AG261" s="5"/>
    </row>
    <row r="262" spans="2:33" ht="15.75" thickBot="1" x14ac:dyDescent="0.3">
      <c r="B262" s="55" t="s">
        <v>287</v>
      </c>
      <c r="C262" s="57">
        <v>13.380042187602996</v>
      </c>
      <c r="D262" s="57">
        <v>13.471549735228844</v>
      </c>
      <c r="E262" s="57">
        <v>13.112117949506711</v>
      </c>
      <c r="F262" s="57">
        <v>13.119804003427742</v>
      </c>
      <c r="G262" s="57">
        <v>13.217692426006899</v>
      </c>
      <c r="H262" s="57">
        <v>13.196737052580694</v>
      </c>
      <c r="I262" s="57">
        <v>13.324934631188063</v>
      </c>
      <c r="J262" s="57">
        <v>13.509980004833995</v>
      </c>
      <c r="K262" s="57">
        <v>13.614466832194411</v>
      </c>
      <c r="L262" s="57">
        <v>13.758544088242399</v>
      </c>
      <c r="M262" s="57">
        <v>13.773408626485901</v>
      </c>
      <c r="N262" s="57">
        <v>13.832141680033393</v>
      </c>
      <c r="O262" s="57">
        <v>13.868469161301659</v>
      </c>
      <c r="P262" s="57">
        <v>13.862088286348349</v>
      </c>
      <c r="Q262" s="57">
        <v>13.895515369910569</v>
      </c>
      <c r="R262" s="57">
        <v>14.012111357693742</v>
      </c>
      <c r="S262" s="57">
        <v>14.112972687921598</v>
      </c>
      <c r="T262" s="57">
        <v>14.195561512601348</v>
      </c>
      <c r="U262" s="57">
        <v>14.278929819164592</v>
      </c>
      <c r="V262" s="57">
        <v>14.362298125727841</v>
      </c>
      <c r="W262" s="57">
        <v>14.362298125727841</v>
      </c>
      <c r="X262" s="57">
        <v>14.612403045417587</v>
      </c>
      <c r="Y262" s="57">
        <v>14.695771351980838</v>
      </c>
      <c r="Z262" s="57">
        <v>14.779139658544086</v>
      </c>
      <c r="AA262" s="57">
        <v>14.86250796510733</v>
      </c>
      <c r="AB262" s="57">
        <v>14.945876271670574</v>
      </c>
      <c r="AC262" s="57">
        <v>15.029244578233818</v>
      </c>
      <c r="AD262" s="57">
        <v>15.112612884797064</v>
      </c>
      <c r="AE262" s="57">
        <v>15.19598119136031</v>
      </c>
      <c r="AF262" s="57">
        <v>15.279349497923558</v>
      </c>
      <c r="AG262" s="5"/>
    </row>
    <row r="263" spans="2:33" ht="15.75" thickBot="1" x14ac:dyDescent="0.3">
      <c r="B263" s="55" t="s">
        <v>288</v>
      </c>
      <c r="C263" s="56">
        <v>0.50681977983344595</v>
      </c>
      <c r="D263" s="56">
        <v>0.51028597481927562</v>
      </c>
      <c r="E263" s="56">
        <v>0.49667113445100952</v>
      </c>
      <c r="F263" s="56">
        <v>0.49696227285711103</v>
      </c>
      <c r="G263" s="56">
        <v>0.50067016765177641</v>
      </c>
      <c r="H263" s="56">
        <v>0.49987640350684259</v>
      </c>
      <c r="I263" s="56">
        <v>0.50473237239348734</v>
      </c>
      <c r="J263" s="56">
        <v>0.51174166684977251</v>
      </c>
      <c r="K263" s="56">
        <v>0.51569950121948338</v>
      </c>
      <c r="L263" s="56">
        <v>0.52115697303948494</v>
      </c>
      <c r="M263" s="56">
        <v>0.52172002373052706</v>
      </c>
      <c r="N263" s="56">
        <v>0.52394476060732842</v>
      </c>
      <c r="O263" s="56">
        <v>0.52532080156445815</v>
      </c>
      <c r="P263" s="56">
        <v>0.52507910175561889</v>
      </c>
      <c r="Q263" s="56">
        <v>0.52634527916327656</v>
      </c>
      <c r="R263" s="56">
        <v>0.53076179385203304</v>
      </c>
      <c r="S263" s="56">
        <v>0.53458229878490471</v>
      </c>
      <c r="T263" s="56">
        <v>0.5377106633561084</v>
      </c>
      <c r="U263" s="56">
        <v>0.54086855375623344</v>
      </c>
      <c r="V263" s="56">
        <v>0.54402644415635493</v>
      </c>
      <c r="W263" s="56">
        <v>0.54402644415635493</v>
      </c>
      <c r="X263" s="56">
        <v>0.55350011535671584</v>
      </c>
      <c r="Y263" s="56">
        <v>0.55665800575683733</v>
      </c>
      <c r="Z263" s="56">
        <v>0.55981589615695881</v>
      </c>
      <c r="AA263" s="56">
        <v>0.56297378655708386</v>
      </c>
      <c r="AB263" s="56">
        <v>0.5661316769572089</v>
      </c>
      <c r="AC263" s="56">
        <v>0.56928956735733394</v>
      </c>
      <c r="AD263" s="56">
        <v>0.57244745775745542</v>
      </c>
      <c r="AE263" s="56">
        <v>0.57560534815757691</v>
      </c>
      <c r="AF263" s="56">
        <v>0.57876323855770195</v>
      </c>
      <c r="AG263" s="5"/>
    </row>
    <row r="264" spans="2:33" ht="15.75" thickBot="1" x14ac:dyDescent="0.3">
      <c r="B264" s="55" t="s">
        <v>289</v>
      </c>
      <c r="C264" s="57">
        <v>2.3212345916371824</v>
      </c>
      <c r="D264" s="57">
        <v>2.3371097646722703</v>
      </c>
      <c r="E264" s="57">
        <v>2.2747537957856316</v>
      </c>
      <c r="F264" s="57">
        <v>2.2760872096855671</v>
      </c>
      <c r="G264" s="57">
        <v>2.2930693678451313</v>
      </c>
      <c r="H264" s="57">
        <v>2.2894339280613423</v>
      </c>
      <c r="I264" s="57">
        <v>2.3116742655621643</v>
      </c>
      <c r="J264" s="57">
        <v>2.3437768341719512</v>
      </c>
      <c r="K264" s="57">
        <v>2.3619037155852354</v>
      </c>
      <c r="L264" s="57">
        <v>2.3868989365208328</v>
      </c>
      <c r="M264" s="57">
        <v>2.3894777086858028</v>
      </c>
      <c r="N264" s="57">
        <v>2.3996670035815413</v>
      </c>
      <c r="O264" s="57">
        <v>2.4059692711652012</v>
      </c>
      <c r="P264" s="57">
        <v>2.4048622860407285</v>
      </c>
      <c r="Q264" s="57">
        <v>2.4106613785678093</v>
      </c>
      <c r="R264" s="57">
        <v>2.4308890158423111</v>
      </c>
      <c r="S264" s="57">
        <v>2.4483869284348714</v>
      </c>
      <c r="T264" s="57">
        <v>2.4627148381709745</v>
      </c>
      <c r="U264" s="57">
        <v>2.4771779762035386</v>
      </c>
      <c r="V264" s="57">
        <v>2.4916411142361028</v>
      </c>
      <c r="W264" s="57">
        <v>2.4916411142361028</v>
      </c>
      <c r="X264" s="57">
        <v>2.5350305283337988</v>
      </c>
      <c r="Y264" s="57">
        <v>2.5494936663663594</v>
      </c>
      <c r="Z264" s="57">
        <v>2.5639568043989236</v>
      </c>
      <c r="AA264" s="57">
        <v>2.5784199424314842</v>
      </c>
      <c r="AB264" s="57">
        <v>2.5928830804640413</v>
      </c>
      <c r="AC264" s="57">
        <v>2.6073462184966054</v>
      </c>
      <c r="AD264" s="57">
        <v>2.6218093565291625</v>
      </c>
      <c r="AE264" s="57">
        <v>2.6362724945617231</v>
      </c>
      <c r="AF264" s="57">
        <v>2.6507356325942837</v>
      </c>
      <c r="AG264" s="5"/>
    </row>
    <row r="265" spans="2:33" ht="15.75" thickBot="1" x14ac:dyDescent="0.3">
      <c r="B265" s="55" t="s">
        <v>290</v>
      </c>
      <c r="C265" s="56">
        <v>1.6896906058960752</v>
      </c>
      <c r="D265" s="56">
        <v>1.7012465816862914</v>
      </c>
      <c r="E265" s="56">
        <v>1.6558559541172784</v>
      </c>
      <c r="F265" s="56">
        <v>1.6568265828286606</v>
      </c>
      <c r="G265" s="56">
        <v>1.6691883635868159</v>
      </c>
      <c r="H265" s="56">
        <v>1.6665420268171083</v>
      </c>
      <c r="I265" s="56">
        <v>1.6827313811729709</v>
      </c>
      <c r="J265" s="56">
        <v>1.7060997252431989</v>
      </c>
      <c r="K265" s="56">
        <v>1.7192947815931987</v>
      </c>
      <c r="L265" s="56">
        <v>1.7374894914942729</v>
      </c>
      <c r="M265" s="56">
        <v>1.7393666507945866</v>
      </c>
      <c r="N265" s="56">
        <v>1.7467837192494784</v>
      </c>
      <c r="O265" s="56">
        <v>1.7513713134419504</v>
      </c>
      <c r="P265" s="56">
        <v>1.7505655084740113</v>
      </c>
      <c r="Q265" s="56">
        <v>1.7547868276810554</v>
      </c>
      <c r="R265" s="56">
        <v>1.7695110820952138</v>
      </c>
      <c r="S265" s="56">
        <v>1.7822482947134297</v>
      </c>
      <c r="T265" s="56">
        <v>1.7926779749234605</v>
      </c>
      <c r="U265" s="56">
        <v>1.8032060915358201</v>
      </c>
      <c r="V265" s="56">
        <v>1.8137342081481798</v>
      </c>
      <c r="W265" s="56">
        <v>1.8137342081481798</v>
      </c>
      <c r="X265" s="56">
        <v>1.8453185579852622</v>
      </c>
      <c r="Y265" s="56">
        <v>1.8558466745976254</v>
      </c>
      <c r="Z265" s="56">
        <v>1.8663747912099851</v>
      </c>
      <c r="AA265" s="56">
        <v>1.8769029078223483</v>
      </c>
      <c r="AB265" s="56">
        <v>1.8874310244347114</v>
      </c>
      <c r="AC265" s="56">
        <v>1.8979591410470711</v>
      </c>
      <c r="AD265" s="56">
        <v>1.9084872576594343</v>
      </c>
      <c r="AE265" s="56">
        <v>1.9190153742717975</v>
      </c>
      <c r="AF265" s="56">
        <v>1.9295434908841571</v>
      </c>
      <c r="AG265" s="5"/>
    </row>
    <row r="266" spans="2:33" x14ac:dyDescent="0.25">
      <c r="B266" s="35"/>
      <c r="C266" s="35"/>
      <c r="D266" s="35"/>
      <c r="E266" s="35"/>
      <c r="F266" s="35"/>
      <c r="G266" s="35"/>
      <c r="H266" s="35"/>
      <c r="I266" s="35"/>
      <c r="J266" s="35"/>
      <c r="K266" s="35"/>
      <c r="L266" s="35"/>
      <c r="M266" s="35"/>
      <c r="N266" s="35"/>
      <c r="O266" s="35"/>
      <c r="P266" s="35"/>
      <c r="Q266" s="35"/>
      <c r="R266" s="35"/>
      <c r="S266" s="35"/>
      <c r="T266" s="35"/>
      <c r="U266" s="35"/>
      <c r="V266" s="35"/>
      <c r="W266" s="35"/>
      <c r="X266" s="5"/>
      <c r="Y266" s="5"/>
      <c r="Z266" s="5"/>
      <c r="AA266" s="5"/>
      <c r="AB266" s="5"/>
      <c r="AC266" s="5"/>
      <c r="AD266" s="5"/>
      <c r="AE266" s="5"/>
      <c r="AF266" s="5"/>
      <c r="AG266" s="5"/>
    </row>
  </sheetData>
  <mergeCells count="60">
    <mergeCell ref="C11:W11"/>
    <mergeCell ref="X11:AF11"/>
    <mergeCell ref="C19:W19"/>
    <mergeCell ref="X19:AF19"/>
    <mergeCell ref="C28:W28"/>
    <mergeCell ref="X28:AF28"/>
    <mergeCell ref="C36:W36"/>
    <mergeCell ref="X36:AF36"/>
    <mergeCell ref="C45:W45"/>
    <mergeCell ref="X45:AF45"/>
    <mergeCell ref="C53:W53"/>
    <mergeCell ref="X53:AF53"/>
    <mergeCell ref="C62:W62"/>
    <mergeCell ref="X62:AF62"/>
    <mergeCell ref="C70:W70"/>
    <mergeCell ref="X70:AF70"/>
    <mergeCell ref="C79:W79"/>
    <mergeCell ref="X79:AF79"/>
    <mergeCell ref="C87:W87"/>
    <mergeCell ref="X87:AF87"/>
    <mergeCell ref="C97:W97"/>
    <mergeCell ref="X97:AF97"/>
    <mergeCell ref="C105:W105"/>
    <mergeCell ref="X105:AF105"/>
    <mergeCell ref="C114:W114"/>
    <mergeCell ref="X114:AF114"/>
    <mergeCell ref="C122:W122"/>
    <mergeCell ref="X122:AF122"/>
    <mergeCell ref="C131:W131"/>
    <mergeCell ref="X131:AF131"/>
    <mergeCell ref="C139:W139"/>
    <mergeCell ref="X139:AF139"/>
    <mergeCell ref="C148:W148"/>
    <mergeCell ref="X148:AF148"/>
    <mergeCell ref="C156:W156"/>
    <mergeCell ref="X156:AF156"/>
    <mergeCell ref="C165:W165"/>
    <mergeCell ref="X165:AF165"/>
    <mergeCell ref="C173:W173"/>
    <mergeCell ref="X173:AF173"/>
    <mergeCell ref="C183:W183"/>
    <mergeCell ref="X183:AF183"/>
    <mergeCell ref="C191:W191"/>
    <mergeCell ref="X191:AF191"/>
    <mergeCell ref="C200:W200"/>
    <mergeCell ref="X200:AF200"/>
    <mergeCell ref="C208:W208"/>
    <mergeCell ref="X208:AF208"/>
    <mergeCell ref="C217:W217"/>
    <mergeCell ref="X217:AF217"/>
    <mergeCell ref="C225:W225"/>
    <mergeCell ref="X225:AF225"/>
    <mergeCell ref="C259:W259"/>
    <mergeCell ref="X259:AF259"/>
    <mergeCell ref="C234:W234"/>
    <mergeCell ref="X234:AF234"/>
    <mergeCell ref="C242:W242"/>
    <mergeCell ref="X242:AF242"/>
    <mergeCell ref="C251:W251"/>
    <mergeCell ref="X251:AF251"/>
  </mergeCells>
  <hyperlinks>
    <hyperlink ref="A1" location="'Table of Contents'!C6" display="TOC"/>
  </hyperlinks>
  <pageMargins left="0.7" right="0.7" top="0.75" bottom="0.75" header="0.3" footer="0.3"/>
  <pageSetup paperSize="9" orientation="portrait" r:id="rId1"/>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46"/>
  <sheetViews>
    <sheetView showGridLines="0" zoomScaleNormal="100" workbookViewId="0"/>
  </sheetViews>
  <sheetFormatPr defaultColWidth="10.28515625" defaultRowHeight="15" x14ac:dyDescent="0.25"/>
  <cols>
    <col min="1" max="1" width="3.7109375" customWidth="1"/>
    <col min="2" max="2" width="11.42578125" customWidth="1"/>
    <col min="3" max="4" width="24.42578125" customWidth="1"/>
    <col min="5" max="5" width="9.7109375" customWidth="1"/>
    <col min="6" max="6" width="11" customWidth="1"/>
    <col min="7" max="7" width="24.7109375" customWidth="1"/>
    <col min="8" max="8" width="47.7109375" customWidth="1"/>
    <col min="9" max="9" width="13.5703125" customWidth="1"/>
  </cols>
  <sheetData>
    <row r="1" spans="1:9" ht="12" customHeight="1" x14ac:dyDescent="0.25">
      <c r="A1" s="18" t="s">
        <v>78</v>
      </c>
      <c r="B1" s="59"/>
      <c r="C1" s="59"/>
      <c r="D1" s="59"/>
      <c r="E1" s="59"/>
      <c r="F1" s="59"/>
      <c r="G1" s="59"/>
      <c r="H1" s="59"/>
      <c r="I1" s="59"/>
    </row>
    <row r="2" spans="1:9" ht="27" customHeight="1" thickBot="1" x14ac:dyDescent="0.45">
      <c r="A2" s="59"/>
      <c r="B2" s="6" t="str">
        <f>'Table of Contents'!$D$16</f>
        <v>Emissions target trajectories</v>
      </c>
      <c r="C2" s="60"/>
      <c r="D2" s="60"/>
      <c r="E2" s="59"/>
      <c r="F2" s="59"/>
      <c r="G2" s="59"/>
      <c r="H2" s="59"/>
      <c r="I2" s="59"/>
    </row>
    <row r="3" spans="1:9" ht="15.75" customHeight="1" thickTop="1" x14ac:dyDescent="0.25">
      <c r="A3" s="59"/>
      <c r="B3" s="5" t="str">
        <f>"Primary source: " &amp; 'Table of Contents'!F16</f>
        <v>Primary source: AEMO 2018 ISP Assumptions Workbook v2.3 (no longer available online)</v>
      </c>
      <c r="C3" s="59"/>
      <c r="D3" s="59"/>
      <c r="E3" s="59"/>
      <c r="F3" s="59"/>
      <c r="G3" s="59"/>
      <c r="H3" s="59"/>
      <c r="I3" s="59"/>
    </row>
    <row r="4" spans="1:9" x14ac:dyDescent="0.25">
      <c r="A4" s="59"/>
      <c r="B4" s="342" t="s">
        <v>304</v>
      </c>
      <c r="C4" s="59"/>
      <c r="D4" s="59"/>
      <c r="E4" s="59"/>
      <c r="F4" s="61"/>
      <c r="G4" s="59"/>
      <c r="H4" s="59"/>
      <c r="I4" s="59"/>
    </row>
    <row r="5" spans="1:9" x14ac:dyDescent="0.25">
      <c r="A5" s="59"/>
      <c r="B5" s="61"/>
      <c r="C5" s="59"/>
      <c r="D5" s="59"/>
      <c r="E5" s="59"/>
      <c r="F5" s="61"/>
      <c r="G5" s="59"/>
      <c r="H5" s="59"/>
      <c r="I5" s="59"/>
    </row>
    <row r="6" spans="1:9" x14ac:dyDescent="0.25">
      <c r="A6" s="59"/>
      <c r="B6" s="5" t="s">
        <v>1521</v>
      </c>
      <c r="C6" s="5" t="str">
        <f>"To be used in " &amp;Scenarios!D5 &amp; " and " &amp; Scenarios!E5</f>
        <v>To be used in Status Quo scenario and Sustained Renewables 
Uptake scenario</v>
      </c>
      <c r="D6" s="59"/>
      <c r="E6" s="59"/>
      <c r="F6" s="61"/>
      <c r="G6" s="59"/>
      <c r="H6" s="59"/>
      <c r="I6" s="59"/>
    </row>
    <row r="7" spans="1:9" x14ac:dyDescent="0.25">
      <c r="A7" s="59"/>
      <c r="B7" s="5" t="s">
        <v>1522</v>
      </c>
      <c r="C7" s="5" t="str">
        <f>"To be used in " &amp;Scenarios!F5</f>
        <v>To be used in Accelerated Transition 
to a Low Emissions Future scenario</v>
      </c>
      <c r="D7" s="59"/>
      <c r="E7" s="59"/>
      <c r="F7" s="61"/>
      <c r="G7" s="59"/>
      <c r="H7" s="59"/>
      <c r="I7" s="59"/>
    </row>
    <row r="8" spans="1:9" ht="15.75" thickBot="1" x14ac:dyDescent="0.3">
      <c r="A8" s="59"/>
      <c r="B8" s="61"/>
      <c r="C8" s="59"/>
      <c r="D8" s="59"/>
      <c r="E8" s="59"/>
      <c r="F8" s="61"/>
      <c r="G8" s="59"/>
      <c r="H8" s="59"/>
      <c r="I8" s="59"/>
    </row>
    <row r="9" spans="1:9" ht="42" customHeight="1" thickBot="1" x14ac:dyDescent="0.3">
      <c r="A9" s="59"/>
      <c r="B9" s="374" t="s">
        <v>298</v>
      </c>
      <c r="C9" s="36" t="s">
        <v>299</v>
      </c>
      <c r="D9" s="36" t="s">
        <v>300</v>
      </c>
      <c r="E9" s="59"/>
      <c r="F9" s="59"/>
      <c r="G9" s="59"/>
      <c r="H9" s="59"/>
      <c r="I9" s="59"/>
    </row>
    <row r="10" spans="1:9" ht="16.5" customHeight="1" thickBot="1" x14ac:dyDescent="0.3">
      <c r="A10" s="59"/>
      <c r="B10" s="375"/>
      <c r="C10" s="347" t="s">
        <v>301</v>
      </c>
      <c r="D10" s="349"/>
      <c r="E10" s="59"/>
      <c r="F10" s="59"/>
      <c r="G10" s="59"/>
      <c r="H10" s="59"/>
      <c r="I10" s="59"/>
    </row>
    <row r="11" spans="1:9" ht="15.75" thickBot="1" x14ac:dyDescent="0.3">
      <c r="A11" s="59"/>
      <c r="B11" s="55" t="s">
        <v>220</v>
      </c>
      <c r="C11" s="74">
        <v>140</v>
      </c>
      <c r="D11" s="74">
        <v>140</v>
      </c>
      <c r="E11" s="62"/>
      <c r="F11" s="59"/>
      <c r="G11" s="59"/>
      <c r="H11" s="59"/>
      <c r="I11" s="59"/>
    </row>
    <row r="12" spans="1:9" ht="15.75" thickBot="1" x14ac:dyDescent="0.3">
      <c r="A12" s="59"/>
      <c r="B12" s="55" t="s">
        <v>221</v>
      </c>
      <c r="C12" s="75">
        <v>138.69999999999999</v>
      </c>
      <c r="D12" s="75">
        <v>134.4</v>
      </c>
      <c r="E12" s="62"/>
      <c r="F12" s="59"/>
      <c r="G12" s="59"/>
      <c r="H12" s="59"/>
      <c r="I12" s="59"/>
    </row>
    <row r="13" spans="1:9" ht="15.75" thickBot="1" x14ac:dyDescent="0.3">
      <c r="A13" s="59"/>
      <c r="B13" s="55" t="s">
        <v>222</v>
      </c>
      <c r="C13" s="74">
        <v>137.5</v>
      </c>
      <c r="D13" s="74">
        <v>128.9</v>
      </c>
      <c r="E13" s="62"/>
      <c r="F13" s="59"/>
      <c r="G13" s="59"/>
      <c r="H13" s="59"/>
      <c r="I13" s="59"/>
    </row>
    <row r="14" spans="1:9" ht="15.75" thickBot="1" x14ac:dyDescent="0.3">
      <c r="A14" s="59"/>
      <c r="B14" s="55" t="s">
        <v>223</v>
      </c>
      <c r="C14" s="75">
        <v>136.19999999999999</v>
      </c>
      <c r="D14" s="75">
        <v>123.3</v>
      </c>
      <c r="E14" s="62"/>
      <c r="F14" s="59"/>
      <c r="G14" s="59"/>
      <c r="H14" s="59"/>
      <c r="I14" s="59"/>
    </row>
    <row r="15" spans="1:9" ht="15.75" thickBot="1" x14ac:dyDescent="0.3">
      <c r="A15" s="59"/>
      <c r="B15" s="55" t="s">
        <v>224</v>
      </c>
      <c r="C15" s="74">
        <v>135</v>
      </c>
      <c r="D15" s="74">
        <v>117.8</v>
      </c>
      <c r="E15" s="62"/>
      <c r="F15" s="59"/>
      <c r="G15" s="59"/>
      <c r="H15" s="59"/>
      <c r="I15" s="59"/>
    </row>
    <row r="16" spans="1:9" ht="15.75" thickBot="1" x14ac:dyDescent="0.3">
      <c r="A16" s="59"/>
      <c r="B16" s="55" t="s">
        <v>225</v>
      </c>
      <c r="C16" s="75">
        <v>133.69999999999999</v>
      </c>
      <c r="D16" s="75">
        <v>112.2</v>
      </c>
      <c r="E16" s="62"/>
      <c r="F16" s="59"/>
      <c r="G16" s="59"/>
      <c r="H16" s="59"/>
      <c r="I16" s="59"/>
    </row>
    <row r="17" spans="1:9" ht="15.75" thickBot="1" x14ac:dyDescent="0.3">
      <c r="A17" s="59"/>
      <c r="B17" s="55" t="s">
        <v>226</v>
      </c>
      <c r="C17" s="74">
        <v>132.4</v>
      </c>
      <c r="D17" s="74">
        <v>106.7</v>
      </c>
      <c r="E17" s="62"/>
      <c r="F17" s="59"/>
      <c r="G17" s="59"/>
      <c r="H17" s="59"/>
      <c r="I17" s="59"/>
    </row>
    <row r="18" spans="1:9" ht="15.75" thickBot="1" x14ac:dyDescent="0.3">
      <c r="A18" s="59"/>
      <c r="B18" s="55" t="s">
        <v>227</v>
      </c>
      <c r="C18" s="75">
        <v>131.19999999999999</v>
      </c>
      <c r="D18" s="75">
        <v>101.1</v>
      </c>
      <c r="E18" s="62"/>
      <c r="F18" s="59"/>
      <c r="G18" s="59"/>
      <c r="H18" s="59"/>
      <c r="I18" s="59"/>
    </row>
    <row r="19" spans="1:9" ht="15.75" thickBot="1" x14ac:dyDescent="0.3">
      <c r="A19" s="59"/>
      <c r="B19" s="55" t="s">
        <v>228</v>
      </c>
      <c r="C19" s="74">
        <v>129.9</v>
      </c>
      <c r="D19" s="74">
        <v>95.6</v>
      </c>
      <c r="E19" s="62"/>
      <c r="F19" s="59"/>
      <c r="G19" s="59"/>
      <c r="H19" s="59"/>
      <c r="I19" s="59"/>
    </row>
    <row r="20" spans="1:9" ht="15.75" thickBot="1" x14ac:dyDescent="0.3">
      <c r="A20" s="59"/>
      <c r="B20" s="55" t="s">
        <v>229</v>
      </c>
      <c r="C20" s="75">
        <v>128.6</v>
      </c>
      <c r="D20" s="75">
        <v>90</v>
      </c>
      <c r="E20" s="62"/>
      <c r="F20" s="59"/>
      <c r="G20" s="59"/>
      <c r="H20" s="59"/>
      <c r="I20" s="59"/>
    </row>
    <row r="21" spans="1:9" ht="15.75" thickBot="1" x14ac:dyDescent="0.3">
      <c r="A21" s="59"/>
      <c r="B21" s="55" t="s">
        <v>230</v>
      </c>
      <c r="C21" s="74">
        <v>127.4</v>
      </c>
      <c r="D21" s="74">
        <v>84.5</v>
      </c>
      <c r="E21" s="62"/>
      <c r="F21" s="59"/>
      <c r="G21" s="59"/>
      <c r="H21" s="59"/>
      <c r="I21" s="59"/>
    </row>
    <row r="22" spans="1:9" ht="15.75" thickBot="1" x14ac:dyDescent="0.3">
      <c r="A22" s="59"/>
      <c r="B22" s="55" t="s">
        <v>231</v>
      </c>
      <c r="C22" s="75">
        <v>123.6</v>
      </c>
      <c r="D22" s="75">
        <v>81.099999999999994</v>
      </c>
      <c r="E22" s="62"/>
      <c r="F22" s="59"/>
      <c r="G22" s="59"/>
      <c r="H22" s="59"/>
      <c r="I22" s="59"/>
    </row>
    <row r="23" spans="1:9" ht="15.75" thickBot="1" x14ac:dyDescent="0.3">
      <c r="A23" s="59"/>
      <c r="B23" s="55" t="s">
        <v>232</v>
      </c>
      <c r="C23" s="74">
        <v>119.8</v>
      </c>
      <c r="D23" s="74">
        <v>77.7</v>
      </c>
      <c r="E23" s="62"/>
      <c r="F23" s="59"/>
      <c r="G23" s="59"/>
      <c r="H23" s="59"/>
      <c r="I23" s="59"/>
    </row>
    <row r="24" spans="1:9" ht="15.75" thickBot="1" x14ac:dyDescent="0.3">
      <c r="A24" s="59"/>
      <c r="B24" s="55" t="s">
        <v>233</v>
      </c>
      <c r="C24" s="75">
        <v>116.1</v>
      </c>
      <c r="D24" s="75">
        <v>74.2</v>
      </c>
      <c r="E24" s="62"/>
      <c r="F24" s="59"/>
      <c r="G24" s="59"/>
      <c r="H24" s="59"/>
      <c r="I24" s="59"/>
    </row>
    <row r="25" spans="1:9" ht="15.75" thickBot="1" x14ac:dyDescent="0.3">
      <c r="A25" s="59"/>
      <c r="B25" s="55" t="s">
        <v>234</v>
      </c>
      <c r="C25" s="74">
        <v>112.3</v>
      </c>
      <c r="D25" s="74">
        <v>70.8</v>
      </c>
      <c r="E25" s="62"/>
      <c r="F25" s="59"/>
      <c r="G25" s="59"/>
      <c r="H25" s="59"/>
      <c r="I25" s="59"/>
    </row>
    <row r="26" spans="1:9" ht="15.75" thickBot="1" x14ac:dyDescent="0.3">
      <c r="A26" s="59"/>
      <c r="B26" s="55" t="s">
        <v>235</v>
      </c>
      <c r="C26" s="75">
        <v>108.5</v>
      </c>
      <c r="D26" s="75">
        <v>67.400000000000006</v>
      </c>
      <c r="E26" s="62"/>
      <c r="F26" s="59"/>
      <c r="G26" s="59"/>
      <c r="H26" s="59"/>
      <c r="I26" s="59"/>
    </row>
    <row r="27" spans="1:9" ht="15.75" thickBot="1" x14ac:dyDescent="0.3">
      <c r="A27" s="59"/>
      <c r="B27" s="55" t="s">
        <v>236</v>
      </c>
      <c r="C27" s="74">
        <v>104.8</v>
      </c>
      <c r="D27" s="74">
        <v>64</v>
      </c>
      <c r="E27" s="62"/>
      <c r="F27" s="59"/>
      <c r="G27" s="59"/>
      <c r="H27" s="59"/>
      <c r="I27" s="59"/>
    </row>
    <row r="28" spans="1:9" ht="15.75" thickBot="1" x14ac:dyDescent="0.3">
      <c r="A28" s="59"/>
      <c r="B28" s="55" t="s">
        <v>237</v>
      </c>
      <c r="C28" s="75">
        <v>101</v>
      </c>
      <c r="D28" s="75">
        <v>60.6</v>
      </c>
      <c r="E28" s="62"/>
      <c r="F28" s="59"/>
      <c r="G28" s="59"/>
      <c r="H28" s="59"/>
      <c r="I28" s="59"/>
    </row>
    <row r="29" spans="1:9" ht="15.75" thickBot="1" x14ac:dyDescent="0.3">
      <c r="A29" s="59"/>
      <c r="B29" s="55" t="s">
        <v>238</v>
      </c>
      <c r="C29" s="74">
        <v>97.2</v>
      </c>
      <c r="D29" s="74">
        <v>57.2</v>
      </c>
      <c r="E29" s="62"/>
      <c r="F29" s="59"/>
      <c r="G29" s="59"/>
      <c r="H29" s="59"/>
      <c r="I29" s="59"/>
    </row>
    <row r="30" spans="1:9" ht="15.75" thickBot="1" x14ac:dyDescent="0.3">
      <c r="A30" s="59"/>
      <c r="B30" s="55" t="s">
        <v>239</v>
      </c>
      <c r="C30" s="75">
        <v>93.5</v>
      </c>
      <c r="D30" s="75">
        <v>53.8</v>
      </c>
      <c r="E30" s="62"/>
      <c r="F30" s="63"/>
      <c r="G30" s="63"/>
      <c r="H30" s="59"/>
      <c r="I30" s="59"/>
    </row>
    <row r="31" spans="1:9" ht="15.75" thickBot="1" x14ac:dyDescent="0.3">
      <c r="A31" s="59"/>
      <c r="B31" s="55" t="s">
        <v>240</v>
      </c>
      <c r="C31" s="74">
        <v>89.7</v>
      </c>
      <c r="D31" s="74">
        <v>50.4</v>
      </c>
      <c r="E31" s="62"/>
      <c r="F31" s="59"/>
      <c r="G31" s="59"/>
      <c r="H31" s="59"/>
      <c r="I31" s="59"/>
    </row>
    <row r="32" spans="1:9" ht="15.75" thickBot="1" x14ac:dyDescent="0.3">
      <c r="A32" s="59"/>
      <c r="B32" s="55" t="s">
        <v>241</v>
      </c>
      <c r="C32" s="75">
        <v>85.9</v>
      </c>
      <c r="D32" s="75">
        <v>47</v>
      </c>
      <c r="E32" s="62"/>
      <c r="F32" s="59"/>
      <c r="G32" s="59"/>
      <c r="H32" s="59"/>
      <c r="I32" s="59"/>
    </row>
    <row r="33" spans="1:9" ht="15.75" thickBot="1" x14ac:dyDescent="0.3">
      <c r="A33" s="59"/>
      <c r="B33" s="55" t="s">
        <v>242</v>
      </c>
      <c r="C33" s="74">
        <v>82.1</v>
      </c>
      <c r="D33" s="74">
        <v>43.5</v>
      </c>
      <c r="E33" s="62"/>
      <c r="F33" s="59"/>
      <c r="G33" s="59"/>
      <c r="H33" s="59"/>
      <c r="I33" s="59"/>
    </row>
    <row r="34" spans="1:9" ht="15.75" thickBot="1" x14ac:dyDescent="0.3">
      <c r="A34" s="59"/>
      <c r="B34" s="55" t="s">
        <v>243</v>
      </c>
      <c r="C34" s="75">
        <v>78.400000000000006</v>
      </c>
      <c r="D34" s="75">
        <v>40.1</v>
      </c>
      <c r="E34" s="62"/>
      <c r="F34" s="59"/>
      <c r="G34" s="59"/>
      <c r="H34" s="59"/>
      <c r="I34" s="59"/>
    </row>
    <row r="35" spans="1:9" ht="15.75" thickBot="1" x14ac:dyDescent="0.3">
      <c r="A35" s="59"/>
      <c r="B35" s="55" t="s">
        <v>244</v>
      </c>
      <c r="C35" s="74">
        <v>74.599999999999994</v>
      </c>
      <c r="D35" s="74">
        <v>36.700000000000003</v>
      </c>
      <c r="E35" s="59"/>
      <c r="F35" s="59"/>
      <c r="G35" s="59"/>
      <c r="H35" s="59"/>
      <c r="I35" s="59"/>
    </row>
    <row r="36" spans="1:9" ht="15.75" thickBot="1" x14ac:dyDescent="0.3">
      <c r="A36" s="59"/>
      <c r="B36" s="55" t="s">
        <v>258</v>
      </c>
      <c r="C36" s="75">
        <v>70.8</v>
      </c>
      <c r="D36" s="75">
        <v>33.299999999999997</v>
      </c>
      <c r="E36" s="59"/>
      <c r="F36" s="59"/>
      <c r="G36" s="59"/>
      <c r="H36" s="59"/>
      <c r="I36" s="59"/>
    </row>
    <row r="37" spans="1:9" ht="15.75" thickBot="1" x14ac:dyDescent="0.3">
      <c r="A37" s="59"/>
      <c r="B37" s="55" t="s">
        <v>259</v>
      </c>
      <c r="C37" s="74">
        <v>67.099999999999994</v>
      </c>
      <c r="D37" s="74">
        <v>29.9</v>
      </c>
      <c r="E37" s="59"/>
      <c r="F37" s="59"/>
      <c r="G37" s="59"/>
      <c r="H37" s="59"/>
      <c r="I37" s="59"/>
    </row>
    <row r="38" spans="1:9" ht="15.75" thickBot="1" x14ac:dyDescent="0.3">
      <c r="A38" s="59"/>
      <c r="B38" s="55" t="s">
        <v>260</v>
      </c>
      <c r="C38" s="75">
        <v>63.3</v>
      </c>
      <c r="D38" s="75">
        <v>26.5</v>
      </c>
      <c r="E38" s="59"/>
      <c r="F38" s="59"/>
      <c r="G38" s="59"/>
      <c r="H38" s="59"/>
      <c r="I38" s="59"/>
    </row>
    <row r="39" spans="1:9" ht="15.75" thickBot="1" x14ac:dyDescent="0.3">
      <c r="A39" s="59"/>
      <c r="B39" s="55" t="s">
        <v>261</v>
      </c>
      <c r="C39" s="74">
        <v>59.5</v>
      </c>
      <c r="D39" s="74">
        <v>23.1</v>
      </c>
      <c r="E39" s="59"/>
      <c r="F39" s="59"/>
      <c r="G39" s="59"/>
      <c r="H39" s="59"/>
      <c r="I39" s="59"/>
    </row>
    <row r="40" spans="1:9" ht="15.75" thickBot="1" x14ac:dyDescent="0.3">
      <c r="A40" s="59"/>
      <c r="B40" s="55" t="s">
        <v>262</v>
      </c>
      <c r="C40" s="75">
        <v>55.7</v>
      </c>
      <c r="D40" s="75">
        <v>19.7</v>
      </c>
      <c r="E40" s="59"/>
      <c r="F40" s="59"/>
      <c r="G40" s="59"/>
      <c r="H40" s="59"/>
      <c r="I40" s="59"/>
    </row>
    <row r="41" spans="1:9" x14ac:dyDescent="0.25">
      <c r="A41" s="59"/>
      <c r="B41" s="59"/>
      <c r="C41" s="59"/>
      <c r="D41" s="59"/>
      <c r="E41" s="59"/>
      <c r="F41" s="59"/>
      <c r="G41" s="59"/>
      <c r="H41" s="59"/>
      <c r="I41" s="59"/>
    </row>
    <row r="42" spans="1:9" x14ac:dyDescent="0.25">
      <c r="A42" s="59"/>
      <c r="B42" s="64" t="s">
        <v>303</v>
      </c>
      <c r="C42" s="59"/>
      <c r="D42" s="59"/>
      <c r="E42" s="59"/>
      <c r="F42" s="59"/>
      <c r="G42" s="59"/>
      <c r="H42" s="59"/>
      <c r="I42" s="59"/>
    </row>
    <row r="43" spans="1:9" x14ac:dyDescent="0.25">
      <c r="A43" s="59"/>
      <c r="B43" s="64" t="s">
        <v>302</v>
      </c>
      <c r="C43" s="59"/>
      <c r="D43" s="59"/>
      <c r="E43" s="59"/>
      <c r="F43" s="59"/>
      <c r="G43" s="59"/>
      <c r="H43" s="59"/>
      <c r="I43" s="59"/>
    </row>
    <row r="44" spans="1:9" x14ac:dyDescent="0.25">
      <c r="A44" s="59"/>
      <c r="B44" s="64"/>
      <c r="C44" s="59"/>
      <c r="D44" s="59"/>
      <c r="E44" s="59"/>
      <c r="F44" s="59"/>
      <c r="G44" s="59"/>
      <c r="H44" s="59"/>
      <c r="I44" s="59"/>
    </row>
    <row r="45" spans="1:9" x14ac:dyDescent="0.25">
      <c r="A45" s="59"/>
      <c r="B45" s="64"/>
      <c r="C45" s="59"/>
      <c r="D45" s="59"/>
      <c r="E45" s="59"/>
      <c r="F45" s="59"/>
      <c r="G45" s="59"/>
      <c r="H45" s="59"/>
      <c r="I45" s="59"/>
    </row>
    <row r="46" spans="1:9" x14ac:dyDescent="0.25">
      <c r="A46" s="59"/>
      <c r="B46" s="59"/>
      <c r="C46" s="59"/>
      <c r="D46" s="59"/>
      <c r="E46" s="59"/>
      <c r="F46" s="59"/>
      <c r="G46" s="59"/>
      <c r="H46" s="59"/>
      <c r="I46" s="59"/>
    </row>
  </sheetData>
  <mergeCells count="2">
    <mergeCell ref="B9:B10"/>
    <mergeCell ref="C10:D10"/>
  </mergeCells>
  <hyperlinks>
    <hyperlink ref="A1" location="'Table of Contents'!C6" display="TOC"/>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K18"/>
  <sheetViews>
    <sheetView showGridLines="0" zoomScaleNormal="100" workbookViewId="0"/>
  </sheetViews>
  <sheetFormatPr defaultRowHeight="15" x14ac:dyDescent="0.25"/>
  <cols>
    <col min="1" max="1" width="3.7109375" style="9" customWidth="1"/>
    <col min="2" max="3" width="15.7109375" style="9" customWidth="1"/>
    <col min="4" max="7" width="20.7109375" style="9" customWidth="1"/>
    <col min="8" max="16384" width="9.140625" style="9"/>
  </cols>
  <sheetData>
    <row r="1" spans="1:11" ht="12" customHeight="1" x14ac:dyDescent="0.25">
      <c r="A1" s="18" t="s">
        <v>78</v>
      </c>
      <c r="B1" s="5"/>
      <c r="C1" s="5"/>
      <c r="D1" s="5"/>
      <c r="E1" s="5"/>
      <c r="F1" s="5"/>
      <c r="G1" s="5"/>
      <c r="H1" s="5"/>
      <c r="I1" s="5"/>
    </row>
    <row r="2" spans="1:11" ht="27" customHeight="1" thickBot="1" x14ac:dyDescent="0.45">
      <c r="A2" s="5"/>
      <c r="B2" s="6" t="str">
        <f>'Table of Contents'!$D$17</f>
        <v>Victorian Renewable Energy Target (VRET)</v>
      </c>
      <c r="C2" s="60"/>
      <c r="D2" s="60"/>
      <c r="E2" s="60"/>
      <c r="F2" s="5"/>
      <c r="G2" s="5"/>
      <c r="H2" s="5"/>
      <c r="I2" s="5"/>
    </row>
    <row r="3" spans="1:11" ht="15.75" customHeight="1" thickTop="1" x14ac:dyDescent="0.25">
      <c r="A3" s="35"/>
      <c r="B3" s="34" t="str">
        <f>HYPERLINK('Table of Contents'!F61, "Primary source: " &amp; 'Table of Contents'!F17)</f>
        <v>Primary source: VIC public policy documents</v>
      </c>
      <c r="C3" s="35"/>
      <c r="D3" s="35"/>
      <c r="E3" s="35"/>
      <c r="F3" s="5"/>
      <c r="G3" s="5"/>
      <c r="H3" s="5"/>
      <c r="I3" s="35"/>
      <c r="J3"/>
      <c r="K3"/>
    </row>
    <row r="4" spans="1:11" ht="39.950000000000003" customHeight="1" x14ac:dyDescent="0.25">
      <c r="A4" s="5"/>
      <c r="B4" s="373" t="s">
        <v>1450</v>
      </c>
      <c r="C4" s="373"/>
      <c r="D4" s="373"/>
      <c r="E4" s="373"/>
      <c r="F4" s="5"/>
      <c r="G4" s="5"/>
      <c r="H4" s="5"/>
      <c r="I4" s="5"/>
    </row>
    <row r="5" spans="1:11" ht="15.75" thickBot="1" x14ac:dyDescent="0.3">
      <c r="A5" s="5"/>
      <c r="B5" s="5"/>
      <c r="C5" s="5"/>
      <c r="D5" s="5"/>
      <c r="E5" s="5"/>
      <c r="F5" s="5"/>
      <c r="G5" s="5"/>
      <c r="H5" s="5"/>
      <c r="I5" s="5"/>
    </row>
    <row r="6" spans="1:11" ht="33" customHeight="1" thickBot="1" x14ac:dyDescent="0.3">
      <c r="A6" s="5"/>
      <c r="B6" s="347" t="s">
        <v>1526</v>
      </c>
      <c r="C6" s="348"/>
      <c r="D6" s="348"/>
      <c r="E6" s="348"/>
      <c r="F6" s="348"/>
      <c r="G6" s="348"/>
      <c r="H6" s="5"/>
      <c r="I6" s="5"/>
    </row>
    <row r="7" spans="1:11" ht="45.75" thickBot="1" x14ac:dyDescent="0.3">
      <c r="A7" s="5"/>
      <c r="B7" s="321" t="s">
        <v>309</v>
      </c>
      <c r="C7" s="321" t="s">
        <v>1441</v>
      </c>
      <c r="D7" s="321" t="s">
        <v>96</v>
      </c>
      <c r="E7" s="321" t="s">
        <v>97</v>
      </c>
      <c r="F7" s="321" t="s">
        <v>257</v>
      </c>
      <c r="G7" s="321" t="s">
        <v>1127</v>
      </c>
      <c r="H7" s="5"/>
      <c r="I7" s="5"/>
    </row>
    <row r="8" spans="1:11" ht="15.75" thickBot="1" x14ac:dyDescent="0.3">
      <c r="A8" s="5"/>
      <c r="B8" s="55" t="s">
        <v>220</v>
      </c>
      <c r="C8" s="76">
        <v>0.25</v>
      </c>
      <c r="D8" s="51">
        <v>11695.7217925</v>
      </c>
      <c r="E8" s="51">
        <v>11684.205881382251</v>
      </c>
      <c r="F8" s="51">
        <v>11684.205881382251</v>
      </c>
      <c r="G8" s="51">
        <v>11840.22134</v>
      </c>
      <c r="H8" s="5"/>
      <c r="I8" s="5"/>
    </row>
    <row r="9" spans="1:11" ht="15.75" thickBot="1" x14ac:dyDescent="0.3">
      <c r="A9" s="5"/>
      <c r="B9" s="55" t="s">
        <v>221</v>
      </c>
      <c r="C9" s="77">
        <f>C8+($C$12-$C$8)/4</f>
        <v>0.28749999999999998</v>
      </c>
      <c r="D9" s="52">
        <v>12946.381427</v>
      </c>
      <c r="E9" s="52">
        <v>13609.934120449499</v>
      </c>
      <c r="F9" s="52">
        <v>13609.934120449499</v>
      </c>
      <c r="G9" s="52">
        <v>13833.88879225</v>
      </c>
      <c r="H9" s="5"/>
      <c r="I9" s="5"/>
    </row>
    <row r="10" spans="1:11" ht="15.75" thickBot="1" x14ac:dyDescent="0.3">
      <c r="A10" s="5"/>
      <c r="B10" s="55" t="s">
        <v>222</v>
      </c>
      <c r="C10" s="76">
        <f>C9+($C$12-$C$8)/4</f>
        <v>0.32499999999999996</v>
      </c>
      <c r="D10" s="51">
        <v>13914.84767725</v>
      </c>
      <c r="E10" s="51">
        <v>15466.419716871498</v>
      </c>
      <c r="F10" s="51">
        <v>15466.419716871498</v>
      </c>
      <c r="G10" s="51">
        <v>15929.835236249999</v>
      </c>
      <c r="H10" s="5"/>
      <c r="I10" s="5"/>
    </row>
    <row r="11" spans="1:11" ht="15.75" thickBot="1" x14ac:dyDescent="0.3">
      <c r="A11" s="5"/>
      <c r="B11" s="55" t="s">
        <v>223</v>
      </c>
      <c r="C11" s="77">
        <f>C10+($C$12-$C$8)/4</f>
        <v>0.36249999999999993</v>
      </c>
      <c r="D11" s="52">
        <v>15232.960793624996</v>
      </c>
      <c r="E11" s="52">
        <v>17440.219575313513</v>
      </c>
      <c r="F11" s="52">
        <v>17440.219575313513</v>
      </c>
      <c r="G11" s="52">
        <v>17946.233041624997</v>
      </c>
      <c r="H11" s="5"/>
      <c r="I11" s="5"/>
    </row>
    <row r="12" spans="1:11" ht="15.75" thickBot="1" x14ac:dyDescent="0.3">
      <c r="A12" s="5"/>
      <c r="B12" s="55" t="s">
        <v>224</v>
      </c>
      <c r="C12" s="76">
        <v>0.4</v>
      </c>
      <c r="D12" s="51">
        <v>17038.348632000001</v>
      </c>
      <c r="E12" s="51">
        <v>19575.528611293601</v>
      </c>
      <c r="F12" s="51">
        <v>19575.528611293601</v>
      </c>
      <c r="G12" s="51">
        <v>20295.149176000003</v>
      </c>
      <c r="H12" s="5"/>
      <c r="I12" s="5"/>
    </row>
    <row r="13" spans="1:11" ht="15.75" thickBot="1" x14ac:dyDescent="0.3">
      <c r="A13" s="5"/>
      <c r="B13" s="55" t="s">
        <v>225</v>
      </c>
      <c r="C13" s="77">
        <f>C12+($C$17-$C$12)/5</f>
        <v>0.42000000000000004</v>
      </c>
      <c r="D13" s="52">
        <v>17795.351196000003</v>
      </c>
      <c r="E13" s="52">
        <v>20614.792766294999</v>
      </c>
      <c r="F13" s="52">
        <v>20614.792766294999</v>
      </c>
      <c r="G13" s="52">
        <v>21677.834652600002</v>
      </c>
      <c r="H13" s="5"/>
      <c r="I13" s="5"/>
    </row>
    <row r="14" spans="1:11" ht="15.75" thickBot="1" x14ac:dyDescent="0.3">
      <c r="A14" s="5"/>
      <c r="B14" s="55" t="s">
        <v>226</v>
      </c>
      <c r="C14" s="76">
        <f>C13+($C$17-$C$12)/5</f>
        <v>0.44000000000000006</v>
      </c>
      <c r="D14" s="51">
        <v>18713.585074800001</v>
      </c>
      <c r="E14" s="51">
        <v>21701.850833631321</v>
      </c>
      <c r="F14" s="51">
        <v>21701.850833631321</v>
      </c>
      <c r="G14" s="51">
        <v>23341.947393600003</v>
      </c>
      <c r="H14" s="5"/>
      <c r="I14" s="5"/>
    </row>
    <row r="15" spans="1:11" ht="15.75" thickBot="1" x14ac:dyDescent="0.3">
      <c r="A15" s="5"/>
      <c r="B15" s="55" t="s">
        <v>227</v>
      </c>
      <c r="C15" s="77">
        <f>C14+($C$17-$C$12)/5</f>
        <v>0.46000000000000008</v>
      </c>
      <c r="D15" s="52">
        <v>19834.985810200003</v>
      </c>
      <c r="E15" s="52">
        <v>23134.250098444161</v>
      </c>
      <c r="F15" s="52">
        <v>23134.250098444161</v>
      </c>
      <c r="G15" s="52">
        <v>25143.044251000003</v>
      </c>
      <c r="H15" s="5"/>
      <c r="I15" s="5"/>
    </row>
    <row r="16" spans="1:11" ht="15.75" thickBot="1" x14ac:dyDescent="0.3">
      <c r="A16" s="5"/>
      <c r="B16" s="55" t="s">
        <v>228</v>
      </c>
      <c r="C16" s="76">
        <f>C15+($C$17-$C$12)/5</f>
        <v>0.48000000000000009</v>
      </c>
      <c r="D16" s="51">
        <v>20974.972728000004</v>
      </c>
      <c r="E16" s="51">
        <v>24578.473524585606</v>
      </c>
      <c r="F16" s="51">
        <v>24578.473524585606</v>
      </c>
      <c r="G16" s="51">
        <v>27044.875564800004</v>
      </c>
      <c r="H16" s="5"/>
      <c r="I16" s="5"/>
    </row>
    <row r="17" spans="1:9" ht="15.75" thickBot="1" x14ac:dyDescent="0.3">
      <c r="A17" s="5"/>
      <c r="B17" s="55" t="s">
        <v>229</v>
      </c>
      <c r="C17" s="77">
        <v>0.5</v>
      </c>
      <c r="D17" s="52">
        <v>21932.411410000001</v>
      </c>
      <c r="E17" s="52">
        <v>26101.729258919004</v>
      </c>
      <c r="F17" s="52">
        <v>26101.729258919004</v>
      </c>
      <c r="G17" s="52">
        <v>29041.6898</v>
      </c>
      <c r="H17" s="5"/>
      <c r="I17" s="5"/>
    </row>
    <row r="18" spans="1:9" x14ac:dyDescent="0.25">
      <c r="A18" s="5"/>
      <c r="B18" s="5"/>
      <c r="C18" s="32"/>
      <c r="D18" s="32"/>
      <c r="E18" s="32"/>
      <c r="F18" s="5"/>
      <c r="G18" s="5"/>
      <c r="H18" s="5"/>
      <c r="I18" s="5"/>
    </row>
  </sheetData>
  <mergeCells count="2">
    <mergeCell ref="B4:E4"/>
    <mergeCell ref="B6:G6"/>
  </mergeCells>
  <hyperlinks>
    <hyperlink ref="A1" location="'Table of Contents'!C6" display="TOC"/>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K18"/>
  <sheetViews>
    <sheetView showGridLines="0" zoomScaleNormal="100" workbookViewId="0"/>
  </sheetViews>
  <sheetFormatPr defaultRowHeight="15" x14ac:dyDescent="0.25"/>
  <cols>
    <col min="1" max="1" width="3.7109375" style="9" customWidth="1"/>
    <col min="2" max="3" width="15.7109375" style="9" customWidth="1"/>
    <col min="4" max="7" width="20.7109375" style="9" customWidth="1"/>
    <col min="8" max="16384" width="9.140625" style="9"/>
  </cols>
  <sheetData>
    <row r="1" spans="1:11" ht="12" customHeight="1" x14ac:dyDescent="0.25">
      <c r="A1" s="18" t="s">
        <v>78</v>
      </c>
      <c r="B1" s="5"/>
      <c r="C1" s="5"/>
      <c r="D1" s="5"/>
      <c r="E1" s="5"/>
      <c r="F1" s="5"/>
      <c r="G1" s="5"/>
      <c r="H1" s="5"/>
      <c r="I1" s="5"/>
    </row>
    <row r="2" spans="1:11" ht="27" customHeight="1" thickBot="1" x14ac:dyDescent="0.45">
      <c r="A2" s="5"/>
      <c r="B2" s="6" t="str">
        <f>'Table of Contents'!$D$18</f>
        <v>Queensland Renewable Energy Target (QRET)</v>
      </c>
      <c r="C2" s="60"/>
      <c r="D2" s="60"/>
      <c r="E2" s="60"/>
      <c r="F2" s="5"/>
      <c r="G2" s="5"/>
      <c r="H2" s="5"/>
      <c r="I2" s="5"/>
    </row>
    <row r="3" spans="1:11" ht="15.75" customHeight="1" thickTop="1" x14ac:dyDescent="0.25">
      <c r="A3" s="35"/>
      <c r="B3" s="34" t="str">
        <f>HYPERLINK('Table of Contents'!F62, "Primary source: " &amp; 'Table of Contents'!F18)</f>
        <v>Primary source: QLD public policy documents</v>
      </c>
      <c r="C3" s="35"/>
      <c r="D3" s="35"/>
      <c r="E3" s="35"/>
      <c r="F3" s="5"/>
      <c r="G3" s="5"/>
      <c r="H3" s="5"/>
      <c r="I3" s="35"/>
      <c r="J3"/>
      <c r="K3"/>
    </row>
    <row r="4" spans="1:11" ht="39.950000000000003" customHeight="1" x14ac:dyDescent="0.25">
      <c r="A4" s="5"/>
      <c r="B4" s="373" t="s">
        <v>1451</v>
      </c>
      <c r="C4" s="373"/>
      <c r="D4" s="373"/>
      <c r="E4" s="373"/>
      <c r="F4" s="5"/>
      <c r="G4" s="5"/>
      <c r="H4" s="5"/>
      <c r="I4" s="5"/>
    </row>
    <row r="5" spans="1:11" ht="15.75" thickBot="1" x14ac:dyDescent="0.3">
      <c r="A5" s="5"/>
      <c r="B5" s="5"/>
      <c r="C5" s="5"/>
      <c r="D5" s="5"/>
      <c r="E5" s="5"/>
      <c r="F5" s="5"/>
      <c r="G5" s="5"/>
      <c r="H5" s="5"/>
      <c r="I5" s="5"/>
    </row>
    <row r="6" spans="1:11" ht="33" customHeight="1" thickBot="1" x14ac:dyDescent="0.3">
      <c r="A6" s="5"/>
      <c r="B6" s="347" t="s">
        <v>1442</v>
      </c>
      <c r="C6" s="348"/>
      <c r="D6" s="348"/>
      <c r="E6" s="348"/>
      <c r="F6" s="348"/>
      <c r="G6" s="348"/>
      <c r="H6" s="5"/>
      <c r="I6" s="5"/>
    </row>
    <row r="7" spans="1:11" ht="45.75" thickBot="1" x14ac:dyDescent="0.3">
      <c r="A7" s="5"/>
      <c r="B7" s="36" t="s">
        <v>309</v>
      </c>
      <c r="C7" s="36" t="s">
        <v>1441</v>
      </c>
      <c r="D7" s="321" t="s">
        <v>96</v>
      </c>
      <c r="E7" s="321" t="s">
        <v>97</v>
      </c>
      <c r="F7" s="321" t="s">
        <v>257</v>
      </c>
      <c r="G7" s="321" t="s">
        <v>1127</v>
      </c>
      <c r="H7" s="5"/>
      <c r="I7" s="5"/>
    </row>
    <row r="8" spans="1:11" ht="15.75" thickBot="1" x14ac:dyDescent="0.3">
      <c r="A8" s="5"/>
      <c r="B8" s="55" t="s">
        <v>220</v>
      </c>
      <c r="C8" s="76">
        <v>0</v>
      </c>
      <c r="D8" s="51">
        <v>0</v>
      </c>
      <c r="E8" s="51">
        <v>0</v>
      </c>
      <c r="F8" s="51">
        <v>0</v>
      </c>
      <c r="G8" s="51">
        <v>0</v>
      </c>
      <c r="H8" s="5"/>
      <c r="I8" s="5"/>
    </row>
    <row r="9" spans="1:11" ht="15.75" thickBot="1" x14ac:dyDescent="0.3">
      <c r="A9" s="5"/>
      <c r="B9" s="55" t="s">
        <v>221</v>
      </c>
      <c r="C9" s="77">
        <f>C8+($C$17-$C$8)/9</f>
        <v>5.5555555555555552E-2</v>
      </c>
      <c r="D9" s="52">
        <v>2942.8889788888887</v>
      </c>
      <c r="E9" s="52">
        <v>3043.4612640855553</v>
      </c>
      <c r="F9" s="52">
        <v>3043.4612640855553</v>
      </c>
      <c r="G9" s="52">
        <v>3145.0801749999996</v>
      </c>
      <c r="H9" s="5"/>
      <c r="I9" s="5"/>
    </row>
    <row r="10" spans="1:11" ht="15.75" thickBot="1" x14ac:dyDescent="0.3">
      <c r="A10" s="5"/>
      <c r="B10" s="55" t="s">
        <v>222</v>
      </c>
      <c r="C10" s="76">
        <f t="shared" ref="C10:C16" si="0">C9+($C$17-$C$8)/9</f>
        <v>0.1111111111111111</v>
      </c>
      <c r="D10" s="51">
        <v>5923.113412222222</v>
      </c>
      <c r="E10" s="51">
        <v>6153.319155655111</v>
      </c>
      <c r="F10" s="51">
        <v>6153.319155655111</v>
      </c>
      <c r="G10" s="51">
        <v>6354.0489411111112</v>
      </c>
      <c r="H10" s="5"/>
      <c r="I10" s="5"/>
    </row>
    <row r="11" spans="1:11" ht="15.75" thickBot="1" x14ac:dyDescent="0.3">
      <c r="A11" s="5"/>
      <c r="B11" s="55" t="s">
        <v>223</v>
      </c>
      <c r="C11" s="77">
        <f t="shared" si="0"/>
        <v>0.16666666666666666</v>
      </c>
      <c r="D11" s="52">
        <v>8845.8442866666664</v>
      </c>
      <c r="E11" s="52">
        <v>9331.6989569346661</v>
      </c>
      <c r="F11" s="52">
        <v>9331.6989569346661</v>
      </c>
      <c r="G11" s="52">
        <v>9611.406023333333</v>
      </c>
      <c r="H11" s="5"/>
      <c r="I11" s="5"/>
    </row>
    <row r="12" spans="1:11" ht="15.75" thickBot="1" x14ac:dyDescent="0.3">
      <c r="A12" s="5"/>
      <c r="B12" s="55" t="s">
        <v>224</v>
      </c>
      <c r="C12" s="76">
        <f t="shared" si="0"/>
        <v>0.22222222222222221</v>
      </c>
      <c r="D12" s="51">
        <v>11752.66810222222</v>
      </c>
      <c r="E12" s="51">
        <v>12549.782310543333</v>
      </c>
      <c r="F12" s="51">
        <v>12549.782310543333</v>
      </c>
      <c r="G12" s="51">
        <v>13046.763893333333</v>
      </c>
      <c r="H12" s="5"/>
      <c r="I12" s="5"/>
    </row>
    <row r="13" spans="1:11" ht="15.75" thickBot="1" x14ac:dyDescent="0.3">
      <c r="A13" s="5"/>
      <c r="B13" s="55" t="s">
        <v>225</v>
      </c>
      <c r="C13" s="77">
        <f t="shared" si="0"/>
        <v>0.27777777777777779</v>
      </c>
      <c r="D13" s="52">
        <v>14543.332611111111</v>
      </c>
      <c r="E13" s="52">
        <v>15787.783727362779</v>
      </c>
      <c r="F13" s="52">
        <v>15787.783727362779</v>
      </c>
      <c r="G13" s="52">
        <v>16493.180411111112</v>
      </c>
      <c r="H13" s="5"/>
      <c r="I13" s="5"/>
    </row>
    <row r="14" spans="1:11" ht="15.75" thickBot="1" x14ac:dyDescent="0.3">
      <c r="A14" s="5"/>
      <c r="B14" s="55" t="s">
        <v>226</v>
      </c>
      <c r="C14" s="76">
        <f t="shared" si="0"/>
        <v>0.33333333333333337</v>
      </c>
      <c r="D14" s="51">
        <v>17430.668113333337</v>
      </c>
      <c r="E14" s="51">
        <v>19064.609623836001</v>
      </c>
      <c r="F14" s="51">
        <v>19064.609623836001</v>
      </c>
      <c r="G14" s="51">
        <v>20157.666903333335</v>
      </c>
      <c r="H14" s="5"/>
      <c r="I14" s="5"/>
    </row>
    <row r="15" spans="1:11" ht="15.75" thickBot="1" x14ac:dyDescent="0.3">
      <c r="A15" s="5"/>
      <c r="B15" s="55" t="s">
        <v>227</v>
      </c>
      <c r="C15" s="77">
        <f t="shared" si="0"/>
        <v>0.38888888888888895</v>
      </c>
      <c r="D15" s="52">
        <v>20313.380220000003</v>
      </c>
      <c r="E15" s="52">
        <v>22463.009262091226</v>
      </c>
      <c r="F15" s="52">
        <v>22463.009262091226</v>
      </c>
      <c r="G15" s="52">
        <v>23863.713968888893</v>
      </c>
      <c r="H15" s="5"/>
      <c r="I15" s="5"/>
    </row>
    <row r="16" spans="1:11" ht="15.75" thickBot="1" x14ac:dyDescent="0.3">
      <c r="A16" s="5"/>
      <c r="B16" s="55" t="s">
        <v>228</v>
      </c>
      <c r="C16" s="76">
        <f t="shared" si="0"/>
        <v>0.44444444444444453</v>
      </c>
      <c r="D16" s="51">
        <v>19810.645404444447</v>
      </c>
      <c r="E16" s="51">
        <v>25920.475959680007</v>
      </c>
      <c r="F16" s="51">
        <v>25920.475959680007</v>
      </c>
      <c r="G16" s="51">
        <v>27661.215431111115</v>
      </c>
      <c r="H16" s="5"/>
      <c r="I16" s="5"/>
    </row>
    <row r="17" spans="1:9" ht="15.75" thickBot="1" x14ac:dyDescent="0.3">
      <c r="A17" s="5"/>
      <c r="B17" s="55" t="s">
        <v>229</v>
      </c>
      <c r="C17" s="77">
        <v>0.5</v>
      </c>
      <c r="D17" s="52">
        <v>22287.481960000001</v>
      </c>
      <c r="E17" s="52">
        <v>29496.739649130002</v>
      </c>
      <c r="F17" s="52">
        <v>29496.739649130002</v>
      </c>
      <c r="G17" s="52">
        <v>31582.832849999999</v>
      </c>
      <c r="H17" s="5"/>
      <c r="I17" s="5"/>
    </row>
    <row r="18" spans="1:9" x14ac:dyDescent="0.25">
      <c r="A18" s="5"/>
      <c r="B18" s="5"/>
      <c r="C18" s="32"/>
      <c r="D18" s="32"/>
      <c r="E18" s="32"/>
      <c r="F18" s="5"/>
      <c r="G18" s="5"/>
      <c r="H18" s="5"/>
      <c r="I18" s="5"/>
    </row>
  </sheetData>
  <mergeCells count="2">
    <mergeCell ref="B4:E4"/>
    <mergeCell ref="B6:G6"/>
  </mergeCells>
  <hyperlinks>
    <hyperlink ref="A1" location="'Table of Contents'!C6" display="TOC"/>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16"/>
  <sheetViews>
    <sheetView showGridLines="0" zoomScaleNormal="100" workbookViewId="0"/>
  </sheetViews>
  <sheetFormatPr defaultRowHeight="15" x14ac:dyDescent="0.25"/>
  <cols>
    <col min="1" max="1" width="3.7109375" style="9" customWidth="1"/>
    <col min="2" max="2" width="40.85546875" style="9" customWidth="1"/>
    <col min="3" max="3" width="17.42578125" style="9" customWidth="1"/>
    <col min="4" max="16384" width="9.140625" style="9"/>
  </cols>
  <sheetData>
    <row r="1" spans="1:9" ht="12" customHeight="1" x14ac:dyDescent="0.25">
      <c r="A1" s="18" t="s">
        <v>78</v>
      </c>
      <c r="B1" s="5"/>
      <c r="C1" s="5"/>
      <c r="D1" s="5"/>
      <c r="E1" s="5"/>
      <c r="F1" s="5"/>
      <c r="G1" s="5"/>
      <c r="H1" s="5"/>
      <c r="I1" s="5"/>
    </row>
    <row r="2" spans="1:9" ht="27" customHeight="1" thickBot="1" x14ac:dyDescent="0.45">
      <c r="A2" s="5"/>
      <c r="B2" s="6" t="str">
        <f>'Table of Contents'!$D$19</f>
        <v>Discount Rate</v>
      </c>
      <c r="C2" s="5"/>
      <c r="D2" s="5"/>
      <c r="E2" s="5"/>
      <c r="F2" s="5"/>
      <c r="G2" s="5"/>
      <c r="H2" s="5"/>
      <c r="I2" s="5"/>
    </row>
    <row r="3" spans="1:9" ht="15.75" customHeight="1" thickTop="1" x14ac:dyDescent="0.25">
      <c r="A3" s="5"/>
      <c r="B3" s="34" t="str">
        <f>HYPERLINK('Table of Contents'!F63, "Primary source: " &amp; 'Table of Contents'!F19)</f>
        <v>Primary source: AEMO 2019 ISP Assumptions Workbook v1.2</v>
      </c>
      <c r="C3" s="5"/>
      <c r="D3" s="5"/>
      <c r="E3" s="5"/>
      <c r="F3" s="5"/>
      <c r="G3" s="5"/>
      <c r="H3" s="5"/>
      <c r="I3" s="5"/>
    </row>
    <row r="4" spans="1:9" x14ac:dyDescent="0.25">
      <c r="A4" s="5"/>
      <c r="B4" s="343" t="s">
        <v>321</v>
      </c>
      <c r="C4" s="5"/>
      <c r="D4" s="5"/>
      <c r="E4" s="5"/>
      <c r="F4" s="5"/>
      <c r="G4" s="5"/>
      <c r="H4" s="5"/>
      <c r="I4" s="5"/>
    </row>
    <row r="5" spans="1:9" ht="15.75" thickBot="1" x14ac:dyDescent="0.3">
      <c r="A5" s="5"/>
      <c r="B5" s="343"/>
      <c r="C5" s="5"/>
      <c r="D5" s="5"/>
      <c r="E5" s="5"/>
      <c r="F5" s="5"/>
      <c r="G5" s="5"/>
      <c r="H5" s="5"/>
      <c r="I5" s="5"/>
    </row>
    <row r="6" spans="1:9" ht="15.75" thickBot="1" x14ac:dyDescent="0.3">
      <c r="A6" s="5"/>
      <c r="B6" s="36" t="s">
        <v>314</v>
      </c>
      <c r="C6" s="36" t="s">
        <v>322</v>
      </c>
      <c r="D6" s="5"/>
      <c r="E6" s="5"/>
      <c r="F6" s="5"/>
      <c r="G6" s="5"/>
      <c r="H6" s="5"/>
      <c r="I6" s="5"/>
    </row>
    <row r="7" spans="1:9" ht="15.75" thickBot="1" x14ac:dyDescent="0.3">
      <c r="A7" s="5"/>
      <c r="B7" s="55" t="s">
        <v>315</v>
      </c>
      <c r="C7" s="267">
        <v>5.8999999999999997E-2</v>
      </c>
      <c r="D7" s="5"/>
      <c r="E7" s="5"/>
      <c r="F7" s="5"/>
      <c r="G7" s="5"/>
      <c r="H7" s="5"/>
      <c r="I7" s="5"/>
    </row>
    <row r="8" spans="1:9" ht="15.75" thickBot="1" x14ac:dyDescent="0.3">
      <c r="A8" s="5"/>
      <c r="B8" s="55" t="s">
        <v>316</v>
      </c>
      <c r="C8" s="268">
        <v>5.8999999999999997E-2</v>
      </c>
      <c r="D8" s="5"/>
      <c r="E8" s="5"/>
      <c r="F8" s="5"/>
      <c r="G8" s="5"/>
      <c r="H8" s="5"/>
      <c r="I8" s="5"/>
    </row>
    <row r="9" spans="1:9" x14ac:dyDescent="0.25">
      <c r="A9" s="5"/>
      <c r="B9" s="5"/>
      <c r="C9" s="5"/>
      <c r="D9" s="5"/>
      <c r="E9" s="5"/>
      <c r="F9" s="5"/>
      <c r="G9" s="5"/>
      <c r="H9" s="5"/>
      <c r="I9" s="5"/>
    </row>
    <row r="10" spans="1:9" ht="15.75" thickBot="1" x14ac:dyDescent="0.3">
      <c r="A10" s="5"/>
      <c r="B10" s="5"/>
      <c r="C10" s="5"/>
      <c r="D10" s="5"/>
      <c r="E10" s="5"/>
      <c r="F10" s="5"/>
      <c r="G10" s="5"/>
      <c r="H10" s="5"/>
      <c r="I10" s="5"/>
    </row>
    <row r="11" spans="1:9" ht="45.75" thickBot="1" x14ac:dyDescent="0.3">
      <c r="A11" s="5"/>
      <c r="B11" s="36" t="s">
        <v>317</v>
      </c>
      <c r="C11" s="36" t="s">
        <v>318</v>
      </c>
      <c r="D11" s="5"/>
      <c r="E11" s="5"/>
      <c r="F11" s="5"/>
      <c r="G11" s="5"/>
      <c r="H11" s="5"/>
      <c r="I11" s="5"/>
    </row>
    <row r="12" spans="1:9" ht="15.75" thickBot="1" x14ac:dyDescent="0.3">
      <c r="A12" s="5"/>
      <c r="B12" s="55" t="s">
        <v>319</v>
      </c>
      <c r="C12" s="78">
        <v>33460</v>
      </c>
      <c r="D12" s="5"/>
      <c r="E12" s="5"/>
      <c r="F12" s="5"/>
      <c r="G12" s="5"/>
      <c r="H12" s="5"/>
      <c r="I12" s="5"/>
    </row>
    <row r="13" spans="1:9" x14ac:dyDescent="0.25">
      <c r="A13" s="5"/>
      <c r="B13" s="5" t="s">
        <v>320</v>
      </c>
      <c r="C13" s="5"/>
      <c r="D13" s="5"/>
      <c r="E13" s="5"/>
      <c r="F13" s="5"/>
      <c r="G13" s="5"/>
      <c r="H13" s="5"/>
      <c r="I13" s="5"/>
    </row>
    <row r="14" spans="1:9" x14ac:dyDescent="0.25">
      <c r="A14" s="5"/>
      <c r="B14" s="5"/>
      <c r="C14" s="5"/>
      <c r="D14" s="5"/>
      <c r="E14" s="5"/>
      <c r="F14" s="5"/>
      <c r="G14" s="5"/>
      <c r="H14" s="5"/>
      <c r="I14" s="5"/>
    </row>
    <row r="15" spans="1:9" x14ac:dyDescent="0.25">
      <c r="A15" s="5"/>
      <c r="B15" s="5"/>
      <c r="C15" s="5"/>
      <c r="D15" s="5"/>
      <c r="E15" s="5"/>
      <c r="F15" s="5"/>
      <c r="G15" s="5"/>
      <c r="H15" s="5"/>
      <c r="I15" s="5"/>
    </row>
    <row r="16" spans="1:9" x14ac:dyDescent="0.25">
      <c r="A16" s="5"/>
      <c r="B16" s="5"/>
      <c r="C16" s="5"/>
      <c r="D16" s="31"/>
      <c r="E16" s="31"/>
      <c r="F16" s="31"/>
      <c r="G16" s="31"/>
      <c r="H16" s="31"/>
      <c r="I16" s="5"/>
    </row>
  </sheetData>
  <hyperlinks>
    <hyperlink ref="A1" location="'Table of Contents'!C6" display="TOC"/>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K1130"/>
  <sheetViews>
    <sheetView showGridLines="0" zoomScaleNormal="100" workbookViewId="0"/>
  </sheetViews>
  <sheetFormatPr defaultColWidth="10.28515625" defaultRowHeight="12.75" x14ac:dyDescent="0.2"/>
  <cols>
    <col min="1" max="1" width="3.7109375" style="81" customWidth="1"/>
    <col min="2" max="2" width="42.85546875" style="81" customWidth="1"/>
    <col min="3" max="3" width="38.7109375" style="81" bestFit="1" customWidth="1"/>
    <col min="4" max="21" width="12.7109375" style="81" customWidth="1"/>
    <col min="22" max="22" width="12.140625" style="81" customWidth="1"/>
    <col min="23" max="31" width="12.140625" style="80" customWidth="1"/>
    <col min="32" max="32" width="10.42578125" style="81" customWidth="1"/>
    <col min="33" max="33" width="10.28515625" style="81" customWidth="1"/>
    <col min="34" max="16384" width="10.28515625" style="81"/>
  </cols>
  <sheetData>
    <row r="1" spans="1:37" ht="12" customHeight="1" x14ac:dyDescent="0.25">
      <c r="A1" s="18" t="s">
        <v>78</v>
      </c>
      <c r="B1" s="79"/>
      <c r="C1" s="80"/>
      <c r="D1" s="80"/>
      <c r="E1" s="80"/>
      <c r="F1" s="80"/>
      <c r="G1" s="80"/>
      <c r="H1" s="80"/>
      <c r="I1" s="80"/>
      <c r="J1" s="80"/>
      <c r="K1" s="80"/>
      <c r="L1" s="80"/>
      <c r="M1" s="80"/>
      <c r="N1" s="80"/>
      <c r="O1" s="80"/>
      <c r="P1" s="80"/>
      <c r="Q1" s="80"/>
      <c r="R1" s="80"/>
      <c r="S1" s="80"/>
      <c r="T1" s="80"/>
      <c r="U1" s="80"/>
      <c r="V1" s="80"/>
      <c r="AF1" s="80"/>
      <c r="AG1" s="80"/>
      <c r="AH1" s="80"/>
      <c r="AI1" s="80"/>
      <c r="AJ1" s="80"/>
      <c r="AK1" s="80"/>
    </row>
    <row r="2" spans="1:37" ht="27" thickBot="1" x14ac:dyDescent="0.45">
      <c r="A2" s="80"/>
      <c r="B2" s="6" t="str">
        <f>'Table of Contents'!$D$20</f>
        <v>Build cost ($/kW) real June 2019 dollars</v>
      </c>
      <c r="C2" s="82"/>
      <c r="D2" s="80"/>
      <c r="E2" s="80"/>
      <c r="F2" s="80"/>
      <c r="G2" s="80"/>
      <c r="H2" s="80"/>
      <c r="I2" s="80"/>
      <c r="J2" s="80"/>
      <c r="K2" s="80"/>
      <c r="L2" s="80"/>
      <c r="M2" s="80"/>
      <c r="N2" s="80"/>
      <c r="O2" s="80"/>
      <c r="P2" s="80"/>
      <c r="Q2" s="80"/>
      <c r="R2" s="80"/>
      <c r="S2" s="80"/>
      <c r="T2" s="80"/>
      <c r="U2" s="80"/>
      <c r="V2" s="80"/>
      <c r="AF2" s="80"/>
      <c r="AG2" s="80"/>
      <c r="AH2" s="80"/>
      <c r="AI2" s="80"/>
      <c r="AJ2" s="80"/>
      <c r="AK2" s="80"/>
    </row>
    <row r="3" spans="1:37" ht="15.75" thickTop="1" x14ac:dyDescent="0.25">
      <c r="A3" s="80"/>
      <c r="B3" s="34" t="str">
        <f>HYPERLINK('Table of Contents'!F58, "Primary source: " &amp; 'Table of Contents'!F20)</f>
        <v>Primary source: AEMO 2019 ISP Assumptions Workbook v1.0</v>
      </c>
      <c r="C3" s="84"/>
      <c r="D3" s="84"/>
      <c r="E3" s="84"/>
      <c r="F3" s="84"/>
      <c r="G3" s="80"/>
      <c r="H3" s="80"/>
      <c r="I3" s="80"/>
      <c r="J3" s="80"/>
      <c r="K3" s="80"/>
      <c r="L3" s="80"/>
      <c r="M3" s="80"/>
      <c r="N3" s="80"/>
      <c r="O3" s="80"/>
      <c r="P3" s="80"/>
      <c r="Q3" s="80"/>
      <c r="R3" s="80"/>
      <c r="S3" s="80"/>
      <c r="T3" s="80"/>
      <c r="U3" s="80"/>
      <c r="V3" s="80"/>
      <c r="AF3" s="80"/>
      <c r="AG3" s="80"/>
      <c r="AH3" s="80"/>
      <c r="AI3" s="80"/>
      <c r="AJ3" s="80"/>
      <c r="AK3" s="80"/>
    </row>
    <row r="4" spans="1:37" ht="15" x14ac:dyDescent="0.25">
      <c r="A4" s="80"/>
      <c r="B4" s="376" t="s">
        <v>358</v>
      </c>
      <c r="C4" s="377"/>
      <c r="D4" s="377"/>
      <c r="E4" s="377"/>
      <c r="F4" s="84"/>
      <c r="G4" s="80"/>
      <c r="H4" s="80"/>
      <c r="I4" s="80"/>
      <c r="J4" s="80"/>
      <c r="K4" s="80"/>
      <c r="L4" s="80"/>
      <c r="M4" s="80"/>
      <c r="N4" s="80"/>
      <c r="O4" s="80"/>
      <c r="P4" s="80"/>
      <c r="Q4" s="80"/>
      <c r="R4" s="80"/>
      <c r="S4" s="80"/>
      <c r="T4" s="80"/>
      <c r="U4" s="80"/>
      <c r="V4" s="80"/>
      <c r="AF4" s="80"/>
      <c r="AG4" s="80"/>
      <c r="AH4" s="80"/>
      <c r="AI4" s="80"/>
      <c r="AJ4" s="80"/>
      <c r="AK4" s="80"/>
    </row>
    <row r="5" spans="1:37" x14ac:dyDescent="0.2">
      <c r="A5" s="80"/>
      <c r="B5" s="83"/>
      <c r="C5" s="80"/>
      <c r="D5" s="80"/>
      <c r="E5" s="80"/>
      <c r="F5" s="80"/>
      <c r="G5" s="80"/>
      <c r="H5" s="80"/>
      <c r="I5" s="80"/>
      <c r="J5" s="80"/>
      <c r="K5" s="80"/>
      <c r="L5" s="80"/>
      <c r="M5" s="80"/>
      <c r="N5" s="80"/>
      <c r="O5" s="80"/>
      <c r="P5" s="80"/>
      <c r="Q5" s="80"/>
      <c r="R5" s="80"/>
      <c r="S5" s="80"/>
      <c r="T5" s="80"/>
      <c r="U5" s="80"/>
      <c r="V5" s="80"/>
      <c r="AF5" s="80"/>
      <c r="AG5" s="80"/>
      <c r="AH5" s="80"/>
      <c r="AI5" s="80"/>
      <c r="AJ5" s="80"/>
      <c r="AK5" s="80"/>
    </row>
    <row r="6" spans="1:37" ht="15" x14ac:dyDescent="0.25">
      <c r="A6" s="80"/>
      <c r="B6" s="5" t="s">
        <v>1523</v>
      </c>
      <c r="C6" s="5" t="str">
        <f>"To be used in " &amp;Scenarios!C5 &amp; ",  " &amp;Scenarios!D5 &amp; " and " &amp; Scenarios!E5</f>
        <v>To be used in Global Slowdown scenario,  Status Quo scenario and Sustained Renewables 
Uptake scenario</v>
      </c>
      <c r="D6" s="80"/>
      <c r="E6" s="80"/>
      <c r="F6" s="80"/>
      <c r="G6" s="80"/>
      <c r="H6" s="80"/>
      <c r="I6" s="80"/>
      <c r="J6" s="80"/>
      <c r="K6" s="80"/>
      <c r="L6" s="80"/>
      <c r="M6" s="80"/>
      <c r="N6" s="80"/>
      <c r="O6" s="80"/>
      <c r="P6" s="80"/>
      <c r="Q6" s="80"/>
      <c r="R6" s="80"/>
      <c r="S6" s="80"/>
      <c r="T6" s="80"/>
      <c r="U6" s="80"/>
      <c r="V6" s="80"/>
      <c r="AF6" s="80"/>
      <c r="AG6" s="80"/>
      <c r="AH6" s="80"/>
      <c r="AI6" s="80"/>
      <c r="AJ6" s="80"/>
      <c r="AK6" s="80"/>
    </row>
    <row r="7" spans="1:37" ht="15" x14ac:dyDescent="0.25">
      <c r="A7" s="80"/>
      <c r="B7" s="5" t="s">
        <v>1524</v>
      </c>
      <c r="C7" s="5" t="str">
        <f>"To be used in " &amp;Scenarios!F5</f>
        <v>To be used in Accelerated Transition 
to a Low Emissions Future scenario</v>
      </c>
      <c r="D7" s="80"/>
      <c r="E7" s="80"/>
      <c r="F7" s="80"/>
      <c r="G7" s="80"/>
      <c r="H7" s="80"/>
      <c r="I7" s="80"/>
      <c r="J7" s="80"/>
      <c r="K7" s="80"/>
      <c r="L7" s="80"/>
      <c r="M7" s="80"/>
      <c r="N7" s="80"/>
      <c r="O7" s="80"/>
      <c r="P7" s="80"/>
      <c r="Q7" s="80"/>
      <c r="R7" s="80"/>
      <c r="S7" s="80"/>
      <c r="T7" s="80"/>
      <c r="U7" s="80"/>
      <c r="V7" s="80"/>
      <c r="AF7" s="80"/>
      <c r="AG7" s="80"/>
      <c r="AH7" s="80"/>
      <c r="AI7" s="80"/>
      <c r="AJ7" s="80"/>
      <c r="AK7" s="80"/>
    </row>
    <row r="8" spans="1:37" x14ac:dyDescent="0.2">
      <c r="A8" s="80"/>
      <c r="B8" s="83"/>
      <c r="C8" s="80"/>
      <c r="D8" s="80"/>
      <c r="E8" s="80"/>
      <c r="F8" s="80"/>
      <c r="G8" s="80"/>
      <c r="H8" s="80"/>
      <c r="I8" s="80"/>
      <c r="J8" s="80"/>
      <c r="K8" s="80"/>
      <c r="L8" s="80"/>
      <c r="M8" s="80"/>
      <c r="N8" s="80"/>
      <c r="O8" s="80"/>
      <c r="P8" s="80"/>
      <c r="Q8" s="80"/>
      <c r="R8" s="80"/>
      <c r="S8" s="80"/>
      <c r="T8" s="80"/>
      <c r="U8" s="80"/>
      <c r="V8" s="80"/>
      <c r="AF8" s="80"/>
      <c r="AG8" s="80"/>
      <c r="AH8" s="80"/>
      <c r="AI8" s="80"/>
      <c r="AJ8" s="80"/>
      <c r="AK8" s="80"/>
    </row>
    <row r="9" spans="1:37" ht="18" thickBot="1" x14ac:dyDescent="0.35">
      <c r="A9" s="80"/>
      <c r="B9" s="53" t="s">
        <v>357</v>
      </c>
      <c r="C9" s="80"/>
      <c r="D9" s="80"/>
      <c r="E9" s="80"/>
      <c r="F9" s="80"/>
      <c r="G9" s="80"/>
      <c r="H9" s="80"/>
      <c r="I9" s="80"/>
      <c r="J9" s="80"/>
      <c r="K9" s="80"/>
      <c r="L9" s="80"/>
      <c r="M9" s="80"/>
      <c r="N9" s="80"/>
      <c r="O9" s="80"/>
      <c r="P9" s="80"/>
      <c r="Q9" s="80"/>
      <c r="R9" s="80"/>
      <c r="S9" s="80"/>
      <c r="T9" s="80"/>
      <c r="U9" s="80"/>
      <c r="V9" s="80"/>
      <c r="AF9" s="80"/>
      <c r="AG9" s="80"/>
      <c r="AH9" s="80"/>
      <c r="AI9" s="80"/>
      <c r="AJ9" s="80"/>
      <c r="AK9" s="80"/>
    </row>
    <row r="10" spans="1:37" ht="14.25" thickTop="1" thickBot="1" x14ac:dyDescent="0.25">
      <c r="A10" s="80"/>
      <c r="B10" s="80"/>
      <c r="C10" s="80"/>
      <c r="D10" s="80"/>
      <c r="E10" s="80"/>
      <c r="F10" s="80"/>
      <c r="G10" s="80"/>
      <c r="H10" s="80"/>
      <c r="I10" s="80"/>
      <c r="J10" s="80"/>
      <c r="K10" s="80"/>
      <c r="L10" s="80"/>
      <c r="M10" s="80"/>
      <c r="N10" s="80"/>
      <c r="O10" s="80"/>
      <c r="P10" s="80"/>
      <c r="Q10" s="80"/>
      <c r="R10" s="80"/>
      <c r="S10" s="80"/>
      <c r="T10" s="80"/>
      <c r="U10" s="80"/>
      <c r="V10" s="80"/>
      <c r="AF10" s="80"/>
      <c r="AG10" s="80"/>
      <c r="AH10" s="80"/>
      <c r="AI10" s="80"/>
      <c r="AJ10" s="80"/>
      <c r="AK10" s="80"/>
    </row>
    <row r="11" spans="1:37" ht="33" customHeight="1" thickBot="1" x14ac:dyDescent="0.25">
      <c r="A11" s="80"/>
      <c r="B11" s="36" t="s">
        <v>326</v>
      </c>
      <c r="C11" s="36" t="s">
        <v>327</v>
      </c>
      <c r="D11" s="36" t="s">
        <v>328</v>
      </c>
      <c r="E11" s="36" t="s">
        <v>329</v>
      </c>
      <c r="F11" s="36" t="s">
        <v>330</v>
      </c>
      <c r="G11" s="36" t="s">
        <v>220</v>
      </c>
      <c r="H11" s="36" t="s">
        <v>221</v>
      </c>
      <c r="I11" s="36" t="s">
        <v>222</v>
      </c>
      <c r="J11" s="36" t="s">
        <v>223</v>
      </c>
      <c r="K11" s="36" t="s">
        <v>224</v>
      </c>
      <c r="L11" s="36" t="s">
        <v>225</v>
      </c>
      <c r="M11" s="36" t="s">
        <v>226</v>
      </c>
      <c r="N11" s="36" t="s">
        <v>227</v>
      </c>
      <c r="O11" s="36" t="s">
        <v>228</v>
      </c>
      <c r="P11" s="36" t="s">
        <v>229</v>
      </c>
      <c r="Q11" s="36" t="s">
        <v>230</v>
      </c>
      <c r="R11" s="36" t="s">
        <v>231</v>
      </c>
      <c r="S11" s="36" t="s">
        <v>232</v>
      </c>
      <c r="T11" s="36" t="s">
        <v>233</v>
      </c>
      <c r="U11" s="36" t="s">
        <v>234</v>
      </c>
      <c r="V11" s="36" t="s">
        <v>235</v>
      </c>
      <c r="W11" s="36" t="s">
        <v>236</v>
      </c>
      <c r="X11" s="36" t="s">
        <v>237</v>
      </c>
      <c r="Y11" s="36" t="s">
        <v>238</v>
      </c>
      <c r="Z11" s="36" t="s">
        <v>239</v>
      </c>
      <c r="AA11" s="36" t="s">
        <v>240</v>
      </c>
      <c r="AB11" s="36" t="s">
        <v>241</v>
      </c>
      <c r="AC11" s="36" t="s">
        <v>242</v>
      </c>
      <c r="AD11" s="36" t="s">
        <v>243</v>
      </c>
      <c r="AE11" s="36" t="s">
        <v>244</v>
      </c>
      <c r="AF11" s="36" t="s">
        <v>258</v>
      </c>
      <c r="AG11" s="36" t="s">
        <v>259</v>
      </c>
      <c r="AH11" s="36" t="s">
        <v>260</v>
      </c>
      <c r="AI11" s="36" t="s">
        <v>261</v>
      </c>
      <c r="AJ11" s="36" t="s">
        <v>262</v>
      </c>
      <c r="AK11" s="80"/>
    </row>
    <row r="12" spans="1:37" ht="15.75" thickBot="1" x14ac:dyDescent="0.3">
      <c r="A12" s="80"/>
      <c r="B12" s="55" t="s">
        <v>325</v>
      </c>
      <c r="C12" s="55" t="s">
        <v>157</v>
      </c>
      <c r="D12" s="55" t="s">
        <v>331</v>
      </c>
      <c r="E12" s="55" t="s">
        <v>332</v>
      </c>
      <c r="F12" s="55" t="s">
        <v>333</v>
      </c>
      <c r="G12" s="88">
        <v>1247.6066391359593</v>
      </c>
      <c r="H12" s="88">
        <v>1187.0844447268105</v>
      </c>
      <c r="I12" s="88">
        <v>1133.994800508259</v>
      </c>
      <c r="J12" s="88">
        <v>1092.5848780177889</v>
      </c>
      <c r="K12" s="88">
        <v>1051.1749555273188</v>
      </c>
      <c r="L12" s="88">
        <v>1016.1357903430749</v>
      </c>
      <c r="M12" s="88">
        <v>983.22021092757302</v>
      </c>
      <c r="N12" s="88">
        <v>946.057459974587</v>
      </c>
      <c r="O12" s="88">
        <v>913.14188055908494</v>
      </c>
      <c r="P12" s="88">
        <v>883.41167979669626</v>
      </c>
      <c r="Q12" s="88">
        <v>855.8050648030495</v>
      </c>
      <c r="R12" s="88">
        <v>840.93996442185517</v>
      </c>
      <c r="S12" s="88">
        <v>821.82769250317665</v>
      </c>
      <c r="T12" s="88">
        <v>801.653627700127</v>
      </c>
      <c r="U12" s="88">
        <v>795.28287039390091</v>
      </c>
      <c r="V12" s="88">
        <v>765.552669631512</v>
      </c>
      <c r="W12" s="88">
        <v>755.99653367217275</v>
      </c>
      <c r="X12" s="88">
        <v>746.44039771283349</v>
      </c>
      <c r="Y12" s="88">
        <v>740.06964040660728</v>
      </c>
      <c r="Z12" s="88">
        <v>730.51350444726802</v>
      </c>
      <c r="AA12" s="88">
        <v>708.21585387547645</v>
      </c>
      <c r="AB12" s="88">
        <v>686.97999618805591</v>
      </c>
      <c r="AC12" s="88">
        <v>667.86772426937728</v>
      </c>
      <c r="AD12" s="88">
        <v>648.75545235069876</v>
      </c>
      <c r="AE12" s="88">
        <v>630.70497331639137</v>
      </c>
      <c r="AF12" s="88">
        <v>613.71628716645489</v>
      </c>
      <c r="AG12" s="88">
        <v>605.22194409148665</v>
      </c>
      <c r="AH12" s="88">
        <v>594.60401524777637</v>
      </c>
      <c r="AI12" s="88">
        <v>579.73891486658192</v>
      </c>
      <c r="AJ12" s="88">
        <v>576.55353621346876</v>
      </c>
      <c r="AK12" s="80"/>
    </row>
    <row r="13" spans="1:37" ht="15.75" thickBot="1" x14ac:dyDescent="0.3">
      <c r="A13" s="80"/>
      <c r="B13" s="55" t="s">
        <v>325</v>
      </c>
      <c r="C13" s="55" t="s">
        <v>160</v>
      </c>
      <c r="D13" s="55" t="s">
        <v>331</v>
      </c>
      <c r="E13" s="55" t="s">
        <v>332</v>
      </c>
      <c r="F13" s="55" t="s">
        <v>333</v>
      </c>
      <c r="G13" s="86">
        <v>1247.6066391359593</v>
      </c>
      <c r="H13" s="86">
        <v>1187.0844447268105</v>
      </c>
      <c r="I13" s="86">
        <v>1133.994800508259</v>
      </c>
      <c r="J13" s="86">
        <v>1092.5848780177889</v>
      </c>
      <c r="K13" s="86">
        <v>1051.1749555273188</v>
      </c>
      <c r="L13" s="86">
        <v>1016.1357903430749</v>
      </c>
      <c r="M13" s="86">
        <v>983.22021092757302</v>
      </c>
      <c r="N13" s="86">
        <v>946.057459974587</v>
      </c>
      <c r="O13" s="86">
        <v>913.14188055908494</v>
      </c>
      <c r="P13" s="86">
        <v>883.41167979669626</v>
      </c>
      <c r="Q13" s="86">
        <v>855.8050648030495</v>
      </c>
      <c r="R13" s="86">
        <v>840.93996442185517</v>
      </c>
      <c r="S13" s="86">
        <v>821.82769250317665</v>
      </c>
      <c r="T13" s="86">
        <v>801.653627700127</v>
      </c>
      <c r="U13" s="86">
        <v>795.28287039390091</v>
      </c>
      <c r="V13" s="86">
        <v>765.552669631512</v>
      </c>
      <c r="W13" s="86">
        <v>755.99653367217275</v>
      </c>
      <c r="X13" s="86">
        <v>746.44039771283349</v>
      </c>
      <c r="Y13" s="86">
        <v>740.06964040660728</v>
      </c>
      <c r="Z13" s="86">
        <v>730.51350444726802</v>
      </c>
      <c r="AA13" s="86">
        <v>708.21585387547645</v>
      </c>
      <c r="AB13" s="86">
        <v>686.97999618805591</v>
      </c>
      <c r="AC13" s="86">
        <v>667.86772426937728</v>
      </c>
      <c r="AD13" s="86">
        <v>648.75545235069876</v>
      </c>
      <c r="AE13" s="86">
        <v>630.70497331639137</v>
      </c>
      <c r="AF13" s="86">
        <v>613.71628716645489</v>
      </c>
      <c r="AG13" s="86">
        <v>605.22194409148665</v>
      </c>
      <c r="AH13" s="86">
        <v>594.60401524777637</v>
      </c>
      <c r="AI13" s="86">
        <v>579.73891486658192</v>
      </c>
      <c r="AJ13" s="86">
        <v>576.55353621346876</v>
      </c>
      <c r="AK13" s="80"/>
    </row>
    <row r="14" spans="1:37" ht="15.75" thickBot="1" x14ac:dyDescent="0.3">
      <c r="A14" s="80"/>
      <c r="B14" s="55" t="s">
        <v>325</v>
      </c>
      <c r="C14" s="55" t="s">
        <v>159</v>
      </c>
      <c r="D14" s="55" t="s">
        <v>331</v>
      </c>
      <c r="E14" s="55" t="s">
        <v>334</v>
      </c>
      <c r="F14" s="55" t="s">
        <v>333</v>
      </c>
      <c r="G14" s="88">
        <v>1183.0846569250318</v>
      </c>
      <c r="H14" s="88">
        <v>1125.6924650571791</v>
      </c>
      <c r="I14" s="88">
        <v>1075.3484371029226</v>
      </c>
      <c r="J14" s="88">
        <v>1036.0800952986024</v>
      </c>
      <c r="K14" s="88">
        <v>996.81175349428213</v>
      </c>
      <c r="L14" s="88">
        <v>963.58469504447271</v>
      </c>
      <c r="M14" s="88">
        <v>932.37139771283364</v>
      </c>
      <c r="N14" s="88">
        <v>897.13057814485387</v>
      </c>
      <c r="O14" s="88">
        <v>865.91728081321469</v>
      </c>
      <c r="P14" s="88">
        <v>837.72462515883103</v>
      </c>
      <c r="Q14" s="88">
        <v>811.54573062261761</v>
      </c>
      <c r="R14" s="88">
        <v>797.44940279542573</v>
      </c>
      <c r="S14" s="88">
        <v>779.32555273189337</v>
      </c>
      <c r="T14" s="88">
        <v>760.19482210927572</v>
      </c>
      <c r="U14" s="88">
        <v>754.15353875476501</v>
      </c>
      <c r="V14" s="88">
        <v>725.96088310038124</v>
      </c>
      <c r="W14" s="88">
        <v>716.898958068615</v>
      </c>
      <c r="X14" s="88">
        <v>707.83703303684888</v>
      </c>
      <c r="Y14" s="88">
        <v>701.79574968233794</v>
      </c>
      <c r="Z14" s="88">
        <v>692.73382465057182</v>
      </c>
      <c r="AA14" s="88">
        <v>671.58933290978405</v>
      </c>
      <c r="AB14" s="88">
        <v>651.45172172808145</v>
      </c>
      <c r="AC14" s="88">
        <v>633.32787166454887</v>
      </c>
      <c r="AD14" s="88">
        <v>615.20402160101651</v>
      </c>
      <c r="AE14" s="88">
        <v>598.08705209656932</v>
      </c>
      <c r="AF14" s="88">
        <v>581.9769631512072</v>
      </c>
      <c r="AG14" s="88">
        <v>573.92191867852614</v>
      </c>
      <c r="AH14" s="88">
        <v>563.85311308767473</v>
      </c>
      <c r="AI14" s="88">
        <v>549.75678526048284</v>
      </c>
      <c r="AJ14" s="88">
        <v>546.73614358322743</v>
      </c>
      <c r="AK14" s="80"/>
    </row>
    <row r="15" spans="1:37" ht="15.75" thickBot="1" x14ac:dyDescent="0.3">
      <c r="A15" s="80"/>
      <c r="B15" s="55" t="s">
        <v>325</v>
      </c>
      <c r="C15" s="55" t="s">
        <v>156</v>
      </c>
      <c r="D15" s="55" t="s">
        <v>331</v>
      </c>
      <c r="E15" s="55" t="s">
        <v>334</v>
      </c>
      <c r="F15" s="55" t="s">
        <v>333</v>
      </c>
      <c r="G15" s="86">
        <v>1183.0846569250318</v>
      </c>
      <c r="H15" s="86">
        <v>1125.6924650571791</v>
      </c>
      <c r="I15" s="86">
        <v>1075.3484371029226</v>
      </c>
      <c r="J15" s="86">
        <v>1036.0800952986024</v>
      </c>
      <c r="K15" s="86">
        <v>996.81175349428213</v>
      </c>
      <c r="L15" s="86">
        <v>963.58469504447271</v>
      </c>
      <c r="M15" s="86">
        <v>932.37139771283364</v>
      </c>
      <c r="N15" s="86">
        <v>897.13057814485387</v>
      </c>
      <c r="O15" s="86">
        <v>865.91728081321469</v>
      </c>
      <c r="P15" s="86">
        <v>837.72462515883103</v>
      </c>
      <c r="Q15" s="86">
        <v>811.54573062261761</v>
      </c>
      <c r="R15" s="86">
        <v>797.44940279542573</v>
      </c>
      <c r="S15" s="86">
        <v>779.32555273189337</v>
      </c>
      <c r="T15" s="86">
        <v>760.19482210927572</v>
      </c>
      <c r="U15" s="86">
        <v>754.15353875476501</v>
      </c>
      <c r="V15" s="86">
        <v>725.96088310038124</v>
      </c>
      <c r="W15" s="86">
        <v>716.898958068615</v>
      </c>
      <c r="X15" s="86">
        <v>707.83703303684888</v>
      </c>
      <c r="Y15" s="86">
        <v>701.79574968233794</v>
      </c>
      <c r="Z15" s="86">
        <v>692.73382465057182</v>
      </c>
      <c r="AA15" s="86">
        <v>671.58933290978405</v>
      </c>
      <c r="AB15" s="86">
        <v>651.45172172808145</v>
      </c>
      <c r="AC15" s="86">
        <v>633.32787166454887</v>
      </c>
      <c r="AD15" s="86">
        <v>615.20402160101651</v>
      </c>
      <c r="AE15" s="86">
        <v>598.08705209656932</v>
      </c>
      <c r="AF15" s="86">
        <v>581.9769631512072</v>
      </c>
      <c r="AG15" s="86">
        <v>573.92191867852614</v>
      </c>
      <c r="AH15" s="86">
        <v>563.85311308767473</v>
      </c>
      <c r="AI15" s="86">
        <v>549.75678526048284</v>
      </c>
      <c r="AJ15" s="86">
        <v>546.73614358322743</v>
      </c>
      <c r="AK15" s="80"/>
    </row>
    <row r="16" spans="1:37" ht="15.75" thickBot="1" x14ac:dyDescent="0.3">
      <c r="A16" s="80"/>
      <c r="B16" s="55" t="s">
        <v>325</v>
      </c>
      <c r="C16" s="55" t="s">
        <v>153</v>
      </c>
      <c r="D16" s="55" t="s">
        <v>331</v>
      </c>
      <c r="E16" s="55" t="s">
        <v>332</v>
      </c>
      <c r="F16" s="55" t="s">
        <v>333</v>
      </c>
      <c r="G16" s="88">
        <v>1247.6066391359593</v>
      </c>
      <c r="H16" s="88">
        <v>1187.0844447268105</v>
      </c>
      <c r="I16" s="88">
        <v>1133.994800508259</v>
      </c>
      <c r="J16" s="88">
        <v>1092.5848780177889</v>
      </c>
      <c r="K16" s="88">
        <v>1051.1749555273188</v>
      </c>
      <c r="L16" s="88">
        <v>1016.1357903430749</v>
      </c>
      <c r="M16" s="88">
        <v>983.22021092757302</v>
      </c>
      <c r="N16" s="88">
        <v>946.057459974587</v>
      </c>
      <c r="O16" s="88">
        <v>913.14188055908494</v>
      </c>
      <c r="P16" s="88">
        <v>883.41167979669626</v>
      </c>
      <c r="Q16" s="88">
        <v>855.8050648030495</v>
      </c>
      <c r="R16" s="88">
        <v>840.93996442185517</v>
      </c>
      <c r="S16" s="88">
        <v>821.82769250317665</v>
      </c>
      <c r="T16" s="88">
        <v>801.653627700127</v>
      </c>
      <c r="U16" s="88">
        <v>795.28287039390091</v>
      </c>
      <c r="V16" s="88">
        <v>765.552669631512</v>
      </c>
      <c r="W16" s="88">
        <v>755.99653367217275</v>
      </c>
      <c r="X16" s="88">
        <v>746.44039771283349</v>
      </c>
      <c r="Y16" s="88">
        <v>740.06964040660728</v>
      </c>
      <c r="Z16" s="88">
        <v>730.51350444726802</v>
      </c>
      <c r="AA16" s="88">
        <v>708.21585387547645</v>
      </c>
      <c r="AB16" s="88">
        <v>686.97999618805591</v>
      </c>
      <c r="AC16" s="88">
        <v>667.86772426937728</v>
      </c>
      <c r="AD16" s="88">
        <v>648.75545235069876</v>
      </c>
      <c r="AE16" s="88">
        <v>630.70497331639137</v>
      </c>
      <c r="AF16" s="88">
        <v>613.71628716645489</v>
      </c>
      <c r="AG16" s="88">
        <v>605.22194409148665</v>
      </c>
      <c r="AH16" s="88">
        <v>594.60401524777637</v>
      </c>
      <c r="AI16" s="88">
        <v>579.73891486658192</v>
      </c>
      <c r="AJ16" s="88">
        <v>576.55353621346876</v>
      </c>
      <c r="AK16" s="80"/>
    </row>
    <row r="17" spans="1:37" ht="15.75" thickBot="1" x14ac:dyDescent="0.3">
      <c r="A17" s="80"/>
      <c r="B17" s="55" t="s">
        <v>325</v>
      </c>
      <c r="C17" s="55" t="s">
        <v>155</v>
      </c>
      <c r="D17" s="55" t="s">
        <v>331</v>
      </c>
      <c r="E17" s="55" t="s">
        <v>334</v>
      </c>
      <c r="F17" s="55" t="s">
        <v>333</v>
      </c>
      <c r="G17" s="86">
        <v>1183.0846569250318</v>
      </c>
      <c r="H17" s="86">
        <v>1125.6924650571791</v>
      </c>
      <c r="I17" s="86">
        <v>1075.3484371029226</v>
      </c>
      <c r="J17" s="86">
        <v>1036.0800952986024</v>
      </c>
      <c r="K17" s="86">
        <v>996.81175349428213</v>
      </c>
      <c r="L17" s="86">
        <v>963.58469504447271</v>
      </c>
      <c r="M17" s="86">
        <v>932.37139771283364</v>
      </c>
      <c r="N17" s="86">
        <v>897.13057814485387</v>
      </c>
      <c r="O17" s="86">
        <v>865.91728081321469</v>
      </c>
      <c r="P17" s="86">
        <v>837.72462515883103</v>
      </c>
      <c r="Q17" s="86">
        <v>811.54573062261761</v>
      </c>
      <c r="R17" s="86">
        <v>797.44940279542573</v>
      </c>
      <c r="S17" s="86">
        <v>779.32555273189337</v>
      </c>
      <c r="T17" s="86">
        <v>760.19482210927572</v>
      </c>
      <c r="U17" s="86">
        <v>754.15353875476501</v>
      </c>
      <c r="V17" s="86">
        <v>725.96088310038124</v>
      </c>
      <c r="W17" s="86">
        <v>716.898958068615</v>
      </c>
      <c r="X17" s="86">
        <v>707.83703303684888</v>
      </c>
      <c r="Y17" s="86">
        <v>701.79574968233794</v>
      </c>
      <c r="Z17" s="86">
        <v>692.73382465057182</v>
      </c>
      <c r="AA17" s="86">
        <v>671.58933290978405</v>
      </c>
      <c r="AB17" s="86">
        <v>651.45172172808145</v>
      </c>
      <c r="AC17" s="86">
        <v>633.32787166454887</v>
      </c>
      <c r="AD17" s="86">
        <v>615.20402160101651</v>
      </c>
      <c r="AE17" s="86">
        <v>598.08705209656932</v>
      </c>
      <c r="AF17" s="86">
        <v>581.9769631512072</v>
      </c>
      <c r="AG17" s="86">
        <v>573.92191867852614</v>
      </c>
      <c r="AH17" s="86">
        <v>563.85311308767473</v>
      </c>
      <c r="AI17" s="86">
        <v>549.75678526048284</v>
      </c>
      <c r="AJ17" s="86">
        <v>546.73614358322743</v>
      </c>
      <c r="AK17" s="80"/>
    </row>
    <row r="18" spans="1:37" ht="15.75" thickBot="1" x14ac:dyDescent="0.3">
      <c r="A18" s="80"/>
      <c r="B18" s="55" t="s">
        <v>325</v>
      </c>
      <c r="C18" s="55" t="s">
        <v>176</v>
      </c>
      <c r="D18" s="55" t="s">
        <v>163</v>
      </c>
      <c r="E18" s="55" t="s">
        <v>335</v>
      </c>
      <c r="F18" s="55" t="s">
        <v>333</v>
      </c>
      <c r="G18" s="88">
        <v>1310.5818614993648</v>
      </c>
      <c r="H18" s="88">
        <v>1247.004698856417</v>
      </c>
      <c r="I18" s="88">
        <v>1191.2352579415503</v>
      </c>
      <c r="J18" s="88">
        <v>1147.7350940279543</v>
      </c>
      <c r="K18" s="88">
        <v>1104.2349301143586</v>
      </c>
      <c r="L18" s="88">
        <v>1067.4270991105466</v>
      </c>
      <c r="M18" s="88">
        <v>1032.8500457433292</v>
      </c>
      <c r="N18" s="88">
        <v>993.81143710292258</v>
      </c>
      <c r="O18" s="88">
        <v>959.23438373570525</v>
      </c>
      <c r="P18" s="88">
        <v>928.00349682338003</v>
      </c>
      <c r="Q18" s="88">
        <v>899.00338754764948</v>
      </c>
      <c r="R18" s="88">
        <v>883.38794409148682</v>
      </c>
      <c r="S18" s="88">
        <v>863.31094536213482</v>
      </c>
      <c r="T18" s="88">
        <v>842.11855781448548</v>
      </c>
      <c r="U18" s="88">
        <v>835.4262249047016</v>
      </c>
      <c r="V18" s="88">
        <v>804.19533799237627</v>
      </c>
      <c r="W18" s="88">
        <v>794.15683862770027</v>
      </c>
      <c r="X18" s="88">
        <v>784.11833926302427</v>
      </c>
      <c r="Y18" s="88">
        <v>777.42600635324015</v>
      </c>
      <c r="Z18" s="88">
        <v>767.38750698856427</v>
      </c>
      <c r="AA18" s="88">
        <v>743.96434180432038</v>
      </c>
      <c r="AB18" s="88">
        <v>721.65656543837372</v>
      </c>
      <c r="AC18" s="88">
        <v>701.57956670902161</v>
      </c>
      <c r="AD18" s="88">
        <v>681.50256797966972</v>
      </c>
      <c r="AE18" s="88">
        <v>662.54095806861517</v>
      </c>
      <c r="AF18" s="88">
        <v>644.69473697585784</v>
      </c>
      <c r="AG18" s="88">
        <v>635.77162642947917</v>
      </c>
      <c r="AH18" s="88">
        <v>624.61773824650584</v>
      </c>
      <c r="AI18" s="88">
        <v>609.00229479034317</v>
      </c>
      <c r="AJ18" s="88">
        <v>605.65612833545117</v>
      </c>
      <c r="AK18" s="80"/>
    </row>
    <row r="19" spans="1:37" ht="15.75" thickBot="1" x14ac:dyDescent="0.3">
      <c r="A19" s="80"/>
      <c r="B19" s="55" t="s">
        <v>325</v>
      </c>
      <c r="C19" s="55" t="s">
        <v>166</v>
      </c>
      <c r="D19" s="55" t="s">
        <v>163</v>
      </c>
      <c r="E19" s="55" t="s">
        <v>335</v>
      </c>
      <c r="F19" s="55" t="s">
        <v>333</v>
      </c>
      <c r="G19" s="86">
        <v>1310.5818614993648</v>
      </c>
      <c r="H19" s="86">
        <v>1247.004698856417</v>
      </c>
      <c r="I19" s="86">
        <v>1191.2352579415503</v>
      </c>
      <c r="J19" s="86">
        <v>1147.7350940279543</v>
      </c>
      <c r="K19" s="86">
        <v>1104.2349301143586</v>
      </c>
      <c r="L19" s="86">
        <v>1067.4270991105466</v>
      </c>
      <c r="M19" s="86">
        <v>1032.8500457433292</v>
      </c>
      <c r="N19" s="86">
        <v>993.81143710292258</v>
      </c>
      <c r="O19" s="86">
        <v>959.23438373570525</v>
      </c>
      <c r="P19" s="86">
        <v>928.00349682338003</v>
      </c>
      <c r="Q19" s="86">
        <v>899.00338754764948</v>
      </c>
      <c r="R19" s="86">
        <v>883.38794409148682</v>
      </c>
      <c r="S19" s="86">
        <v>863.31094536213482</v>
      </c>
      <c r="T19" s="86">
        <v>842.11855781448548</v>
      </c>
      <c r="U19" s="86">
        <v>835.4262249047016</v>
      </c>
      <c r="V19" s="86">
        <v>804.19533799237627</v>
      </c>
      <c r="W19" s="86">
        <v>794.15683862770027</v>
      </c>
      <c r="X19" s="86">
        <v>784.11833926302427</v>
      </c>
      <c r="Y19" s="86">
        <v>777.42600635324015</v>
      </c>
      <c r="Z19" s="86">
        <v>767.38750698856427</v>
      </c>
      <c r="AA19" s="86">
        <v>743.96434180432038</v>
      </c>
      <c r="AB19" s="86">
        <v>721.65656543837372</v>
      </c>
      <c r="AC19" s="86">
        <v>701.57956670902161</v>
      </c>
      <c r="AD19" s="86">
        <v>681.50256797966972</v>
      </c>
      <c r="AE19" s="86">
        <v>662.54095806861517</v>
      </c>
      <c r="AF19" s="86">
        <v>644.69473697585784</v>
      </c>
      <c r="AG19" s="86">
        <v>635.77162642947917</v>
      </c>
      <c r="AH19" s="86">
        <v>624.61773824650584</v>
      </c>
      <c r="AI19" s="86">
        <v>609.00229479034317</v>
      </c>
      <c r="AJ19" s="86">
        <v>605.65612833545117</v>
      </c>
      <c r="AK19" s="80"/>
    </row>
    <row r="20" spans="1:37" ht="15.75" thickBot="1" x14ac:dyDescent="0.3">
      <c r="A20" s="80"/>
      <c r="B20" s="55" t="s">
        <v>325</v>
      </c>
      <c r="C20" s="55" t="s">
        <v>177</v>
      </c>
      <c r="D20" s="55" t="s">
        <v>163</v>
      </c>
      <c r="E20" s="55" t="s">
        <v>335</v>
      </c>
      <c r="F20" s="55" t="s">
        <v>333</v>
      </c>
      <c r="G20" s="88">
        <v>1310.5818614993648</v>
      </c>
      <c r="H20" s="88">
        <v>1247.004698856417</v>
      </c>
      <c r="I20" s="88">
        <v>1191.2352579415503</v>
      </c>
      <c r="J20" s="88">
        <v>1147.7350940279543</v>
      </c>
      <c r="K20" s="88">
        <v>1104.2349301143586</v>
      </c>
      <c r="L20" s="88">
        <v>1067.4270991105466</v>
      </c>
      <c r="M20" s="88">
        <v>1032.8500457433292</v>
      </c>
      <c r="N20" s="88">
        <v>993.81143710292258</v>
      </c>
      <c r="O20" s="88">
        <v>959.23438373570525</v>
      </c>
      <c r="P20" s="88">
        <v>928.00349682338003</v>
      </c>
      <c r="Q20" s="88">
        <v>899.00338754764948</v>
      </c>
      <c r="R20" s="88">
        <v>883.38794409148682</v>
      </c>
      <c r="S20" s="88">
        <v>863.31094536213482</v>
      </c>
      <c r="T20" s="88">
        <v>842.11855781448548</v>
      </c>
      <c r="U20" s="88">
        <v>835.4262249047016</v>
      </c>
      <c r="V20" s="88">
        <v>804.19533799237627</v>
      </c>
      <c r="W20" s="88">
        <v>794.15683862770027</v>
      </c>
      <c r="X20" s="88">
        <v>784.11833926302427</v>
      </c>
      <c r="Y20" s="88">
        <v>777.42600635324015</v>
      </c>
      <c r="Z20" s="88">
        <v>767.38750698856427</v>
      </c>
      <c r="AA20" s="88">
        <v>743.96434180432038</v>
      </c>
      <c r="AB20" s="88">
        <v>721.65656543837372</v>
      </c>
      <c r="AC20" s="88">
        <v>701.57956670902161</v>
      </c>
      <c r="AD20" s="88">
        <v>681.50256797966972</v>
      </c>
      <c r="AE20" s="88">
        <v>662.54095806861517</v>
      </c>
      <c r="AF20" s="88">
        <v>644.69473697585784</v>
      </c>
      <c r="AG20" s="88">
        <v>635.77162642947917</v>
      </c>
      <c r="AH20" s="88">
        <v>624.61773824650584</v>
      </c>
      <c r="AI20" s="88">
        <v>609.00229479034317</v>
      </c>
      <c r="AJ20" s="88">
        <v>605.65612833545117</v>
      </c>
      <c r="AK20" s="80"/>
    </row>
    <row r="21" spans="1:37" ht="15.75" thickBot="1" x14ac:dyDescent="0.3">
      <c r="A21" s="80"/>
      <c r="B21" s="55" t="s">
        <v>325</v>
      </c>
      <c r="C21" s="55" t="s">
        <v>162</v>
      </c>
      <c r="D21" s="55" t="s">
        <v>163</v>
      </c>
      <c r="E21" s="55" t="s">
        <v>336</v>
      </c>
      <c r="F21" s="55" t="s">
        <v>333</v>
      </c>
      <c r="G21" s="86">
        <v>1249.9267789072426</v>
      </c>
      <c r="H21" s="86">
        <v>1189.2920330368488</v>
      </c>
      <c r="I21" s="86">
        <v>1136.1036594663278</v>
      </c>
      <c r="J21" s="86">
        <v>1094.6167280813213</v>
      </c>
      <c r="K21" s="86">
        <v>1053.1297966963152</v>
      </c>
      <c r="L21" s="86">
        <v>1018.0254701397712</v>
      </c>
      <c r="M21" s="86">
        <v>985.04867852604832</v>
      </c>
      <c r="N21" s="86">
        <v>947.81681702668357</v>
      </c>
      <c r="O21" s="86">
        <v>914.84002541296047</v>
      </c>
      <c r="P21" s="86">
        <v>885.05453621346885</v>
      </c>
      <c r="Q21" s="86">
        <v>857.39658195679795</v>
      </c>
      <c r="R21" s="86">
        <v>842.50383735705213</v>
      </c>
      <c r="S21" s="86">
        <v>823.35602287166455</v>
      </c>
      <c r="T21" s="86">
        <v>803.14444091486655</v>
      </c>
      <c r="U21" s="86">
        <v>796.76183608640406</v>
      </c>
      <c r="V21" s="86">
        <v>766.97634688691232</v>
      </c>
      <c r="W21" s="86">
        <v>757.40243964421859</v>
      </c>
      <c r="X21" s="86">
        <v>747.82853240152474</v>
      </c>
      <c r="Y21" s="86">
        <v>741.44592757306214</v>
      </c>
      <c r="Z21" s="86">
        <v>731.8720203303684</v>
      </c>
      <c r="AA21" s="86">
        <v>709.53290343074968</v>
      </c>
      <c r="AB21" s="86">
        <v>688.25755400254138</v>
      </c>
      <c r="AC21" s="86">
        <v>669.10973951715368</v>
      </c>
      <c r="AD21" s="86">
        <v>649.9619250317661</v>
      </c>
      <c r="AE21" s="86">
        <v>631.87787801778904</v>
      </c>
      <c r="AF21" s="86">
        <v>614.8575984752224</v>
      </c>
      <c r="AG21" s="86">
        <v>606.34745870393908</v>
      </c>
      <c r="AH21" s="86">
        <v>595.70978398983482</v>
      </c>
      <c r="AI21" s="86">
        <v>580.81703939008889</v>
      </c>
      <c r="AJ21" s="86">
        <v>577.62573697585765</v>
      </c>
      <c r="AK21" s="80"/>
    </row>
    <row r="22" spans="1:37" ht="15.75" thickBot="1" x14ac:dyDescent="0.3">
      <c r="A22" s="80"/>
      <c r="B22" s="85" t="s">
        <v>325</v>
      </c>
      <c r="C22" s="85" t="s">
        <v>165</v>
      </c>
      <c r="D22" s="85" t="s">
        <v>163</v>
      </c>
      <c r="E22" s="85" t="s">
        <v>337</v>
      </c>
      <c r="F22" s="85" t="s">
        <v>333</v>
      </c>
      <c r="G22" s="88">
        <v>1189.2716963151206</v>
      </c>
      <c r="H22" s="88">
        <v>1131.5793672172808</v>
      </c>
      <c r="I22" s="88">
        <v>1080.9720609911055</v>
      </c>
      <c r="J22" s="88">
        <v>1041.4983621346887</v>
      </c>
      <c r="K22" s="88">
        <v>1002.024663278272</v>
      </c>
      <c r="L22" s="88">
        <v>968.62384116899614</v>
      </c>
      <c r="M22" s="88">
        <v>937.24731130876751</v>
      </c>
      <c r="N22" s="88">
        <v>901.82219695044466</v>
      </c>
      <c r="O22" s="88">
        <v>870.44566709021592</v>
      </c>
      <c r="P22" s="88">
        <v>842.10557560355778</v>
      </c>
      <c r="Q22" s="88">
        <v>815.78977636594664</v>
      </c>
      <c r="R22" s="88">
        <v>801.61973062261757</v>
      </c>
      <c r="S22" s="88">
        <v>783.4011003811944</v>
      </c>
      <c r="T22" s="88">
        <v>764.17032401524773</v>
      </c>
      <c r="U22" s="88">
        <v>758.09744726810675</v>
      </c>
      <c r="V22" s="88">
        <v>729.7573557814485</v>
      </c>
      <c r="W22" s="88">
        <v>720.64804066073702</v>
      </c>
      <c r="X22" s="88">
        <v>711.53872554002544</v>
      </c>
      <c r="Y22" s="88">
        <v>705.46584879288434</v>
      </c>
      <c r="Z22" s="88">
        <v>696.35653367217276</v>
      </c>
      <c r="AA22" s="88">
        <v>675.10146505717921</v>
      </c>
      <c r="AB22" s="88">
        <v>654.85854256670905</v>
      </c>
      <c r="AC22" s="88">
        <v>636.63991232528588</v>
      </c>
      <c r="AD22" s="88">
        <v>618.42128208386271</v>
      </c>
      <c r="AE22" s="88">
        <v>601.21479796696315</v>
      </c>
      <c r="AF22" s="88">
        <v>585.02045997458708</v>
      </c>
      <c r="AG22" s="88">
        <v>576.92329097839911</v>
      </c>
      <c r="AH22" s="88">
        <v>566.80182973316391</v>
      </c>
      <c r="AI22" s="88">
        <v>552.63178398983484</v>
      </c>
      <c r="AJ22" s="88">
        <v>549.59534561626424</v>
      </c>
      <c r="AK22" s="80"/>
    </row>
    <row r="23" spans="1:37" ht="15.75" thickBot="1" x14ac:dyDescent="0.3">
      <c r="A23" s="80"/>
      <c r="B23" s="85" t="s">
        <v>325</v>
      </c>
      <c r="C23" s="85" t="s">
        <v>193</v>
      </c>
      <c r="D23" s="85" t="s">
        <v>163</v>
      </c>
      <c r="E23" s="85" t="s">
        <v>335</v>
      </c>
      <c r="F23" s="85" t="s">
        <v>333</v>
      </c>
      <c r="G23" s="86">
        <v>1310.5818614993648</v>
      </c>
      <c r="H23" s="86">
        <v>1247.004698856417</v>
      </c>
      <c r="I23" s="86">
        <v>1191.2352579415503</v>
      </c>
      <c r="J23" s="86">
        <v>1147.7350940279543</v>
      </c>
      <c r="K23" s="86">
        <v>1104.2349301143586</v>
      </c>
      <c r="L23" s="86">
        <v>1067.4270991105466</v>
      </c>
      <c r="M23" s="86">
        <v>1032.8500457433292</v>
      </c>
      <c r="N23" s="86">
        <v>993.81143710292258</v>
      </c>
      <c r="O23" s="86">
        <v>959.23438373570525</v>
      </c>
      <c r="P23" s="86">
        <v>928.00349682338003</v>
      </c>
      <c r="Q23" s="86">
        <v>899.00338754764948</v>
      </c>
      <c r="R23" s="86">
        <v>883.38794409148682</v>
      </c>
      <c r="S23" s="86">
        <v>863.31094536213482</v>
      </c>
      <c r="T23" s="86">
        <v>842.11855781448548</v>
      </c>
      <c r="U23" s="86">
        <v>835.4262249047016</v>
      </c>
      <c r="V23" s="86">
        <v>804.19533799237627</v>
      </c>
      <c r="W23" s="86">
        <v>794.15683862770027</v>
      </c>
      <c r="X23" s="86">
        <v>784.11833926302427</v>
      </c>
      <c r="Y23" s="86">
        <v>777.42600635324015</v>
      </c>
      <c r="Z23" s="86">
        <v>767.38750698856427</v>
      </c>
      <c r="AA23" s="86">
        <v>743.96434180432038</v>
      </c>
      <c r="AB23" s="86">
        <v>721.65656543837372</v>
      </c>
      <c r="AC23" s="86">
        <v>701.57956670902161</v>
      </c>
      <c r="AD23" s="86">
        <v>681.50256797966972</v>
      </c>
      <c r="AE23" s="86">
        <v>662.54095806861517</v>
      </c>
      <c r="AF23" s="86">
        <v>644.69473697585784</v>
      </c>
      <c r="AG23" s="86">
        <v>635.77162642947917</v>
      </c>
      <c r="AH23" s="86">
        <v>624.61773824650584</v>
      </c>
      <c r="AI23" s="86">
        <v>609.00229479034317</v>
      </c>
      <c r="AJ23" s="86">
        <v>605.65612833545117</v>
      </c>
      <c r="AK23" s="80"/>
    </row>
    <row r="24" spans="1:37" ht="15.75" thickBot="1" x14ac:dyDescent="0.3">
      <c r="A24" s="80"/>
      <c r="B24" s="55" t="s">
        <v>325</v>
      </c>
      <c r="C24" s="55" t="s">
        <v>168</v>
      </c>
      <c r="D24" s="55" t="s">
        <v>163</v>
      </c>
      <c r="E24" s="55" t="s">
        <v>337</v>
      </c>
      <c r="F24" s="55" t="s">
        <v>333</v>
      </c>
      <c r="G24" s="88">
        <v>1189.2716963151206</v>
      </c>
      <c r="H24" s="88">
        <v>1131.5793672172808</v>
      </c>
      <c r="I24" s="88">
        <v>1080.9720609911055</v>
      </c>
      <c r="J24" s="88">
        <v>1041.4983621346887</v>
      </c>
      <c r="K24" s="88">
        <v>1002.024663278272</v>
      </c>
      <c r="L24" s="88">
        <v>968.62384116899614</v>
      </c>
      <c r="M24" s="88">
        <v>937.24731130876751</v>
      </c>
      <c r="N24" s="88">
        <v>901.82219695044466</v>
      </c>
      <c r="O24" s="88">
        <v>870.44566709021592</v>
      </c>
      <c r="P24" s="88">
        <v>842.10557560355778</v>
      </c>
      <c r="Q24" s="88">
        <v>815.78977636594664</v>
      </c>
      <c r="R24" s="88">
        <v>801.61973062261757</v>
      </c>
      <c r="S24" s="88">
        <v>783.4011003811944</v>
      </c>
      <c r="T24" s="88">
        <v>764.17032401524773</v>
      </c>
      <c r="U24" s="88">
        <v>758.09744726810675</v>
      </c>
      <c r="V24" s="88">
        <v>729.7573557814485</v>
      </c>
      <c r="W24" s="88">
        <v>720.64804066073702</v>
      </c>
      <c r="X24" s="88">
        <v>711.53872554002544</v>
      </c>
      <c r="Y24" s="88">
        <v>705.46584879288434</v>
      </c>
      <c r="Z24" s="88">
        <v>696.35653367217276</v>
      </c>
      <c r="AA24" s="88">
        <v>675.10146505717921</v>
      </c>
      <c r="AB24" s="88">
        <v>654.85854256670905</v>
      </c>
      <c r="AC24" s="88">
        <v>636.63991232528588</v>
      </c>
      <c r="AD24" s="88">
        <v>618.42128208386271</v>
      </c>
      <c r="AE24" s="88">
        <v>601.21479796696315</v>
      </c>
      <c r="AF24" s="88">
        <v>585.02045997458708</v>
      </c>
      <c r="AG24" s="88">
        <v>576.92329097839911</v>
      </c>
      <c r="AH24" s="88">
        <v>566.80182973316391</v>
      </c>
      <c r="AI24" s="88">
        <v>552.63178398983484</v>
      </c>
      <c r="AJ24" s="88">
        <v>549.59534561626424</v>
      </c>
      <c r="AK24" s="80"/>
    </row>
    <row r="25" spans="1:37" s="87" customFormat="1" ht="15.75" thickBot="1" x14ac:dyDescent="0.3">
      <c r="A25" s="80"/>
      <c r="B25" s="55" t="s">
        <v>325</v>
      </c>
      <c r="C25" s="55" t="s">
        <v>338</v>
      </c>
      <c r="D25" s="55" t="s">
        <v>163</v>
      </c>
      <c r="E25" s="55" t="s">
        <v>335</v>
      </c>
      <c r="F25" s="55" t="s">
        <v>333</v>
      </c>
      <c r="G25" s="86">
        <v>1310.5818614993648</v>
      </c>
      <c r="H25" s="86">
        <v>1247.004698856417</v>
      </c>
      <c r="I25" s="86">
        <v>1191.2352579415503</v>
      </c>
      <c r="J25" s="86">
        <v>1147.7350940279543</v>
      </c>
      <c r="K25" s="86">
        <v>1104.2349301143586</v>
      </c>
      <c r="L25" s="86">
        <v>1067.4270991105466</v>
      </c>
      <c r="M25" s="86">
        <v>1032.8500457433292</v>
      </c>
      <c r="N25" s="86">
        <v>993.81143710292258</v>
      </c>
      <c r="O25" s="86">
        <v>959.23438373570525</v>
      </c>
      <c r="P25" s="86">
        <v>928.00349682338003</v>
      </c>
      <c r="Q25" s="86">
        <v>899.00338754764948</v>
      </c>
      <c r="R25" s="86">
        <v>883.38794409148682</v>
      </c>
      <c r="S25" s="86">
        <v>863.31094536213482</v>
      </c>
      <c r="T25" s="86">
        <v>842.11855781448548</v>
      </c>
      <c r="U25" s="86">
        <v>835.4262249047016</v>
      </c>
      <c r="V25" s="86">
        <v>804.19533799237627</v>
      </c>
      <c r="W25" s="86">
        <v>794.15683862770027</v>
      </c>
      <c r="X25" s="86">
        <v>784.11833926302427</v>
      </c>
      <c r="Y25" s="86">
        <v>777.42600635324015</v>
      </c>
      <c r="Z25" s="86">
        <v>767.38750698856427</v>
      </c>
      <c r="AA25" s="86">
        <v>743.96434180432038</v>
      </c>
      <c r="AB25" s="86">
        <v>721.65656543837372</v>
      </c>
      <c r="AC25" s="86">
        <v>701.57956670902161</v>
      </c>
      <c r="AD25" s="86">
        <v>681.50256797966972</v>
      </c>
      <c r="AE25" s="86">
        <v>662.54095806861517</v>
      </c>
      <c r="AF25" s="86">
        <v>644.69473697585784</v>
      </c>
      <c r="AG25" s="86">
        <v>635.77162642947917</v>
      </c>
      <c r="AH25" s="86">
        <v>624.61773824650584</v>
      </c>
      <c r="AI25" s="86">
        <v>609.00229479034317</v>
      </c>
      <c r="AJ25" s="86">
        <v>605.65612833545117</v>
      </c>
      <c r="AK25" s="80"/>
    </row>
    <row r="26" spans="1:37" ht="15.75" thickBot="1" x14ac:dyDescent="0.3">
      <c r="A26" s="80"/>
      <c r="B26" s="55" t="s">
        <v>325</v>
      </c>
      <c r="C26" s="55" t="s">
        <v>199</v>
      </c>
      <c r="D26" s="55" t="s">
        <v>189</v>
      </c>
      <c r="E26" s="55" t="s">
        <v>339</v>
      </c>
      <c r="F26" s="55" t="s">
        <v>333</v>
      </c>
      <c r="G26" s="88">
        <v>1239.8728398983483</v>
      </c>
      <c r="H26" s="88">
        <v>1179.7258170266837</v>
      </c>
      <c r="I26" s="88">
        <v>1126.9652706480306</v>
      </c>
      <c r="J26" s="88">
        <v>1085.812044472681</v>
      </c>
      <c r="K26" s="88">
        <v>1044.6588182973319</v>
      </c>
      <c r="L26" s="88">
        <v>1009.8368576874207</v>
      </c>
      <c r="M26" s="88">
        <v>977.12531893265577</v>
      </c>
      <c r="N26" s="88">
        <v>940.19293646759854</v>
      </c>
      <c r="O26" s="88">
        <v>907.48139771283354</v>
      </c>
      <c r="P26" s="88">
        <v>877.93549174078782</v>
      </c>
      <c r="Q26" s="88">
        <v>850.50000762388834</v>
      </c>
      <c r="R26" s="88">
        <v>835.72705463786542</v>
      </c>
      <c r="S26" s="88">
        <v>816.73325794155028</v>
      </c>
      <c r="T26" s="88">
        <v>796.68425031766208</v>
      </c>
      <c r="U26" s="88">
        <v>790.35298475222373</v>
      </c>
      <c r="V26" s="88">
        <v>760.80707878017802</v>
      </c>
      <c r="W26" s="88">
        <v>751.31018043202039</v>
      </c>
      <c r="X26" s="88">
        <v>741.81328208386287</v>
      </c>
      <c r="Y26" s="88">
        <v>735.48201651842442</v>
      </c>
      <c r="Z26" s="88">
        <v>725.9851181702669</v>
      </c>
      <c r="AA26" s="88">
        <v>703.82568869123259</v>
      </c>
      <c r="AB26" s="88">
        <v>682.72147013977144</v>
      </c>
      <c r="AC26" s="88">
        <v>663.72767344345618</v>
      </c>
      <c r="AD26" s="88">
        <v>644.73387674714104</v>
      </c>
      <c r="AE26" s="88">
        <v>626.79529097839907</v>
      </c>
      <c r="AF26" s="88">
        <v>609.91191613723004</v>
      </c>
      <c r="AG26" s="88">
        <v>601.47022871664558</v>
      </c>
      <c r="AH26" s="88">
        <v>590.91811944091501</v>
      </c>
      <c r="AI26" s="88">
        <v>576.14516645489209</v>
      </c>
      <c r="AJ26" s="88">
        <v>572.97953367217281</v>
      </c>
      <c r="AK26" s="80"/>
    </row>
    <row r="27" spans="1:37" ht="15.75" thickBot="1" x14ac:dyDescent="0.3">
      <c r="A27" s="80"/>
      <c r="B27" s="55" t="s">
        <v>325</v>
      </c>
      <c r="C27" s="55" t="s">
        <v>197</v>
      </c>
      <c r="D27" s="55" t="s">
        <v>189</v>
      </c>
      <c r="E27" s="55" t="s">
        <v>339</v>
      </c>
      <c r="F27" s="55" t="s">
        <v>333</v>
      </c>
      <c r="G27" s="86">
        <v>1239.8728398983483</v>
      </c>
      <c r="H27" s="86">
        <v>1179.7258170266837</v>
      </c>
      <c r="I27" s="86">
        <v>1126.9652706480306</v>
      </c>
      <c r="J27" s="86">
        <v>1085.812044472681</v>
      </c>
      <c r="K27" s="86">
        <v>1044.6588182973319</v>
      </c>
      <c r="L27" s="86">
        <v>1009.8368576874207</v>
      </c>
      <c r="M27" s="86">
        <v>977.12531893265577</v>
      </c>
      <c r="N27" s="86">
        <v>940.19293646759854</v>
      </c>
      <c r="O27" s="86">
        <v>907.48139771283354</v>
      </c>
      <c r="P27" s="86">
        <v>877.93549174078782</v>
      </c>
      <c r="Q27" s="86">
        <v>850.50000762388834</v>
      </c>
      <c r="R27" s="86">
        <v>835.72705463786542</v>
      </c>
      <c r="S27" s="86">
        <v>816.73325794155028</v>
      </c>
      <c r="T27" s="86">
        <v>796.68425031766208</v>
      </c>
      <c r="U27" s="86">
        <v>790.35298475222373</v>
      </c>
      <c r="V27" s="86">
        <v>760.80707878017802</v>
      </c>
      <c r="W27" s="86">
        <v>751.31018043202039</v>
      </c>
      <c r="X27" s="86">
        <v>741.81328208386287</v>
      </c>
      <c r="Y27" s="86">
        <v>735.48201651842442</v>
      </c>
      <c r="Z27" s="86">
        <v>725.9851181702669</v>
      </c>
      <c r="AA27" s="86">
        <v>703.82568869123259</v>
      </c>
      <c r="AB27" s="86">
        <v>682.72147013977144</v>
      </c>
      <c r="AC27" s="86">
        <v>663.72767344345618</v>
      </c>
      <c r="AD27" s="86">
        <v>644.73387674714104</v>
      </c>
      <c r="AE27" s="86">
        <v>626.79529097839907</v>
      </c>
      <c r="AF27" s="86">
        <v>609.91191613723004</v>
      </c>
      <c r="AG27" s="86">
        <v>601.47022871664558</v>
      </c>
      <c r="AH27" s="86">
        <v>590.91811944091501</v>
      </c>
      <c r="AI27" s="86">
        <v>576.14516645489209</v>
      </c>
      <c r="AJ27" s="86">
        <v>572.97953367217281</v>
      </c>
      <c r="AK27" s="80"/>
    </row>
    <row r="28" spans="1:37" ht="15.75" thickBot="1" x14ac:dyDescent="0.3">
      <c r="A28" s="80"/>
      <c r="B28" s="55" t="s">
        <v>325</v>
      </c>
      <c r="C28" s="55" t="s">
        <v>196</v>
      </c>
      <c r="D28" s="55" t="s">
        <v>189</v>
      </c>
      <c r="E28" s="55" t="s">
        <v>339</v>
      </c>
      <c r="F28" s="55" t="s">
        <v>333</v>
      </c>
      <c r="G28" s="88">
        <v>1239.8728398983483</v>
      </c>
      <c r="H28" s="88">
        <v>1179.7258170266837</v>
      </c>
      <c r="I28" s="88">
        <v>1126.9652706480306</v>
      </c>
      <c r="J28" s="88">
        <v>1085.812044472681</v>
      </c>
      <c r="K28" s="88">
        <v>1044.6588182973319</v>
      </c>
      <c r="L28" s="88">
        <v>1009.8368576874207</v>
      </c>
      <c r="M28" s="88">
        <v>977.12531893265577</v>
      </c>
      <c r="N28" s="88">
        <v>940.19293646759854</v>
      </c>
      <c r="O28" s="88">
        <v>907.48139771283354</v>
      </c>
      <c r="P28" s="88">
        <v>877.93549174078782</v>
      </c>
      <c r="Q28" s="88">
        <v>850.50000762388834</v>
      </c>
      <c r="R28" s="88">
        <v>835.72705463786542</v>
      </c>
      <c r="S28" s="88">
        <v>816.73325794155028</v>
      </c>
      <c r="T28" s="88">
        <v>796.68425031766208</v>
      </c>
      <c r="U28" s="88">
        <v>790.35298475222373</v>
      </c>
      <c r="V28" s="88">
        <v>760.80707878017802</v>
      </c>
      <c r="W28" s="88">
        <v>751.31018043202039</v>
      </c>
      <c r="X28" s="88">
        <v>741.81328208386287</v>
      </c>
      <c r="Y28" s="88">
        <v>735.48201651842442</v>
      </c>
      <c r="Z28" s="88">
        <v>725.9851181702669</v>
      </c>
      <c r="AA28" s="88">
        <v>703.82568869123259</v>
      </c>
      <c r="AB28" s="88">
        <v>682.72147013977144</v>
      </c>
      <c r="AC28" s="88">
        <v>663.72767344345618</v>
      </c>
      <c r="AD28" s="88">
        <v>644.73387674714104</v>
      </c>
      <c r="AE28" s="88">
        <v>626.79529097839907</v>
      </c>
      <c r="AF28" s="88">
        <v>609.91191613723004</v>
      </c>
      <c r="AG28" s="88">
        <v>601.47022871664558</v>
      </c>
      <c r="AH28" s="88">
        <v>590.91811944091501</v>
      </c>
      <c r="AI28" s="88">
        <v>576.14516645489209</v>
      </c>
      <c r="AJ28" s="88">
        <v>572.97953367217281</v>
      </c>
      <c r="AK28" s="80"/>
    </row>
    <row r="29" spans="1:37" ht="15.75" thickBot="1" x14ac:dyDescent="0.3">
      <c r="A29" s="80"/>
      <c r="B29" s="55" t="s">
        <v>325</v>
      </c>
      <c r="C29" s="55" t="s">
        <v>191</v>
      </c>
      <c r="D29" s="55" t="s">
        <v>189</v>
      </c>
      <c r="E29" s="55" t="s">
        <v>339</v>
      </c>
      <c r="F29" s="55" t="s">
        <v>333</v>
      </c>
      <c r="G29" s="86">
        <v>1239.8728398983483</v>
      </c>
      <c r="H29" s="86">
        <v>1179.7258170266837</v>
      </c>
      <c r="I29" s="86">
        <v>1126.9652706480306</v>
      </c>
      <c r="J29" s="86">
        <v>1085.812044472681</v>
      </c>
      <c r="K29" s="86">
        <v>1044.6588182973319</v>
      </c>
      <c r="L29" s="86">
        <v>1009.8368576874207</v>
      </c>
      <c r="M29" s="86">
        <v>977.12531893265577</v>
      </c>
      <c r="N29" s="86">
        <v>940.19293646759854</v>
      </c>
      <c r="O29" s="86">
        <v>907.48139771283354</v>
      </c>
      <c r="P29" s="86">
        <v>877.93549174078782</v>
      </c>
      <c r="Q29" s="86">
        <v>850.50000762388834</v>
      </c>
      <c r="R29" s="86">
        <v>835.72705463786542</v>
      </c>
      <c r="S29" s="86">
        <v>816.73325794155028</v>
      </c>
      <c r="T29" s="86">
        <v>796.68425031766208</v>
      </c>
      <c r="U29" s="86">
        <v>790.35298475222373</v>
      </c>
      <c r="V29" s="86">
        <v>760.80707878017802</v>
      </c>
      <c r="W29" s="86">
        <v>751.31018043202039</v>
      </c>
      <c r="X29" s="86">
        <v>741.81328208386287</v>
      </c>
      <c r="Y29" s="86">
        <v>735.48201651842442</v>
      </c>
      <c r="Z29" s="86">
        <v>725.9851181702669</v>
      </c>
      <c r="AA29" s="86">
        <v>703.82568869123259</v>
      </c>
      <c r="AB29" s="86">
        <v>682.72147013977144</v>
      </c>
      <c r="AC29" s="86">
        <v>663.72767344345618</v>
      </c>
      <c r="AD29" s="86">
        <v>644.73387674714104</v>
      </c>
      <c r="AE29" s="86">
        <v>626.79529097839907</v>
      </c>
      <c r="AF29" s="86">
        <v>609.91191613723004</v>
      </c>
      <c r="AG29" s="86">
        <v>601.47022871664558</v>
      </c>
      <c r="AH29" s="86">
        <v>590.91811944091501</v>
      </c>
      <c r="AI29" s="86">
        <v>576.14516645489209</v>
      </c>
      <c r="AJ29" s="86">
        <v>572.97953367217281</v>
      </c>
      <c r="AK29" s="80"/>
    </row>
    <row r="30" spans="1:37" ht="15.75" thickBot="1" x14ac:dyDescent="0.3">
      <c r="A30" s="80"/>
      <c r="B30" s="55" t="s">
        <v>325</v>
      </c>
      <c r="C30" s="55" t="s">
        <v>198</v>
      </c>
      <c r="D30" s="55" t="s">
        <v>189</v>
      </c>
      <c r="E30" s="55" t="s">
        <v>339</v>
      </c>
      <c r="F30" s="55" t="s">
        <v>333</v>
      </c>
      <c r="G30" s="88">
        <v>1239.8728398983483</v>
      </c>
      <c r="H30" s="88">
        <v>1179.7258170266837</v>
      </c>
      <c r="I30" s="88">
        <v>1126.9652706480306</v>
      </c>
      <c r="J30" s="88">
        <v>1085.812044472681</v>
      </c>
      <c r="K30" s="88">
        <v>1044.6588182973319</v>
      </c>
      <c r="L30" s="88">
        <v>1009.8368576874207</v>
      </c>
      <c r="M30" s="88">
        <v>977.12531893265577</v>
      </c>
      <c r="N30" s="88">
        <v>940.19293646759854</v>
      </c>
      <c r="O30" s="88">
        <v>907.48139771283354</v>
      </c>
      <c r="P30" s="88">
        <v>877.93549174078782</v>
      </c>
      <c r="Q30" s="88">
        <v>850.50000762388834</v>
      </c>
      <c r="R30" s="88">
        <v>835.72705463786542</v>
      </c>
      <c r="S30" s="88">
        <v>816.73325794155028</v>
      </c>
      <c r="T30" s="88">
        <v>796.68425031766208</v>
      </c>
      <c r="U30" s="88">
        <v>790.35298475222373</v>
      </c>
      <c r="V30" s="88">
        <v>760.80707878017802</v>
      </c>
      <c r="W30" s="88">
        <v>751.31018043202039</v>
      </c>
      <c r="X30" s="88">
        <v>741.81328208386287</v>
      </c>
      <c r="Y30" s="88">
        <v>735.48201651842442</v>
      </c>
      <c r="Z30" s="88">
        <v>725.9851181702669</v>
      </c>
      <c r="AA30" s="88">
        <v>703.82568869123259</v>
      </c>
      <c r="AB30" s="88">
        <v>682.72147013977144</v>
      </c>
      <c r="AC30" s="88">
        <v>663.72767344345618</v>
      </c>
      <c r="AD30" s="88">
        <v>644.73387674714104</v>
      </c>
      <c r="AE30" s="88">
        <v>626.79529097839907</v>
      </c>
      <c r="AF30" s="88">
        <v>609.91191613723004</v>
      </c>
      <c r="AG30" s="88">
        <v>601.47022871664558</v>
      </c>
      <c r="AH30" s="88">
        <v>590.91811944091501</v>
      </c>
      <c r="AI30" s="88">
        <v>576.14516645489209</v>
      </c>
      <c r="AJ30" s="88">
        <v>572.97953367217281</v>
      </c>
      <c r="AK30" s="80"/>
    </row>
    <row r="31" spans="1:37" ht="15.75" thickBot="1" x14ac:dyDescent="0.3">
      <c r="A31" s="80"/>
      <c r="B31" s="55" t="s">
        <v>325</v>
      </c>
      <c r="C31" s="55" t="s">
        <v>200</v>
      </c>
      <c r="D31" s="55" t="s">
        <v>189</v>
      </c>
      <c r="E31" s="55" t="s">
        <v>339</v>
      </c>
      <c r="F31" s="55" t="s">
        <v>333</v>
      </c>
      <c r="G31" s="86">
        <v>1239.8728398983483</v>
      </c>
      <c r="H31" s="86">
        <v>1179.7258170266837</v>
      </c>
      <c r="I31" s="86">
        <v>1126.9652706480306</v>
      </c>
      <c r="J31" s="86">
        <v>1085.812044472681</v>
      </c>
      <c r="K31" s="86">
        <v>1044.6588182973319</v>
      </c>
      <c r="L31" s="86">
        <v>1009.8368576874207</v>
      </c>
      <c r="M31" s="86">
        <v>977.12531893265577</v>
      </c>
      <c r="N31" s="86">
        <v>940.19293646759854</v>
      </c>
      <c r="O31" s="86">
        <v>907.48139771283354</v>
      </c>
      <c r="P31" s="86">
        <v>877.93549174078782</v>
      </c>
      <c r="Q31" s="86">
        <v>850.50000762388834</v>
      </c>
      <c r="R31" s="86">
        <v>835.72705463786542</v>
      </c>
      <c r="S31" s="86">
        <v>816.73325794155028</v>
      </c>
      <c r="T31" s="86">
        <v>796.68425031766208</v>
      </c>
      <c r="U31" s="86">
        <v>790.35298475222373</v>
      </c>
      <c r="V31" s="86">
        <v>760.80707878017802</v>
      </c>
      <c r="W31" s="86">
        <v>751.31018043202039</v>
      </c>
      <c r="X31" s="86">
        <v>741.81328208386287</v>
      </c>
      <c r="Y31" s="86">
        <v>735.48201651842442</v>
      </c>
      <c r="Z31" s="86">
        <v>725.9851181702669</v>
      </c>
      <c r="AA31" s="86">
        <v>703.82568869123259</v>
      </c>
      <c r="AB31" s="86">
        <v>682.72147013977144</v>
      </c>
      <c r="AC31" s="86">
        <v>663.72767344345618</v>
      </c>
      <c r="AD31" s="86">
        <v>644.73387674714104</v>
      </c>
      <c r="AE31" s="86">
        <v>626.79529097839907</v>
      </c>
      <c r="AF31" s="86">
        <v>609.91191613723004</v>
      </c>
      <c r="AG31" s="86">
        <v>601.47022871664558</v>
      </c>
      <c r="AH31" s="86">
        <v>590.91811944091501</v>
      </c>
      <c r="AI31" s="86">
        <v>576.14516645489209</v>
      </c>
      <c r="AJ31" s="86">
        <v>572.97953367217281</v>
      </c>
      <c r="AK31" s="80"/>
    </row>
    <row r="32" spans="1:37" customFormat="1" ht="15.75" thickBot="1" x14ac:dyDescent="0.3">
      <c r="A32" s="80"/>
      <c r="B32" s="89" t="s">
        <v>340</v>
      </c>
      <c r="C32" s="89" t="s">
        <v>340</v>
      </c>
      <c r="D32" s="89" t="s">
        <v>340</v>
      </c>
      <c r="E32" s="89" t="s">
        <v>340</v>
      </c>
      <c r="F32" s="89" t="s">
        <v>340</v>
      </c>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0"/>
    </row>
    <row r="33" spans="1:37" customFormat="1" ht="15.75" thickBot="1" x14ac:dyDescent="0.3">
      <c r="A33" s="80"/>
      <c r="B33" s="55" t="s">
        <v>311</v>
      </c>
      <c r="C33" s="55" t="s">
        <v>157</v>
      </c>
      <c r="D33" s="55" t="s">
        <v>331</v>
      </c>
      <c r="E33" s="55" t="s">
        <v>332</v>
      </c>
      <c r="F33" s="55" t="s">
        <v>333</v>
      </c>
      <c r="G33" s="88">
        <v>1966.7375281576601</v>
      </c>
      <c r="H33" s="88">
        <v>1947.9297812507468</v>
      </c>
      <c r="I33" s="88">
        <v>1931.2715049754452</v>
      </c>
      <c r="J33" s="88">
        <v>1914.7619633097438</v>
      </c>
      <c r="K33" s="88">
        <v>1900.362357379006</v>
      </c>
      <c r="L33" s="88">
        <v>1886.0901815892485</v>
      </c>
      <c r="M33" s="88">
        <v>1874.8625830555818</v>
      </c>
      <c r="N33" s="88">
        <v>1863.7334722283504</v>
      </c>
      <c r="O33" s="88">
        <v>1852.701558875593</v>
      </c>
      <c r="P33" s="88">
        <v>1841.7655752041635</v>
      </c>
      <c r="Q33" s="88">
        <v>1830.9242753740459</v>
      </c>
      <c r="R33" s="88">
        <v>1819.2244599023009</v>
      </c>
      <c r="S33" s="88">
        <v>1795.3025099250333</v>
      </c>
      <c r="T33" s="88">
        <v>1764.97815097482</v>
      </c>
      <c r="U33" s="88">
        <v>1754.6481389044877</v>
      </c>
      <c r="V33" s="88">
        <v>1744.4056693093289</v>
      </c>
      <c r="W33" s="88">
        <v>1734.2496340567448</v>
      </c>
      <c r="X33" s="88">
        <v>1724.1789436382162</v>
      </c>
      <c r="Y33" s="88">
        <v>1714.1925267796746</v>
      </c>
      <c r="Z33" s="88">
        <v>1703.3690874427978</v>
      </c>
      <c r="AA33" s="88">
        <v>1693.5518933639764</v>
      </c>
      <c r="AB33" s="88">
        <v>1683.8158331205177</v>
      </c>
      <c r="AC33" s="88">
        <v>1675.0687866589699</v>
      </c>
      <c r="AD33" s="88">
        <v>1665.4882806253145</v>
      </c>
      <c r="AE33" s="88">
        <v>1656.8874449613932</v>
      </c>
      <c r="AF33" s="88">
        <v>1648.3565347906742</v>
      </c>
      <c r="AG33" s="88">
        <v>1639.000537947177</v>
      </c>
      <c r="AH33" s="88">
        <v>1628.8294353180725</v>
      </c>
      <c r="AI33" s="88">
        <v>1618.7400282924145</v>
      </c>
      <c r="AJ33" s="88">
        <v>1607.8479036088904</v>
      </c>
      <c r="AK33" s="80"/>
    </row>
    <row r="34" spans="1:37" customFormat="1" ht="15.75" thickBot="1" x14ac:dyDescent="0.3">
      <c r="A34" s="80"/>
      <c r="B34" s="55" t="s">
        <v>311</v>
      </c>
      <c r="C34" s="55" t="s">
        <v>160</v>
      </c>
      <c r="D34" s="55" t="s">
        <v>331</v>
      </c>
      <c r="E34" s="55" t="s">
        <v>334</v>
      </c>
      <c r="F34" s="55" t="s">
        <v>333</v>
      </c>
      <c r="G34" s="86">
        <v>1847.1148520264248</v>
      </c>
      <c r="H34" s="86">
        <v>1829.451046791846</v>
      </c>
      <c r="I34" s="86">
        <v>1813.8059751558292</v>
      </c>
      <c r="J34" s="86">
        <v>1798.3005916594193</v>
      </c>
      <c r="K34" s="86">
        <v>1784.7768114919106</v>
      </c>
      <c r="L34" s="86">
        <v>1771.3727107949112</v>
      </c>
      <c r="M34" s="86">
        <v>1760.8280073420042</v>
      </c>
      <c r="N34" s="86">
        <v>1750.3758012878063</v>
      </c>
      <c r="O34" s="86">
        <v>1740.0148808760041</v>
      </c>
      <c r="P34" s="86">
        <v>1729.7440554243035</v>
      </c>
      <c r="Q34" s="86">
        <v>1719.5621548682898</v>
      </c>
      <c r="R34" s="86">
        <v>1708.5739560799784</v>
      </c>
      <c r="S34" s="86">
        <v>1686.1070084269095</v>
      </c>
      <c r="T34" s="86">
        <v>1657.627064869017</v>
      </c>
      <c r="U34" s="86">
        <v>1647.9253540695097</v>
      </c>
      <c r="V34" s="86">
        <v>1638.3058611581353</v>
      </c>
      <c r="W34" s="86">
        <v>1628.7675454021305</v>
      </c>
      <c r="X34" s="86">
        <v>1619.3093835600419</v>
      </c>
      <c r="Y34" s="86">
        <v>1609.9303695157944</v>
      </c>
      <c r="Z34" s="86">
        <v>1599.7652431260622</v>
      </c>
      <c r="AA34" s="86">
        <v>1590.5451592416593</v>
      </c>
      <c r="AB34" s="86">
        <v>1581.4012743976239</v>
      </c>
      <c r="AC34" s="86">
        <v>1573.1862486510897</v>
      </c>
      <c r="AD34" s="86">
        <v>1564.1884567590159</v>
      </c>
      <c r="AE34" s="86">
        <v>1556.1107488456732</v>
      </c>
      <c r="AF34" s="86">
        <v>1548.0987133543899</v>
      </c>
      <c r="AG34" s="86">
        <v>1539.3117753528943</v>
      </c>
      <c r="AH34" s="86">
        <v>1529.7593086618747</v>
      </c>
      <c r="AI34" s="86">
        <v>1520.2835686109436</v>
      </c>
      <c r="AJ34" s="86">
        <v>1510.0539345163997</v>
      </c>
      <c r="AK34" s="80"/>
    </row>
    <row r="35" spans="1:37" customFormat="1" ht="15.75" thickBot="1" x14ac:dyDescent="0.3">
      <c r="A35" s="80"/>
      <c r="B35" s="55" t="s">
        <v>311</v>
      </c>
      <c r="C35" s="55" t="s">
        <v>159</v>
      </c>
      <c r="D35" s="55" t="s">
        <v>331</v>
      </c>
      <c r="E35" s="55" t="s">
        <v>334</v>
      </c>
      <c r="F35" s="55" t="s">
        <v>333</v>
      </c>
      <c r="G35" s="88">
        <v>1847.1148520264248</v>
      </c>
      <c r="H35" s="88">
        <v>1829.451046791846</v>
      </c>
      <c r="I35" s="88">
        <v>1813.8059751558292</v>
      </c>
      <c r="J35" s="88">
        <v>1798.3005916594193</v>
      </c>
      <c r="K35" s="88">
        <v>1784.7768114919106</v>
      </c>
      <c r="L35" s="88">
        <v>1771.3727107949112</v>
      </c>
      <c r="M35" s="88">
        <v>1760.8280073420042</v>
      </c>
      <c r="N35" s="88">
        <v>1750.3758012878063</v>
      </c>
      <c r="O35" s="88">
        <v>1740.0148808760041</v>
      </c>
      <c r="P35" s="88">
        <v>1729.7440554243035</v>
      </c>
      <c r="Q35" s="88">
        <v>1719.5621548682898</v>
      </c>
      <c r="R35" s="88">
        <v>1708.5739560799784</v>
      </c>
      <c r="S35" s="88">
        <v>1686.1070084269095</v>
      </c>
      <c r="T35" s="88">
        <v>1657.627064869017</v>
      </c>
      <c r="U35" s="88">
        <v>1647.9253540695097</v>
      </c>
      <c r="V35" s="88">
        <v>1638.3058611581353</v>
      </c>
      <c r="W35" s="88">
        <v>1628.7675454021305</v>
      </c>
      <c r="X35" s="88">
        <v>1619.3093835600419</v>
      </c>
      <c r="Y35" s="88">
        <v>1609.9303695157944</v>
      </c>
      <c r="Z35" s="88">
        <v>1599.7652431260622</v>
      </c>
      <c r="AA35" s="88">
        <v>1590.5451592416593</v>
      </c>
      <c r="AB35" s="88">
        <v>1581.4012743976239</v>
      </c>
      <c r="AC35" s="88">
        <v>1573.1862486510897</v>
      </c>
      <c r="AD35" s="88">
        <v>1564.1884567590159</v>
      </c>
      <c r="AE35" s="88">
        <v>1556.1107488456732</v>
      </c>
      <c r="AF35" s="88">
        <v>1548.0987133543899</v>
      </c>
      <c r="AG35" s="88">
        <v>1539.3117753528943</v>
      </c>
      <c r="AH35" s="88">
        <v>1529.7593086618747</v>
      </c>
      <c r="AI35" s="88">
        <v>1520.2835686109436</v>
      </c>
      <c r="AJ35" s="88">
        <v>1510.0539345163997</v>
      </c>
      <c r="AK35" s="80"/>
    </row>
    <row r="36" spans="1:37" customFormat="1" ht="15.75" thickBot="1" x14ac:dyDescent="0.3">
      <c r="A36" s="80"/>
      <c r="B36" s="55" t="s">
        <v>311</v>
      </c>
      <c r="C36" s="55" t="s">
        <v>156</v>
      </c>
      <c r="D36" s="55" t="s">
        <v>331</v>
      </c>
      <c r="E36" s="55" t="s">
        <v>334</v>
      </c>
      <c r="F36" s="55" t="s">
        <v>333</v>
      </c>
      <c r="G36" s="86">
        <v>1847.1148520264248</v>
      </c>
      <c r="H36" s="86">
        <v>1829.451046791846</v>
      </c>
      <c r="I36" s="86">
        <v>1813.8059751558292</v>
      </c>
      <c r="J36" s="86">
        <v>1798.3005916594193</v>
      </c>
      <c r="K36" s="86">
        <v>1784.7768114919106</v>
      </c>
      <c r="L36" s="86">
        <v>1771.3727107949112</v>
      </c>
      <c r="M36" s="86">
        <v>1760.8280073420042</v>
      </c>
      <c r="N36" s="86">
        <v>1750.3758012878063</v>
      </c>
      <c r="O36" s="86">
        <v>1740.0148808760041</v>
      </c>
      <c r="P36" s="86">
        <v>1729.7440554243035</v>
      </c>
      <c r="Q36" s="86">
        <v>1719.5621548682898</v>
      </c>
      <c r="R36" s="86">
        <v>1708.5739560799784</v>
      </c>
      <c r="S36" s="86">
        <v>1686.1070084269095</v>
      </c>
      <c r="T36" s="86">
        <v>1657.627064869017</v>
      </c>
      <c r="U36" s="86">
        <v>1647.9253540695097</v>
      </c>
      <c r="V36" s="86">
        <v>1638.3058611581353</v>
      </c>
      <c r="W36" s="86">
        <v>1628.7675454021305</v>
      </c>
      <c r="X36" s="86">
        <v>1619.3093835600419</v>
      </c>
      <c r="Y36" s="86">
        <v>1609.9303695157944</v>
      </c>
      <c r="Z36" s="86">
        <v>1599.7652431260622</v>
      </c>
      <c r="AA36" s="86">
        <v>1590.5451592416593</v>
      </c>
      <c r="AB36" s="86">
        <v>1581.4012743976239</v>
      </c>
      <c r="AC36" s="86">
        <v>1573.1862486510897</v>
      </c>
      <c r="AD36" s="86">
        <v>1564.1884567590159</v>
      </c>
      <c r="AE36" s="86">
        <v>1556.1107488456732</v>
      </c>
      <c r="AF36" s="86">
        <v>1548.0987133543899</v>
      </c>
      <c r="AG36" s="86">
        <v>1539.3117753528943</v>
      </c>
      <c r="AH36" s="86">
        <v>1529.7593086618747</v>
      </c>
      <c r="AI36" s="86">
        <v>1520.2835686109436</v>
      </c>
      <c r="AJ36" s="86">
        <v>1510.0539345163997</v>
      </c>
      <c r="AK36" s="80"/>
    </row>
    <row r="37" spans="1:37" customFormat="1" ht="15.75" thickBot="1" x14ac:dyDescent="0.3">
      <c r="A37" s="80"/>
      <c r="B37" s="55" t="s">
        <v>311</v>
      </c>
      <c r="C37" s="55" t="s">
        <v>153</v>
      </c>
      <c r="D37" s="55" t="s">
        <v>331</v>
      </c>
      <c r="E37" s="55" t="s">
        <v>332</v>
      </c>
      <c r="F37" s="55" t="s">
        <v>333</v>
      </c>
      <c r="G37" s="88">
        <v>1966.7375281576601</v>
      </c>
      <c r="H37" s="88">
        <v>1947.9297812507468</v>
      </c>
      <c r="I37" s="88">
        <v>1931.2715049754452</v>
      </c>
      <c r="J37" s="88">
        <v>1914.7619633097438</v>
      </c>
      <c r="K37" s="88">
        <v>1900.362357379006</v>
      </c>
      <c r="L37" s="88">
        <v>1886.0901815892485</v>
      </c>
      <c r="M37" s="88">
        <v>1874.8625830555818</v>
      </c>
      <c r="N37" s="88">
        <v>1863.7334722283504</v>
      </c>
      <c r="O37" s="88">
        <v>1852.701558875593</v>
      </c>
      <c r="P37" s="88">
        <v>1841.7655752041635</v>
      </c>
      <c r="Q37" s="88">
        <v>1830.9242753740459</v>
      </c>
      <c r="R37" s="88">
        <v>1819.2244599023009</v>
      </c>
      <c r="S37" s="88">
        <v>1795.3025099250333</v>
      </c>
      <c r="T37" s="88">
        <v>1764.97815097482</v>
      </c>
      <c r="U37" s="88">
        <v>1754.6481389044877</v>
      </c>
      <c r="V37" s="88">
        <v>1744.4056693093289</v>
      </c>
      <c r="W37" s="88">
        <v>1734.2496340567448</v>
      </c>
      <c r="X37" s="88">
        <v>1724.1789436382162</v>
      </c>
      <c r="Y37" s="88">
        <v>1714.1925267796746</v>
      </c>
      <c r="Z37" s="88">
        <v>1703.3690874427978</v>
      </c>
      <c r="AA37" s="88">
        <v>1693.5518933639764</v>
      </c>
      <c r="AB37" s="88">
        <v>1683.8158331205177</v>
      </c>
      <c r="AC37" s="88">
        <v>1675.0687866589699</v>
      </c>
      <c r="AD37" s="88">
        <v>1665.4882806253145</v>
      </c>
      <c r="AE37" s="88">
        <v>1656.8874449613932</v>
      </c>
      <c r="AF37" s="88">
        <v>1648.3565347906742</v>
      </c>
      <c r="AG37" s="88">
        <v>1639.000537947177</v>
      </c>
      <c r="AH37" s="88">
        <v>1628.8294353180725</v>
      </c>
      <c r="AI37" s="88">
        <v>1618.7400282924145</v>
      </c>
      <c r="AJ37" s="88">
        <v>1607.8479036088904</v>
      </c>
      <c r="AK37" s="80"/>
    </row>
    <row r="38" spans="1:37" customFormat="1" ht="15.75" thickBot="1" x14ac:dyDescent="0.3">
      <c r="A38" s="80"/>
      <c r="B38" s="55" t="s">
        <v>311</v>
      </c>
      <c r="C38" s="55" t="s">
        <v>176</v>
      </c>
      <c r="D38" s="55" t="s">
        <v>163</v>
      </c>
      <c r="E38" s="55" t="s">
        <v>335</v>
      </c>
      <c r="F38" s="55" t="s">
        <v>333</v>
      </c>
      <c r="G38" s="86">
        <v>2081.082733283105</v>
      </c>
      <c r="H38" s="86">
        <v>2061.1815127188133</v>
      </c>
      <c r="I38" s="86">
        <v>2043.5547320089008</v>
      </c>
      <c r="J38" s="86">
        <v>2026.0853332696124</v>
      </c>
      <c r="K38" s="86">
        <v>2010.8485409475525</v>
      </c>
      <c r="L38" s="86">
        <v>1995.7465874955997</v>
      </c>
      <c r="M38" s="86">
        <v>1983.8662216053247</v>
      </c>
      <c r="N38" s="86">
        <v>1972.0900694509285</v>
      </c>
      <c r="O38" s="86">
        <v>1960.4167657869646</v>
      </c>
      <c r="P38" s="86">
        <v>1948.8449691113819</v>
      </c>
      <c r="Q38" s="86">
        <v>1937.3733611516063</v>
      </c>
      <c r="R38" s="86">
        <v>1924.9933238501089</v>
      </c>
      <c r="S38" s="86">
        <v>1899.6805628276511</v>
      </c>
      <c r="T38" s="86">
        <v>1867.5931597524257</v>
      </c>
      <c r="U38" s="86">
        <v>1856.6625655849809</v>
      </c>
      <c r="V38" s="86">
        <v>1845.824603571499</v>
      </c>
      <c r="W38" s="86">
        <v>1835.0781011530669</v>
      </c>
      <c r="X38" s="86">
        <v>1824.421905477647</v>
      </c>
      <c r="Y38" s="86">
        <v>1813.854882987795</v>
      </c>
      <c r="Z38" s="86">
        <v>1802.40217392203</v>
      </c>
      <c r="AA38" s="86">
        <v>1792.0142127456027</v>
      </c>
      <c r="AB38" s="86">
        <v>1781.7121024879896</v>
      </c>
      <c r="AC38" s="86">
        <v>1772.456506813561</v>
      </c>
      <c r="AD38" s="86">
        <v>1762.3189946151579</v>
      </c>
      <c r="AE38" s="86">
        <v>1753.2181103661251</v>
      </c>
      <c r="AF38" s="86">
        <v>1744.1912170459457</v>
      </c>
      <c r="AG38" s="86">
        <v>1734.2912668975941</v>
      </c>
      <c r="AH38" s="86">
        <v>1723.5288210923786</v>
      </c>
      <c r="AI38" s="86">
        <v>1712.8528206349963</v>
      </c>
      <c r="AJ38" s="86">
        <v>1701.3274328884768</v>
      </c>
      <c r="AK38" s="80"/>
    </row>
    <row r="39" spans="1:37" customFormat="1" ht="15.75" thickBot="1" x14ac:dyDescent="0.3">
      <c r="A39" s="80"/>
      <c r="B39" s="55" t="s">
        <v>311</v>
      </c>
      <c r="C39" s="55" t="s">
        <v>166</v>
      </c>
      <c r="D39" s="55" t="s">
        <v>163</v>
      </c>
      <c r="E39" s="55" t="s">
        <v>335</v>
      </c>
      <c r="F39" s="55" t="s">
        <v>333</v>
      </c>
      <c r="G39" s="88">
        <v>2081.082733283105</v>
      </c>
      <c r="H39" s="88">
        <v>2061.1815127188133</v>
      </c>
      <c r="I39" s="88">
        <v>2043.5547320089008</v>
      </c>
      <c r="J39" s="88">
        <v>2026.0853332696124</v>
      </c>
      <c r="K39" s="88">
        <v>2010.8485409475525</v>
      </c>
      <c r="L39" s="88">
        <v>1995.7465874955997</v>
      </c>
      <c r="M39" s="88">
        <v>1983.8662216053247</v>
      </c>
      <c r="N39" s="88">
        <v>1972.0900694509285</v>
      </c>
      <c r="O39" s="88">
        <v>1960.4167657869646</v>
      </c>
      <c r="P39" s="88">
        <v>1948.8449691113819</v>
      </c>
      <c r="Q39" s="88">
        <v>1937.3733611516063</v>
      </c>
      <c r="R39" s="88">
        <v>1924.9933238501089</v>
      </c>
      <c r="S39" s="88">
        <v>1899.6805628276511</v>
      </c>
      <c r="T39" s="88">
        <v>1867.5931597524257</v>
      </c>
      <c r="U39" s="88">
        <v>1856.6625655849809</v>
      </c>
      <c r="V39" s="88">
        <v>1845.824603571499</v>
      </c>
      <c r="W39" s="88">
        <v>1835.0781011530669</v>
      </c>
      <c r="X39" s="88">
        <v>1824.421905477647</v>
      </c>
      <c r="Y39" s="88">
        <v>1813.854882987795</v>
      </c>
      <c r="Z39" s="88">
        <v>1802.40217392203</v>
      </c>
      <c r="AA39" s="88">
        <v>1792.0142127456027</v>
      </c>
      <c r="AB39" s="88">
        <v>1781.7121024879896</v>
      </c>
      <c r="AC39" s="88">
        <v>1772.456506813561</v>
      </c>
      <c r="AD39" s="88">
        <v>1762.3189946151579</v>
      </c>
      <c r="AE39" s="88">
        <v>1753.2181103661251</v>
      </c>
      <c r="AF39" s="88">
        <v>1744.1912170459457</v>
      </c>
      <c r="AG39" s="88">
        <v>1734.2912668975941</v>
      </c>
      <c r="AH39" s="88">
        <v>1723.5288210923786</v>
      </c>
      <c r="AI39" s="88">
        <v>1712.8528206349963</v>
      </c>
      <c r="AJ39" s="88">
        <v>1701.3274328884768</v>
      </c>
      <c r="AK39" s="80"/>
    </row>
    <row r="40" spans="1:37" customFormat="1" ht="15.75" thickBot="1" x14ac:dyDescent="0.3">
      <c r="A40" s="80"/>
      <c r="B40" s="55" t="s">
        <v>311</v>
      </c>
      <c r="C40" s="55" t="s">
        <v>177</v>
      </c>
      <c r="D40" s="55" t="s">
        <v>342</v>
      </c>
      <c r="E40" s="55" t="s">
        <v>335</v>
      </c>
      <c r="F40" s="55" t="s">
        <v>333</v>
      </c>
      <c r="G40" s="86">
        <v>1908.6853470939725</v>
      </c>
      <c r="H40" s="86">
        <v>1890.4327483515747</v>
      </c>
      <c r="I40" s="86">
        <v>1874.2661743276906</v>
      </c>
      <c r="J40" s="86">
        <v>1858.2439447147337</v>
      </c>
      <c r="K40" s="86">
        <v>1844.2693718749745</v>
      </c>
      <c r="L40" s="86">
        <v>1830.4184678214083</v>
      </c>
      <c r="M40" s="86">
        <v>1819.5222742534045</v>
      </c>
      <c r="N40" s="86">
        <v>1808.7216613307335</v>
      </c>
      <c r="O40" s="86">
        <v>1798.0153769052044</v>
      </c>
      <c r="P40" s="86">
        <v>1787.4021906051139</v>
      </c>
      <c r="Q40" s="86">
        <v>1776.8808933638998</v>
      </c>
      <c r="R40" s="86">
        <v>1765.5264212826446</v>
      </c>
      <c r="S40" s="86">
        <v>1742.3105753744733</v>
      </c>
      <c r="T40" s="86">
        <v>1712.881300364651</v>
      </c>
      <c r="U40" s="86">
        <v>1702.8561992051605</v>
      </c>
      <c r="V40" s="86">
        <v>1692.9160565300733</v>
      </c>
      <c r="W40" s="86">
        <v>1683.0597969155349</v>
      </c>
      <c r="X40" s="86">
        <v>1673.2863630120435</v>
      </c>
      <c r="Y40" s="86">
        <v>1663.5947151663211</v>
      </c>
      <c r="Z40" s="86">
        <v>1653.0907512302645</v>
      </c>
      <c r="AA40" s="86">
        <v>1643.5633312163816</v>
      </c>
      <c r="AB40" s="86">
        <v>1634.1146502108782</v>
      </c>
      <c r="AC40" s="86">
        <v>1625.625790272793</v>
      </c>
      <c r="AD40" s="86">
        <v>1616.3280719843167</v>
      </c>
      <c r="AE40" s="86">
        <v>1607.981107140529</v>
      </c>
      <c r="AF40" s="86">
        <v>1599.7020037995364</v>
      </c>
      <c r="AG40" s="86">
        <v>1590.6221678646577</v>
      </c>
      <c r="AH40" s="86">
        <v>1580.7512856172707</v>
      </c>
      <c r="AI40" s="86">
        <v>1570.9596875646421</v>
      </c>
      <c r="AJ40" s="86">
        <v>1560.3890656669466</v>
      </c>
      <c r="AK40" s="80"/>
    </row>
    <row r="41" spans="1:37" customFormat="1" ht="15.75" thickBot="1" x14ac:dyDescent="0.3">
      <c r="A41" s="80"/>
      <c r="B41" s="55" t="s">
        <v>311</v>
      </c>
      <c r="C41" s="55" t="s">
        <v>162</v>
      </c>
      <c r="D41" s="55" t="s">
        <v>163</v>
      </c>
      <c r="E41" s="55" t="s">
        <v>336</v>
      </c>
      <c r="F41" s="55" t="s">
        <v>333</v>
      </c>
      <c r="G41" s="88">
        <v>1974.6537346663447</v>
      </c>
      <c r="H41" s="88">
        <v>1955.7702857369975</v>
      </c>
      <c r="I41" s="88">
        <v>1939.0449591546842</v>
      </c>
      <c r="J41" s="88">
        <v>1922.4689658454272</v>
      </c>
      <c r="K41" s="88">
        <v>1908.0114008568282</v>
      </c>
      <c r="L41" s="88">
        <v>1893.6817789212266</v>
      </c>
      <c r="M41" s="88">
        <v>1882.4089888013332</v>
      </c>
      <c r="N41" s="88">
        <v>1871.2350828052979</v>
      </c>
      <c r="O41" s="88">
        <v>1860.1587655079188</v>
      </c>
      <c r="P41" s="88">
        <v>1849.1787640131247</v>
      </c>
      <c r="Q41" s="88">
        <v>1838.2938274663386</v>
      </c>
      <c r="R41" s="88">
        <v>1826.5469197140721</v>
      </c>
      <c r="S41" s="88">
        <v>1802.5286828182914</v>
      </c>
      <c r="T41" s="88">
        <v>1772.0822669671159</v>
      </c>
      <c r="U41" s="88">
        <v>1761.7106761362143</v>
      </c>
      <c r="V41" s="88">
        <v>1751.4269801428638</v>
      </c>
      <c r="W41" s="88">
        <v>1741.2300663941824</v>
      </c>
      <c r="X41" s="88">
        <v>1731.1188409963306</v>
      </c>
      <c r="Y41" s="88">
        <v>1721.0922283633138</v>
      </c>
      <c r="Z41" s="88">
        <v>1710.2252241990523</v>
      </c>
      <c r="AA41" s="88">
        <v>1700.3685154750121</v>
      </c>
      <c r="AB41" s="88">
        <v>1690.5932671536505</v>
      </c>
      <c r="AC41" s="88">
        <v>1681.8110134389033</v>
      </c>
      <c r="AD41" s="88">
        <v>1672.1919454399958</v>
      </c>
      <c r="AE41" s="88">
        <v>1663.5564910278745</v>
      </c>
      <c r="AF41" s="88">
        <v>1654.9912435621929</v>
      </c>
      <c r="AG41" s="88">
        <v>1645.5975884129753</v>
      </c>
      <c r="AH41" s="88">
        <v>1635.3855466409088</v>
      </c>
      <c r="AI41" s="88">
        <v>1625.255529300747</v>
      </c>
      <c r="AJ41" s="88">
        <v>1614.3195633282464</v>
      </c>
      <c r="AK41" s="80"/>
    </row>
    <row r="42" spans="1:37" customFormat="1" ht="15.75" thickBot="1" x14ac:dyDescent="0.3">
      <c r="A42" s="80"/>
      <c r="B42" s="55" t="s">
        <v>311</v>
      </c>
      <c r="C42" s="55" t="s">
        <v>165</v>
      </c>
      <c r="D42" s="55" t="s">
        <v>163</v>
      </c>
      <c r="E42" s="55" t="s">
        <v>337</v>
      </c>
      <c r="F42" s="55" t="s">
        <v>333</v>
      </c>
      <c r="G42" s="86">
        <v>1868.224736049584</v>
      </c>
      <c r="H42" s="86">
        <v>1850.3590587551814</v>
      </c>
      <c r="I42" s="86">
        <v>1834.5351863004673</v>
      </c>
      <c r="J42" s="86">
        <v>1818.8525984212413</v>
      </c>
      <c r="K42" s="86">
        <v>1805.1742607661038</v>
      </c>
      <c r="L42" s="86">
        <v>1791.6169703468529</v>
      </c>
      <c r="M42" s="86">
        <v>1780.9517559973415</v>
      </c>
      <c r="N42" s="86">
        <v>1770.3800961596671</v>
      </c>
      <c r="O42" s="86">
        <v>1759.9007652288726</v>
      </c>
      <c r="P42" s="86">
        <v>1749.512558914867</v>
      </c>
      <c r="Q42" s="86">
        <v>1739.2142937810702</v>
      </c>
      <c r="R42" s="86">
        <v>1728.1005155780354</v>
      </c>
      <c r="S42" s="86">
        <v>1705.3768028089312</v>
      </c>
      <c r="T42" s="86">
        <v>1676.5713741818056</v>
      </c>
      <c r="U42" s="86">
        <v>1666.7587866874471</v>
      </c>
      <c r="V42" s="86">
        <v>1657.0293567142282</v>
      </c>
      <c r="W42" s="86">
        <v>1647.3820316352976</v>
      </c>
      <c r="X42" s="86">
        <v>1637.8157765150138</v>
      </c>
      <c r="Y42" s="86">
        <v>1628.3295737388321</v>
      </c>
      <c r="Z42" s="86">
        <v>1618.0482744760743</v>
      </c>
      <c r="AA42" s="86">
        <v>1608.7228182044212</v>
      </c>
      <c r="AB42" s="86">
        <v>1599.4744318193109</v>
      </c>
      <c r="AC42" s="86">
        <v>1591.1655200642451</v>
      </c>
      <c r="AD42" s="86">
        <v>1582.0648962648334</v>
      </c>
      <c r="AE42" s="86">
        <v>1573.8948716896236</v>
      </c>
      <c r="AF42" s="86">
        <v>1565.79127007844</v>
      </c>
      <c r="AG42" s="86">
        <v>1556.9039099283559</v>
      </c>
      <c r="AH42" s="86">
        <v>1547.2422721894388</v>
      </c>
      <c r="AI42" s="86">
        <v>1537.6582379664974</v>
      </c>
      <c r="AJ42" s="86">
        <v>1527.3116937680156</v>
      </c>
      <c r="AK42" s="80"/>
    </row>
    <row r="43" spans="1:37" customFormat="1" ht="15.75" thickBot="1" x14ac:dyDescent="0.3">
      <c r="A43" s="80"/>
      <c r="B43" s="55" t="s">
        <v>311</v>
      </c>
      <c r="C43" s="85" t="s">
        <v>193</v>
      </c>
      <c r="D43" s="85" t="s">
        <v>163</v>
      </c>
      <c r="E43" s="85" t="s">
        <v>335</v>
      </c>
      <c r="F43" s="85" t="s">
        <v>333</v>
      </c>
      <c r="G43" s="88">
        <v>2081.082733283105</v>
      </c>
      <c r="H43" s="88">
        <v>2061.1815127188133</v>
      </c>
      <c r="I43" s="88">
        <v>2043.5547320089008</v>
      </c>
      <c r="J43" s="88">
        <v>2026.0853332696124</v>
      </c>
      <c r="K43" s="88">
        <v>2010.8485409475525</v>
      </c>
      <c r="L43" s="88">
        <v>1995.7465874955997</v>
      </c>
      <c r="M43" s="88">
        <v>1983.8662216053247</v>
      </c>
      <c r="N43" s="88">
        <v>1972.0900694509285</v>
      </c>
      <c r="O43" s="88">
        <v>1960.4167657869646</v>
      </c>
      <c r="P43" s="88">
        <v>1948.8449691113819</v>
      </c>
      <c r="Q43" s="88">
        <v>1937.3733611516063</v>
      </c>
      <c r="R43" s="88">
        <v>1924.9933238501089</v>
      </c>
      <c r="S43" s="88">
        <v>1899.6805628276511</v>
      </c>
      <c r="T43" s="88">
        <v>1867.5931597524257</v>
      </c>
      <c r="U43" s="88">
        <v>1856.6625655849809</v>
      </c>
      <c r="V43" s="88">
        <v>1845.824603571499</v>
      </c>
      <c r="W43" s="88">
        <v>1835.0781011530669</v>
      </c>
      <c r="X43" s="88">
        <v>1824.421905477647</v>
      </c>
      <c r="Y43" s="88">
        <v>1813.854882987795</v>
      </c>
      <c r="Z43" s="88">
        <v>1802.40217392203</v>
      </c>
      <c r="AA43" s="88">
        <v>1792.0142127456027</v>
      </c>
      <c r="AB43" s="88">
        <v>1781.7121024879896</v>
      </c>
      <c r="AC43" s="88">
        <v>1772.456506813561</v>
      </c>
      <c r="AD43" s="88">
        <v>1762.3189946151579</v>
      </c>
      <c r="AE43" s="88">
        <v>1753.2181103661251</v>
      </c>
      <c r="AF43" s="88">
        <v>1744.1912170459457</v>
      </c>
      <c r="AG43" s="88">
        <v>1734.2912668975941</v>
      </c>
      <c r="AH43" s="88">
        <v>1723.5288210923786</v>
      </c>
      <c r="AI43" s="88">
        <v>1712.8528206349963</v>
      </c>
      <c r="AJ43" s="88">
        <v>1701.3274328884768</v>
      </c>
      <c r="AK43" s="80"/>
    </row>
    <row r="44" spans="1:37" customFormat="1" ht="15.75" thickBot="1" x14ac:dyDescent="0.3">
      <c r="A44" s="80"/>
      <c r="B44" s="55" t="s">
        <v>311</v>
      </c>
      <c r="C44" s="85" t="s">
        <v>168</v>
      </c>
      <c r="D44" s="85" t="s">
        <v>163</v>
      </c>
      <c r="E44" s="85" t="s">
        <v>337</v>
      </c>
      <c r="F44" s="85" t="s">
        <v>333</v>
      </c>
      <c r="G44" s="86">
        <v>1868.224736049584</v>
      </c>
      <c r="H44" s="86">
        <v>1850.3590587551814</v>
      </c>
      <c r="I44" s="86">
        <v>1834.5351863004673</v>
      </c>
      <c r="J44" s="86">
        <v>1818.8525984212413</v>
      </c>
      <c r="K44" s="86">
        <v>1805.1742607661038</v>
      </c>
      <c r="L44" s="86">
        <v>1791.6169703468529</v>
      </c>
      <c r="M44" s="86">
        <v>1780.9517559973415</v>
      </c>
      <c r="N44" s="86">
        <v>1770.3800961596671</v>
      </c>
      <c r="O44" s="86">
        <v>1759.9007652288726</v>
      </c>
      <c r="P44" s="86">
        <v>1749.512558914867</v>
      </c>
      <c r="Q44" s="86">
        <v>1739.2142937810702</v>
      </c>
      <c r="R44" s="86">
        <v>1728.1005155780354</v>
      </c>
      <c r="S44" s="86">
        <v>1705.3768028089312</v>
      </c>
      <c r="T44" s="86">
        <v>1676.5713741818056</v>
      </c>
      <c r="U44" s="86">
        <v>1666.7587866874471</v>
      </c>
      <c r="V44" s="86">
        <v>1657.0293567142282</v>
      </c>
      <c r="W44" s="86">
        <v>1647.3820316352976</v>
      </c>
      <c r="X44" s="86">
        <v>1637.8157765150138</v>
      </c>
      <c r="Y44" s="86">
        <v>1628.3295737388321</v>
      </c>
      <c r="Z44" s="86">
        <v>1618.0482744760743</v>
      </c>
      <c r="AA44" s="86">
        <v>1608.7228182044212</v>
      </c>
      <c r="AB44" s="86">
        <v>1599.4744318193109</v>
      </c>
      <c r="AC44" s="86">
        <v>1591.1655200642451</v>
      </c>
      <c r="AD44" s="86">
        <v>1582.0648962648334</v>
      </c>
      <c r="AE44" s="86">
        <v>1573.8948716896236</v>
      </c>
      <c r="AF44" s="86">
        <v>1565.79127007844</v>
      </c>
      <c r="AG44" s="86">
        <v>1556.9039099283559</v>
      </c>
      <c r="AH44" s="86">
        <v>1547.2422721894388</v>
      </c>
      <c r="AI44" s="86">
        <v>1537.6582379664974</v>
      </c>
      <c r="AJ44" s="86">
        <v>1527.3116937680156</v>
      </c>
      <c r="AK44" s="80"/>
    </row>
    <row r="45" spans="1:37" customFormat="1" ht="15.75" thickBot="1" x14ac:dyDescent="0.3">
      <c r="A45" s="80"/>
      <c r="B45" s="55" t="s">
        <v>311</v>
      </c>
      <c r="C45" s="55" t="s">
        <v>186</v>
      </c>
      <c r="D45" s="55" t="s">
        <v>342</v>
      </c>
      <c r="E45" s="55" t="s">
        <v>343</v>
      </c>
      <c r="F45" s="55" t="s">
        <v>333</v>
      </c>
      <c r="G45" s="88">
        <v>1873.5022070553739</v>
      </c>
      <c r="H45" s="88">
        <v>1855.5860617460155</v>
      </c>
      <c r="I45" s="88">
        <v>1839.717489086627</v>
      </c>
      <c r="J45" s="88">
        <v>1823.9906001116969</v>
      </c>
      <c r="K45" s="88">
        <v>1810.2736230846522</v>
      </c>
      <c r="L45" s="88">
        <v>1796.6780352348385</v>
      </c>
      <c r="M45" s="88">
        <v>1785.9826931611758</v>
      </c>
      <c r="N45" s="88">
        <v>1775.3811698776324</v>
      </c>
      <c r="O45" s="88">
        <v>1764.87223631709</v>
      </c>
      <c r="P45" s="88">
        <v>1754.4546847875081</v>
      </c>
      <c r="Q45" s="88">
        <v>1744.1273285092655</v>
      </c>
      <c r="R45" s="88">
        <v>1732.9821554525495</v>
      </c>
      <c r="S45" s="88">
        <v>1710.1942514044367</v>
      </c>
      <c r="T45" s="88">
        <v>1681.3074515100029</v>
      </c>
      <c r="U45" s="88">
        <v>1671.4671448419315</v>
      </c>
      <c r="V45" s="88">
        <v>1661.7102306032516</v>
      </c>
      <c r="W45" s="88">
        <v>1652.0356531935895</v>
      </c>
      <c r="X45" s="88">
        <v>1642.4423747537567</v>
      </c>
      <c r="Y45" s="88">
        <v>1632.9293747945917</v>
      </c>
      <c r="Z45" s="88">
        <v>1622.6190323135775</v>
      </c>
      <c r="AA45" s="88">
        <v>1613.2672329451116</v>
      </c>
      <c r="AB45" s="88">
        <v>1603.9927211747329</v>
      </c>
      <c r="AC45" s="88">
        <v>1595.660337917534</v>
      </c>
      <c r="AD45" s="88">
        <v>1586.5340061412878</v>
      </c>
      <c r="AE45" s="88">
        <v>1578.3409024006114</v>
      </c>
      <c r="AF45" s="88">
        <v>1570.2144092594526</v>
      </c>
      <c r="AG45" s="88">
        <v>1561.3019435722215</v>
      </c>
      <c r="AH45" s="88">
        <v>1551.61301307133</v>
      </c>
      <c r="AI45" s="88">
        <v>1542.0019053053859</v>
      </c>
      <c r="AJ45" s="88">
        <v>1531.6261335809197</v>
      </c>
      <c r="AK45" s="80"/>
    </row>
    <row r="46" spans="1:37" customFormat="1" ht="15.75" thickBot="1" x14ac:dyDescent="0.3">
      <c r="A46" s="80"/>
      <c r="B46" s="55" t="s">
        <v>311</v>
      </c>
      <c r="C46" s="55" t="s">
        <v>183</v>
      </c>
      <c r="D46" s="55" t="s">
        <v>342</v>
      </c>
      <c r="E46" s="55" t="s">
        <v>343</v>
      </c>
      <c r="F46" s="55" t="s">
        <v>333</v>
      </c>
      <c r="G46" s="86">
        <v>1873.5022070553739</v>
      </c>
      <c r="H46" s="86">
        <v>1855.5860617460155</v>
      </c>
      <c r="I46" s="86">
        <v>1839.717489086627</v>
      </c>
      <c r="J46" s="86">
        <v>1823.9906001116969</v>
      </c>
      <c r="K46" s="86">
        <v>1810.2736230846522</v>
      </c>
      <c r="L46" s="86">
        <v>1796.6780352348385</v>
      </c>
      <c r="M46" s="86">
        <v>1785.9826931611758</v>
      </c>
      <c r="N46" s="86">
        <v>1775.3811698776324</v>
      </c>
      <c r="O46" s="86">
        <v>1764.87223631709</v>
      </c>
      <c r="P46" s="86">
        <v>1754.4546847875081</v>
      </c>
      <c r="Q46" s="86">
        <v>1744.1273285092655</v>
      </c>
      <c r="R46" s="86">
        <v>1732.9821554525495</v>
      </c>
      <c r="S46" s="86">
        <v>1710.1942514044367</v>
      </c>
      <c r="T46" s="86">
        <v>1681.3074515100029</v>
      </c>
      <c r="U46" s="86">
        <v>1671.4671448419315</v>
      </c>
      <c r="V46" s="86">
        <v>1661.7102306032516</v>
      </c>
      <c r="W46" s="86">
        <v>1652.0356531935895</v>
      </c>
      <c r="X46" s="86">
        <v>1642.4423747537567</v>
      </c>
      <c r="Y46" s="86">
        <v>1632.9293747945917</v>
      </c>
      <c r="Z46" s="86">
        <v>1622.6190323135775</v>
      </c>
      <c r="AA46" s="86">
        <v>1613.2672329451116</v>
      </c>
      <c r="AB46" s="86">
        <v>1603.9927211747329</v>
      </c>
      <c r="AC46" s="86">
        <v>1595.660337917534</v>
      </c>
      <c r="AD46" s="86">
        <v>1586.5340061412878</v>
      </c>
      <c r="AE46" s="86">
        <v>1578.3409024006114</v>
      </c>
      <c r="AF46" s="86">
        <v>1570.2144092594526</v>
      </c>
      <c r="AG46" s="86">
        <v>1561.3019435722215</v>
      </c>
      <c r="AH46" s="86">
        <v>1551.61301307133</v>
      </c>
      <c r="AI46" s="86">
        <v>1542.0019053053859</v>
      </c>
      <c r="AJ46" s="86">
        <v>1531.6261335809197</v>
      </c>
      <c r="AK46" s="80"/>
    </row>
    <row r="47" spans="1:37" customFormat="1" ht="15.75" thickBot="1" x14ac:dyDescent="0.3">
      <c r="A47" s="80"/>
      <c r="B47" s="55" t="s">
        <v>311</v>
      </c>
      <c r="C47" s="55" t="s">
        <v>338</v>
      </c>
      <c r="D47" s="55" t="s">
        <v>344</v>
      </c>
      <c r="E47" s="55" t="s">
        <v>345</v>
      </c>
      <c r="F47" s="55" t="s">
        <v>333</v>
      </c>
      <c r="G47" s="88">
        <v>1908.6853470939725</v>
      </c>
      <c r="H47" s="88">
        <v>1890.4327483515747</v>
      </c>
      <c r="I47" s="88">
        <v>1874.2661743276906</v>
      </c>
      <c r="J47" s="88">
        <v>1858.2439447147337</v>
      </c>
      <c r="K47" s="88">
        <v>1844.2693718749745</v>
      </c>
      <c r="L47" s="88">
        <v>1830.4184678214083</v>
      </c>
      <c r="M47" s="88">
        <v>1819.5222742534045</v>
      </c>
      <c r="N47" s="88">
        <v>1808.7216613307335</v>
      </c>
      <c r="O47" s="88">
        <v>1798.0153769052044</v>
      </c>
      <c r="P47" s="88">
        <v>1787.4021906051139</v>
      </c>
      <c r="Q47" s="88">
        <v>1776.8808933638998</v>
      </c>
      <c r="R47" s="88">
        <v>1765.5264212826446</v>
      </c>
      <c r="S47" s="88">
        <v>1742.3105753744733</v>
      </c>
      <c r="T47" s="88">
        <v>1712.881300364651</v>
      </c>
      <c r="U47" s="88">
        <v>1702.8561992051605</v>
      </c>
      <c r="V47" s="88">
        <v>1692.9160565300733</v>
      </c>
      <c r="W47" s="88">
        <v>1683.0597969155349</v>
      </c>
      <c r="X47" s="88">
        <v>1673.2863630120435</v>
      </c>
      <c r="Y47" s="88">
        <v>1663.5947151663211</v>
      </c>
      <c r="Z47" s="88">
        <v>1653.0907512302645</v>
      </c>
      <c r="AA47" s="88">
        <v>1643.5633312163816</v>
      </c>
      <c r="AB47" s="88">
        <v>1634.1146502108782</v>
      </c>
      <c r="AC47" s="88">
        <v>1625.625790272793</v>
      </c>
      <c r="AD47" s="88">
        <v>1616.3280719843167</v>
      </c>
      <c r="AE47" s="88">
        <v>1607.981107140529</v>
      </c>
      <c r="AF47" s="88">
        <v>1599.7020037995364</v>
      </c>
      <c r="AG47" s="88">
        <v>1590.6221678646577</v>
      </c>
      <c r="AH47" s="88">
        <v>1580.7512856172707</v>
      </c>
      <c r="AI47" s="88">
        <v>1570.9596875646421</v>
      </c>
      <c r="AJ47" s="88">
        <v>1560.3890656669466</v>
      </c>
      <c r="AK47" s="80"/>
    </row>
    <row r="48" spans="1:37" customFormat="1" ht="15.75" thickBot="1" x14ac:dyDescent="0.3">
      <c r="A48" s="80"/>
      <c r="B48" s="55" t="s">
        <v>311</v>
      </c>
      <c r="C48" s="55" t="s">
        <v>181</v>
      </c>
      <c r="D48" s="55" t="s">
        <v>342</v>
      </c>
      <c r="E48" s="55" t="s">
        <v>345</v>
      </c>
      <c r="F48" s="55" t="s">
        <v>333</v>
      </c>
      <c r="G48" s="86">
        <v>1908.6853470939725</v>
      </c>
      <c r="H48" s="86">
        <v>1890.4327483515747</v>
      </c>
      <c r="I48" s="86">
        <v>1874.2661743276906</v>
      </c>
      <c r="J48" s="86">
        <v>1858.2439447147337</v>
      </c>
      <c r="K48" s="86">
        <v>1844.2693718749745</v>
      </c>
      <c r="L48" s="86">
        <v>1830.4184678214083</v>
      </c>
      <c r="M48" s="86">
        <v>1819.5222742534045</v>
      </c>
      <c r="N48" s="86">
        <v>1808.7216613307335</v>
      </c>
      <c r="O48" s="86">
        <v>1798.0153769052044</v>
      </c>
      <c r="P48" s="86">
        <v>1787.4021906051139</v>
      </c>
      <c r="Q48" s="86">
        <v>1776.8808933638998</v>
      </c>
      <c r="R48" s="86">
        <v>1765.5264212826446</v>
      </c>
      <c r="S48" s="86">
        <v>1742.3105753744733</v>
      </c>
      <c r="T48" s="86">
        <v>1712.881300364651</v>
      </c>
      <c r="U48" s="86">
        <v>1702.8561992051605</v>
      </c>
      <c r="V48" s="86">
        <v>1692.9160565300733</v>
      </c>
      <c r="W48" s="86">
        <v>1683.0597969155349</v>
      </c>
      <c r="X48" s="86">
        <v>1673.2863630120435</v>
      </c>
      <c r="Y48" s="86">
        <v>1663.5947151663211</v>
      </c>
      <c r="Z48" s="86">
        <v>1653.0907512302645</v>
      </c>
      <c r="AA48" s="86">
        <v>1643.5633312163816</v>
      </c>
      <c r="AB48" s="86">
        <v>1634.1146502108782</v>
      </c>
      <c r="AC48" s="86">
        <v>1625.625790272793</v>
      </c>
      <c r="AD48" s="86">
        <v>1616.3280719843167</v>
      </c>
      <c r="AE48" s="86">
        <v>1607.981107140529</v>
      </c>
      <c r="AF48" s="86">
        <v>1599.7020037995364</v>
      </c>
      <c r="AG48" s="86">
        <v>1590.6221678646577</v>
      </c>
      <c r="AH48" s="86">
        <v>1580.7512856172707</v>
      </c>
      <c r="AI48" s="86">
        <v>1570.9596875646421</v>
      </c>
      <c r="AJ48" s="86">
        <v>1560.3890656669466</v>
      </c>
      <c r="AK48" s="80"/>
    </row>
    <row r="49" spans="1:37" customFormat="1" ht="15.75" thickBot="1" x14ac:dyDescent="0.3">
      <c r="A49" s="80"/>
      <c r="B49" s="55" t="s">
        <v>311</v>
      </c>
      <c r="C49" s="55" t="s">
        <v>199</v>
      </c>
      <c r="D49" s="55" t="s">
        <v>189</v>
      </c>
      <c r="E49" s="55" t="s">
        <v>339</v>
      </c>
      <c r="F49" s="55" t="s">
        <v>333</v>
      </c>
      <c r="G49" s="88">
        <v>1940.350173128711</v>
      </c>
      <c r="H49" s="88">
        <v>1921.7947662965776</v>
      </c>
      <c r="I49" s="88">
        <v>1905.3599910446474</v>
      </c>
      <c r="J49" s="88">
        <v>1889.0719548574664</v>
      </c>
      <c r="K49" s="88">
        <v>1874.8655457862642</v>
      </c>
      <c r="L49" s="88">
        <v>1860.7848571493209</v>
      </c>
      <c r="M49" s="88">
        <v>1849.7078972364102</v>
      </c>
      <c r="N49" s="88">
        <v>1838.7281036385243</v>
      </c>
      <c r="O49" s="88">
        <v>1827.8442034345071</v>
      </c>
      <c r="P49" s="88">
        <v>1817.0549458409589</v>
      </c>
      <c r="Q49" s="88">
        <v>1806.3591017330702</v>
      </c>
      <c r="R49" s="88">
        <v>1794.8162605297298</v>
      </c>
      <c r="S49" s="88">
        <v>1771.2152669475058</v>
      </c>
      <c r="T49" s="88">
        <v>1741.297764333834</v>
      </c>
      <c r="U49" s="88">
        <v>1731.1063481320662</v>
      </c>
      <c r="V49" s="88">
        <v>1721.0012998642126</v>
      </c>
      <c r="W49" s="88">
        <v>1710.9815262652855</v>
      </c>
      <c r="X49" s="88">
        <v>1701.0459524445012</v>
      </c>
      <c r="Y49" s="88">
        <v>1691.1935215008775</v>
      </c>
      <c r="Z49" s="88">
        <v>1680.5152982552825</v>
      </c>
      <c r="AA49" s="88">
        <v>1670.829819660524</v>
      </c>
      <c r="AB49" s="88">
        <v>1661.2243863434087</v>
      </c>
      <c r="AC49" s="88">
        <v>1652.5946973925256</v>
      </c>
      <c r="AD49" s="88">
        <v>1643.1427312430426</v>
      </c>
      <c r="AE49" s="88">
        <v>1634.6572914064548</v>
      </c>
      <c r="AF49" s="88">
        <v>1626.2408388856115</v>
      </c>
      <c r="AG49" s="88">
        <v>1617.01036972785</v>
      </c>
      <c r="AH49" s="88">
        <v>1606.9757309086169</v>
      </c>
      <c r="AI49" s="88">
        <v>1597.0216915979722</v>
      </c>
      <c r="AJ49" s="88">
        <v>1586.2757045443705</v>
      </c>
      <c r="AK49" s="80"/>
    </row>
    <row r="50" spans="1:37" customFormat="1" ht="15.75" thickBot="1" x14ac:dyDescent="0.3">
      <c r="A50" s="80"/>
      <c r="B50" s="55" t="s">
        <v>311</v>
      </c>
      <c r="C50" s="55" t="s">
        <v>197</v>
      </c>
      <c r="D50" s="55" t="s">
        <v>189</v>
      </c>
      <c r="E50" s="55" t="s">
        <v>339</v>
      </c>
      <c r="F50" s="55" t="s">
        <v>333</v>
      </c>
      <c r="G50" s="86">
        <v>1940.350173128711</v>
      </c>
      <c r="H50" s="86">
        <v>1921.7947662965776</v>
      </c>
      <c r="I50" s="86">
        <v>1905.3599910446474</v>
      </c>
      <c r="J50" s="86">
        <v>1889.0719548574664</v>
      </c>
      <c r="K50" s="86">
        <v>1874.8655457862642</v>
      </c>
      <c r="L50" s="86">
        <v>1860.7848571493209</v>
      </c>
      <c r="M50" s="86">
        <v>1849.7078972364102</v>
      </c>
      <c r="N50" s="86">
        <v>1838.7281036385243</v>
      </c>
      <c r="O50" s="86">
        <v>1827.8442034345071</v>
      </c>
      <c r="P50" s="86">
        <v>1817.0549458409589</v>
      </c>
      <c r="Q50" s="86">
        <v>1806.3591017330702</v>
      </c>
      <c r="R50" s="86">
        <v>1794.8162605297298</v>
      </c>
      <c r="S50" s="86">
        <v>1771.2152669475058</v>
      </c>
      <c r="T50" s="86">
        <v>1741.297764333834</v>
      </c>
      <c r="U50" s="86">
        <v>1731.1063481320662</v>
      </c>
      <c r="V50" s="86">
        <v>1721.0012998642126</v>
      </c>
      <c r="W50" s="86">
        <v>1710.9815262652855</v>
      </c>
      <c r="X50" s="86">
        <v>1701.0459524445012</v>
      </c>
      <c r="Y50" s="86">
        <v>1691.1935215008775</v>
      </c>
      <c r="Z50" s="86">
        <v>1680.5152982552825</v>
      </c>
      <c r="AA50" s="86">
        <v>1670.829819660524</v>
      </c>
      <c r="AB50" s="86">
        <v>1661.2243863434087</v>
      </c>
      <c r="AC50" s="86">
        <v>1652.5946973925256</v>
      </c>
      <c r="AD50" s="86">
        <v>1643.1427312430426</v>
      </c>
      <c r="AE50" s="86">
        <v>1634.6572914064548</v>
      </c>
      <c r="AF50" s="86">
        <v>1626.2408388856115</v>
      </c>
      <c r="AG50" s="86">
        <v>1617.01036972785</v>
      </c>
      <c r="AH50" s="86">
        <v>1606.9757309086169</v>
      </c>
      <c r="AI50" s="86">
        <v>1597.0216915979722</v>
      </c>
      <c r="AJ50" s="86">
        <v>1586.2757045443705</v>
      </c>
      <c r="AK50" s="80"/>
    </row>
    <row r="51" spans="1:37" customFormat="1" ht="15.75" thickBot="1" x14ac:dyDescent="0.3">
      <c r="A51" s="80"/>
      <c r="B51" s="55" t="s">
        <v>311</v>
      </c>
      <c r="C51" s="55" t="s">
        <v>194</v>
      </c>
      <c r="D51" s="55" t="s">
        <v>189</v>
      </c>
      <c r="E51" s="55" t="s">
        <v>341</v>
      </c>
      <c r="F51" s="55" t="s">
        <v>333</v>
      </c>
      <c r="G51" s="88">
        <v>1826.0049680032657</v>
      </c>
      <c r="H51" s="88">
        <v>1808.5430348285106</v>
      </c>
      <c r="I51" s="88">
        <v>1793.0767640111912</v>
      </c>
      <c r="J51" s="88">
        <v>1777.7485848975975</v>
      </c>
      <c r="K51" s="88">
        <v>1764.3793622177172</v>
      </c>
      <c r="L51" s="88">
        <v>1751.1284512429693</v>
      </c>
      <c r="M51" s="88">
        <v>1740.7042586866669</v>
      </c>
      <c r="N51" s="88">
        <v>1730.3715064159458</v>
      </c>
      <c r="O51" s="88">
        <v>1720.1289965231354</v>
      </c>
      <c r="P51" s="88">
        <v>1709.97555193374</v>
      </c>
      <c r="Q51" s="88">
        <v>1699.9100159555094</v>
      </c>
      <c r="R51" s="88">
        <v>1689.0473965819215</v>
      </c>
      <c r="S51" s="88">
        <v>1666.8372140448876</v>
      </c>
      <c r="T51" s="88">
        <v>1638.6827555562281</v>
      </c>
      <c r="U51" s="88">
        <v>1629.0919214515725</v>
      </c>
      <c r="V51" s="88">
        <v>1619.5823656020423</v>
      </c>
      <c r="W51" s="88">
        <v>1610.1530591689632</v>
      </c>
      <c r="X51" s="88">
        <v>1600.8029906050699</v>
      </c>
      <c r="Y51" s="88">
        <v>1591.5311652927569</v>
      </c>
      <c r="Z51" s="88">
        <v>1581.48221177605</v>
      </c>
      <c r="AA51" s="88">
        <v>1572.3675002788975</v>
      </c>
      <c r="AB51" s="88">
        <v>1563.3281169759368</v>
      </c>
      <c r="AC51" s="88">
        <v>1555.2069772379343</v>
      </c>
      <c r="AD51" s="88">
        <v>1546.3120172531987</v>
      </c>
      <c r="AE51" s="88">
        <v>1538.3266260017226</v>
      </c>
      <c r="AF51" s="88">
        <v>1530.4061566303396</v>
      </c>
      <c r="AG51" s="88">
        <v>1521.7196407774327</v>
      </c>
      <c r="AH51" s="88">
        <v>1512.2763451343103</v>
      </c>
      <c r="AI51" s="88">
        <v>1502.90889925539</v>
      </c>
      <c r="AJ51" s="88">
        <v>1492.7961752647836</v>
      </c>
      <c r="AK51" s="80"/>
    </row>
    <row r="52" spans="1:37" customFormat="1" ht="15.75" thickBot="1" x14ac:dyDescent="0.3">
      <c r="A52" s="80"/>
      <c r="B52" s="55" t="s">
        <v>311</v>
      </c>
      <c r="C52" s="55" t="s">
        <v>196</v>
      </c>
      <c r="D52" s="55" t="s">
        <v>189</v>
      </c>
      <c r="E52" s="55" t="s">
        <v>339</v>
      </c>
      <c r="F52" s="55" t="s">
        <v>333</v>
      </c>
      <c r="G52" s="86">
        <v>1940.350173128711</v>
      </c>
      <c r="H52" s="86">
        <v>1921.7947662965776</v>
      </c>
      <c r="I52" s="86">
        <v>1905.3599910446474</v>
      </c>
      <c r="J52" s="86">
        <v>1889.0719548574664</v>
      </c>
      <c r="K52" s="86">
        <v>1874.8655457862642</v>
      </c>
      <c r="L52" s="86">
        <v>1860.7848571493209</v>
      </c>
      <c r="M52" s="86">
        <v>1849.7078972364102</v>
      </c>
      <c r="N52" s="86">
        <v>1838.7281036385243</v>
      </c>
      <c r="O52" s="86">
        <v>1827.8442034345071</v>
      </c>
      <c r="P52" s="86">
        <v>1817.0549458409589</v>
      </c>
      <c r="Q52" s="86">
        <v>1806.3591017330702</v>
      </c>
      <c r="R52" s="86">
        <v>1794.8162605297298</v>
      </c>
      <c r="S52" s="86">
        <v>1771.2152669475058</v>
      </c>
      <c r="T52" s="86">
        <v>1741.297764333834</v>
      </c>
      <c r="U52" s="86">
        <v>1731.1063481320662</v>
      </c>
      <c r="V52" s="86">
        <v>1721.0012998642126</v>
      </c>
      <c r="W52" s="86">
        <v>1710.9815262652855</v>
      </c>
      <c r="X52" s="86">
        <v>1701.0459524445012</v>
      </c>
      <c r="Y52" s="86">
        <v>1691.1935215008775</v>
      </c>
      <c r="Z52" s="86">
        <v>1680.5152982552825</v>
      </c>
      <c r="AA52" s="86">
        <v>1670.829819660524</v>
      </c>
      <c r="AB52" s="86">
        <v>1661.2243863434087</v>
      </c>
      <c r="AC52" s="86">
        <v>1652.5946973925256</v>
      </c>
      <c r="AD52" s="86">
        <v>1643.1427312430426</v>
      </c>
      <c r="AE52" s="86">
        <v>1634.6572914064548</v>
      </c>
      <c r="AF52" s="86">
        <v>1626.2408388856115</v>
      </c>
      <c r="AG52" s="86">
        <v>1617.01036972785</v>
      </c>
      <c r="AH52" s="86">
        <v>1606.9757309086169</v>
      </c>
      <c r="AI52" s="86">
        <v>1597.0216915979722</v>
      </c>
      <c r="AJ52" s="86">
        <v>1586.2757045443705</v>
      </c>
      <c r="AK52" s="80"/>
    </row>
    <row r="53" spans="1:37" customFormat="1" ht="15.75" thickBot="1" x14ac:dyDescent="0.3">
      <c r="A53" s="80"/>
      <c r="B53" s="55" t="s">
        <v>311</v>
      </c>
      <c r="C53" s="55" t="s">
        <v>191</v>
      </c>
      <c r="D53" s="55" t="s">
        <v>189</v>
      </c>
      <c r="E53" s="55" t="s">
        <v>341</v>
      </c>
      <c r="F53" s="55" t="s">
        <v>333</v>
      </c>
      <c r="G53" s="88">
        <v>1826.0049680032657</v>
      </c>
      <c r="H53" s="88">
        <v>1808.5430348285106</v>
      </c>
      <c r="I53" s="88">
        <v>1793.0767640111912</v>
      </c>
      <c r="J53" s="88">
        <v>1777.7485848975975</v>
      </c>
      <c r="K53" s="88">
        <v>1764.3793622177172</v>
      </c>
      <c r="L53" s="88">
        <v>1751.1284512429693</v>
      </c>
      <c r="M53" s="88">
        <v>1740.7042586866669</v>
      </c>
      <c r="N53" s="88">
        <v>1730.3715064159458</v>
      </c>
      <c r="O53" s="88">
        <v>1720.1289965231354</v>
      </c>
      <c r="P53" s="88">
        <v>1709.97555193374</v>
      </c>
      <c r="Q53" s="88">
        <v>1699.9100159555094</v>
      </c>
      <c r="R53" s="88">
        <v>1689.0473965819215</v>
      </c>
      <c r="S53" s="88">
        <v>1666.8372140448876</v>
      </c>
      <c r="T53" s="88">
        <v>1638.6827555562281</v>
      </c>
      <c r="U53" s="88">
        <v>1629.0919214515725</v>
      </c>
      <c r="V53" s="88">
        <v>1619.5823656020423</v>
      </c>
      <c r="W53" s="88">
        <v>1610.1530591689632</v>
      </c>
      <c r="X53" s="88">
        <v>1600.8029906050699</v>
      </c>
      <c r="Y53" s="88">
        <v>1591.5311652927569</v>
      </c>
      <c r="Z53" s="88">
        <v>1581.48221177605</v>
      </c>
      <c r="AA53" s="88">
        <v>1572.3675002788975</v>
      </c>
      <c r="AB53" s="88">
        <v>1563.3281169759368</v>
      </c>
      <c r="AC53" s="88">
        <v>1555.2069772379343</v>
      </c>
      <c r="AD53" s="88">
        <v>1546.3120172531987</v>
      </c>
      <c r="AE53" s="88">
        <v>1538.3266260017226</v>
      </c>
      <c r="AF53" s="88">
        <v>1530.4061566303396</v>
      </c>
      <c r="AG53" s="88">
        <v>1521.7196407774327</v>
      </c>
      <c r="AH53" s="88">
        <v>1512.2763451343103</v>
      </c>
      <c r="AI53" s="88">
        <v>1502.90889925539</v>
      </c>
      <c r="AJ53" s="88">
        <v>1492.7961752647836</v>
      </c>
      <c r="AK53" s="80"/>
    </row>
    <row r="54" spans="1:37" customFormat="1" ht="15.75" thickBot="1" x14ac:dyDescent="0.3">
      <c r="A54" s="80"/>
      <c r="B54" s="55" t="s">
        <v>311</v>
      </c>
      <c r="C54" s="55" t="s">
        <v>188</v>
      </c>
      <c r="D54" s="55" t="s">
        <v>189</v>
      </c>
      <c r="E54" s="55" t="s">
        <v>339</v>
      </c>
      <c r="F54" s="55" t="s">
        <v>333</v>
      </c>
      <c r="G54" s="86">
        <v>1940.350173128711</v>
      </c>
      <c r="H54" s="86">
        <v>1921.7947662965776</v>
      </c>
      <c r="I54" s="86">
        <v>1905.3599910446474</v>
      </c>
      <c r="J54" s="86">
        <v>1889.0719548574664</v>
      </c>
      <c r="K54" s="86">
        <v>1874.8655457862642</v>
      </c>
      <c r="L54" s="86">
        <v>1860.7848571493209</v>
      </c>
      <c r="M54" s="86">
        <v>1849.7078972364102</v>
      </c>
      <c r="N54" s="86">
        <v>1838.7281036385243</v>
      </c>
      <c r="O54" s="86">
        <v>1827.8442034345071</v>
      </c>
      <c r="P54" s="86">
        <v>1817.0549458409589</v>
      </c>
      <c r="Q54" s="86">
        <v>1806.3591017330702</v>
      </c>
      <c r="R54" s="86">
        <v>1794.8162605297298</v>
      </c>
      <c r="S54" s="86">
        <v>1771.2152669475058</v>
      </c>
      <c r="T54" s="86">
        <v>1741.297764333834</v>
      </c>
      <c r="U54" s="86">
        <v>1731.1063481320662</v>
      </c>
      <c r="V54" s="86">
        <v>1721.0012998642126</v>
      </c>
      <c r="W54" s="86">
        <v>1710.9815262652855</v>
      </c>
      <c r="X54" s="86">
        <v>1701.0459524445012</v>
      </c>
      <c r="Y54" s="86">
        <v>1691.1935215008775</v>
      </c>
      <c r="Z54" s="86">
        <v>1680.5152982552825</v>
      </c>
      <c r="AA54" s="86">
        <v>1670.829819660524</v>
      </c>
      <c r="AB54" s="86">
        <v>1661.2243863434087</v>
      </c>
      <c r="AC54" s="86">
        <v>1652.5946973925256</v>
      </c>
      <c r="AD54" s="86">
        <v>1643.1427312430426</v>
      </c>
      <c r="AE54" s="86">
        <v>1634.6572914064548</v>
      </c>
      <c r="AF54" s="86">
        <v>1626.2408388856115</v>
      </c>
      <c r="AG54" s="86">
        <v>1617.01036972785</v>
      </c>
      <c r="AH54" s="86">
        <v>1606.9757309086169</v>
      </c>
      <c r="AI54" s="86">
        <v>1597.0216915979722</v>
      </c>
      <c r="AJ54" s="86">
        <v>1586.2757045443705</v>
      </c>
      <c r="AK54" s="80"/>
    </row>
    <row r="55" spans="1:37" customFormat="1" ht="15.75" thickBot="1" x14ac:dyDescent="0.3">
      <c r="A55" s="80"/>
      <c r="B55" s="55" t="s">
        <v>311</v>
      </c>
      <c r="C55" s="55" t="s">
        <v>200</v>
      </c>
      <c r="D55" s="55" t="s">
        <v>189</v>
      </c>
      <c r="E55" s="55" t="s">
        <v>339</v>
      </c>
      <c r="F55" s="55" t="s">
        <v>333</v>
      </c>
      <c r="G55" s="88">
        <v>1940.350173128711</v>
      </c>
      <c r="H55" s="88">
        <v>1921.7947662965776</v>
      </c>
      <c r="I55" s="88">
        <v>1905.3599910446474</v>
      </c>
      <c r="J55" s="88">
        <v>1889.0719548574664</v>
      </c>
      <c r="K55" s="88">
        <v>1874.8655457862642</v>
      </c>
      <c r="L55" s="88">
        <v>1860.7848571493209</v>
      </c>
      <c r="M55" s="88">
        <v>1849.7078972364102</v>
      </c>
      <c r="N55" s="88">
        <v>1838.7281036385243</v>
      </c>
      <c r="O55" s="88">
        <v>1827.8442034345071</v>
      </c>
      <c r="P55" s="88">
        <v>1817.0549458409589</v>
      </c>
      <c r="Q55" s="88">
        <v>1806.3591017330702</v>
      </c>
      <c r="R55" s="88">
        <v>1794.8162605297298</v>
      </c>
      <c r="S55" s="88">
        <v>1771.2152669475058</v>
      </c>
      <c r="T55" s="88">
        <v>1741.297764333834</v>
      </c>
      <c r="U55" s="88">
        <v>1731.1063481320662</v>
      </c>
      <c r="V55" s="88">
        <v>1721.0012998642126</v>
      </c>
      <c r="W55" s="88">
        <v>1710.9815262652855</v>
      </c>
      <c r="X55" s="88">
        <v>1701.0459524445012</v>
      </c>
      <c r="Y55" s="88">
        <v>1691.1935215008775</v>
      </c>
      <c r="Z55" s="88">
        <v>1680.5152982552825</v>
      </c>
      <c r="AA55" s="88">
        <v>1670.829819660524</v>
      </c>
      <c r="AB55" s="88">
        <v>1661.2243863434087</v>
      </c>
      <c r="AC55" s="88">
        <v>1652.5946973925256</v>
      </c>
      <c r="AD55" s="88">
        <v>1643.1427312430426</v>
      </c>
      <c r="AE55" s="88">
        <v>1634.6572914064548</v>
      </c>
      <c r="AF55" s="88">
        <v>1626.2408388856115</v>
      </c>
      <c r="AG55" s="88">
        <v>1617.01036972785</v>
      </c>
      <c r="AH55" s="88">
        <v>1606.9757309086169</v>
      </c>
      <c r="AI55" s="88">
        <v>1597.0216915979722</v>
      </c>
      <c r="AJ55" s="88">
        <v>1586.2757045443705</v>
      </c>
      <c r="AK55" s="80"/>
    </row>
    <row r="56" spans="1:37" customFormat="1" ht="15.75" thickBot="1" x14ac:dyDescent="0.3">
      <c r="A56" s="80"/>
      <c r="B56" s="55" t="s">
        <v>311</v>
      </c>
      <c r="C56" s="55" t="s">
        <v>195</v>
      </c>
      <c r="D56" s="55" t="s">
        <v>189</v>
      </c>
      <c r="E56" s="55" t="s">
        <v>341</v>
      </c>
      <c r="F56" s="55" t="s">
        <v>333</v>
      </c>
      <c r="G56" s="86">
        <v>1826.0049680032657</v>
      </c>
      <c r="H56" s="86">
        <v>1808.5430348285106</v>
      </c>
      <c r="I56" s="86">
        <v>1793.0767640111912</v>
      </c>
      <c r="J56" s="86">
        <v>1777.7485848975975</v>
      </c>
      <c r="K56" s="86">
        <v>1764.3793622177172</v>
      </c>
      <c r="L56" s="86">
        <v>1751.1284512429693</v>
      </c>
      <c r="M56" s="86">
        <v>1740.7042586866669</v>
      </c>
      <c r="N56" s="86">
        <v>1730.3715064159458</v>
      </c>
      <c r="O56" s="86">
        <v>1720.1289965231354</v>
      </c>
      <c r="P56" s="86">
        <v>1709.97555193374</v>
      </c>
      <c r="Q56" s="86">
        <v>1699.9100159555094</v>
      </c>
      <c r="R56" s="86">
        <v>1689.0473965819215</v>
      </c>
      <c r="S56" s="86">
        <v>1666.8372140448876</v>
      </c>
      <c r="T56" s="86">
        <v>1638.6827555562281</v>
      </c>
      <c r="U56" s="86">
        <v>1629.0919214515725</v>
      </c>
      <c r="V56" s="86">
        <v>1619.5823656020423</v>
      </c>
      <c r="W56" s="86">
        <v>1610.1530591689632</v>
      </c>
      <c r="X56" s="86">
        <v>1600.8029906050699</v>
      </c>
      <c r="Y56" s="86">
        <v>1591.5311652927569</v>
      </c>
      <c r="Z56" s="86">
        <v>1581.48221177605</v>
      </c>
      <c r="AA56" s="86">
        <v>1572.3675002788975</v>
      </c>
      <c r="AB56" s="86">
        <v>1563.3281169759368</v>
      </c>
      <c r="AC56" s="86">
        <v>1555.2069772379343</v>
      </c>
      <c r="AD56" s="86">
        <v>1546.3120172531987</v>
      </c>
      <c r="AE56" s="86">
        <v>1538.3266260017226</v>
      </c>
      <c r="AF56" s="86">
        <v>1530.4061566303396</v>
      </c>
      <c r="AG56" s="86">
        <v>1521.7196407774327</v>
      </c>
      <c r="AH56" s="86">
        <v>1512.2763451343103</v>
      </c>
      <c r="AI56" s="86">
        <v>1502.90889925539</v>
      </c>
      <c r="AJ56" s="86">
        <v>1492.7961752647836</v>
      </c>
      <c r="AK56" s="80"/>
    </row>
    <row r="57" spans="1:37" customFormat="1" ht="15.75" thickBot="1" x14ac:dyDescent="0.3">
      <c r="A57" s="80"/>
      <c r="B57" s="55" t="s">
        <v>311</v>
      </c>
      <c r="C57" s="55" t="s">
        <v>204</v>
      </c>
      <c r="D57" s="55" t="s">
        <v>346</v>
      </c>
      <c r="E57" s="55" t="s">
        <v>347</v>
      </c>
      <c r="F57" s="55" t="s">
        <v>333</v>
      </c>
      <c r="G57" s="88">
        <v>2046.7791717454716</v>
      </c>
      <c r="H57" s="88">
        <v>2027.2059932783932</v>
      </c>
      <c r="I57" s="88">
        <v>2009.869763898864</v>
      </c>
      <c r="J57" s="88">
        <v>1992.6883222816516</v>
      </c>
      <c r="K57" s="88">
        <v>1977.7026858769882</v>
      </c>
      <c r="L57" s="88">
        <v>1962.8496657236942</v>
      </c>
      <c r="M57" s="88">
        <v>1951.1651300404017</v>
      </c>
      <c r="N57" s="88">
        <v>1939.5830902841549</v>
      </c>
      <c r="O57" s="88">
        <v>1928.1022037135529</v>
      </c>
      <c r="P57" s="88">
        <v>1916.7211509392162</v>
      </c>
      <c r="Q57" s="88">
        <v>1905.438635418338</v>
      </c>
      <c r="R57" s="88">
        <v>1893.2626646657664</v>
      </c>
      <c r="S57" s="88">
        <v>1868.3671469568656</v>
      </c>
      <c r="T57" s="88">
        <v>1836.8086571191438</v>
      </c>
      <c r="U57" s="88">
        <v>1826.0582375808328</v>
      </c>
      <c r="V57" s="88">
        <v>1815.3989232928477</v>
      </c>
      <c r="W57" s="88">
        <v>1804.8295610241701</v>
      </c>
      <c r="X57" s="88">
        <v>1794.3490169258175</v>
      </c>
      <c r="Y57" s="88">
        <v>1783.9561761253588</v>
      </c>
      <c r="Z57" s="88">
        <v>1772.6922479782602</v>
      </c>
      <c r="AA57" s="88">
        <v>1762.4755169311147</v>
      </c>
      <c r="AB57" s="88">
        <v>1752.3432216777478</v>
      </c>
      <c r="AC57" s="88">
        <v>1743.2401907671835</v>
      </c>
      <c r="AD57" s="88">
        <v>1733.2697804182048</v>
      </c>
      <c r="AE57" s="88">
        <v>1724.3189107447054</v>
      </c>
      <c r="AF57" s="88">
        <v>1715.4408123693643</v>
      </c>
      <c r="AG57" s="88">
        <v>1705.7040482124689</v>
      </c>
      <c r="AH57" s="88">
        <v>1695.1190053600867</v>
      </c>
      <c r="AI57" s="88">
        <v>1684.6189829322216</v>
      </c>
      <c r="AJ57" s="88">
        <v>1673.2835741046008</v>
      </c>
      <c r="AK57" s="80"/>
    </row>
    <row r="58" spans="1:37" customFormat="1" ht="15.75" thickBot="1" x14ac:dyDescent="0.3">
      <c r="A58" s="80"/>
      <c r="B58" s="55" t="s">
        <v>311</v>
      </c>
      <c r="C58" s="55" t="s">
        <v>201</v>
      </c>
      <c r="D58" s="55" t="s">
        <v>346</v>
      </c>
      <c r="E58" s="55" t="s">
        <v>348</v>
      </c>
      <c r="F58" s="55" t="s">
        <v>333</v>
      </c>
      <c r="G58" s="86">
        <v>1942.9889086316059</v>
      </c>
      <c r="H58" s="86">
        <v>1924.4082677919941</v>
      </c>
      <c r="I58" s="86">
        <v>1907.951142437727</v>
      </c>
      <c r="J58" s="86">
        <v>1891.6409557026939</v>
      </c>
      <c r="K58" s="86">
        <v>1877.4152269455383</v>
      </c>
      <c r="L58" s="86">
        <v>1863.3153895933135</v>
      </c>
      <c r="M58" s="86">
        <v>1852.2233658183272</v>
      </c>
      <c r="N58" s="86">
        <v>1841.2286404975068</v>
      </c>
      <c r="O58" s="86">
        <v>1830.3299389786157</v>
      </c>
      <c r="P58" s="86">
        <v>1819.5260087772792</v>
      </c>
      <c r="Q58" s="86">
        <v>1808.8156190971677</v>
      </c>
      <c r="R58" s="86">
        <v>1797.2570804669867</v>
      </c>
      <c r="S58" s="86">
        <v>1773.6239912452584</v>
      </c>
      <c r="T58" s="86">
        <v>1743.6658029979324</v>
      </c>
      <c r="U58" s="86">
        <v>1733.4605272093081</v>
      </c>
      <c r="V58" s="86">
        <v>1723.3417368087241</v>
      </c>
      <c r="W58" s="86">
        <v>1713.3083370444315</v>
      </c>
      <c r="X58" s="86">
        <v>1703.3592515638725</v>
      </c>
      <c r="Y58" s="86">
        <v>1693.4934220287571</v>
      </c>
      <c r="Z58" s="86">
        <v>1682.8006771740338</v>
      </c>
      <c r="AA58" s="86">
        <v>1673.1020270308691</v>
      </c>
      <c r="AB58" s="86">
        <v>1663.4835310211195</v>
      </c>
      <c r="AC58" s="86">
        <v>1654.8421063191699</v>
      </c>
      <c r="AD58" s="86">
        <v>1645.3772861812697</v>
      </c>
      <c r="AE58" s="86">
        <v>1636.8803067619485</v>
      </c>
      <c r="AF58" s="86">
        <v>1628.4524084761176</v>
      </c>
      <c r="AG58" s="86">
        <v>1619.2093865497825</v>
      </c>
      <c r="AH58" s="86">
        <v>1609.1611013495624</v>
      </c>
      <c r="AI58" s="86">
        <v>1599.1935252674164</v>
      </c>
      <c r="AJ58" s="86">
        <v>1588.4329244508222</v>
      </c>
      <c r="AK58" s="80"/>
    </row>
    <row r="59" spans="1:37" customFormat="1" ht="15.75" thickBot="1" x14ac:dyDescent="0.3">
      <c r="A59" s="80"/>
      <c r="B59" s="55" t="s">
        <v>311</v>
      </c>
      <c r="C59" s="55" t="s">
        <v>203</v>
      </c>
      <c r="D59" s="55" t="s">
        <v>346</v>
      </c>
      <c r="E59" s="55" t="s">
        <v>348</v>
      </c>
      <c r="F59" s="55" t="s">
        <v>333</v>
      </c>
      <c r="G59" s="88">
        <v>1942.9889086316059</v>
      </c>
      <c r="H59" s="88">
        <v>1924.4082677919941</v>
      </c>
      <c r="I59" s="88">
        <v>1907.951142437727</v>
      </c>
      <c r="J59" s="88">
        <v>1891.6409557026939</v>
      </c>
      <c r="K59" s="88">
        <v>1877.4152269455383</v>
      </c>
      <c r="L59" s="88">
        <v>1863.3153895933135</v>
      </c>
      <c r="M59" s="88">
        <v>1852.2233658183272</v>
      </c>
      <c r="N59" s="88">
        <v>1841.2286404975068</v>
      </c>
      <c r="O59" s="88">
        <v>1830.3299389786157</v>
      </c>
      <c r="P59" s="88">
        <v>1819.5260087772792</v>
      </c>
      <c r="Q59" s="88">
        <v>1808.8156190971677</v>
      </c>
      <c r="R59" s="88">
        <v>1797.2570804669867</v>
      </c>
      <c r="S59" s="88">
        <v>1773.6239912452584</v>
      </c>
      <c r="T59" s="88">
        <v>1743.6658029979324</v>
      </c>
      <c r="U59" s="88">
        <v>1733.4605272093081</v>
      </c>
      <c r="V59" s="88">
        <v>1723.3417368087241</v>
      </c>
      <c r="W59" s="88">
        <v>1713.3083370444315</v>
      </c>
      <c r="X59" s="88">
        <v>1703.3592515638725</v>
      </c>
      <c r="Y59" s="88">
        <v>1693.4934220287571</v>
      </c>
      <c r="Z59" s="88">
        <v>1682.8006771740338</v>
      </c>
      <c r="AA59" s="88">
        <v>1673.1020270308691</v>
      </c>
      <c r="AB59" s="88">
        <v>1663.4835310211195</v>
      </c>
      <c r="AC59" s="88">
        <v>1654.8421063191699</v>
      </c>
      <c r="AD59" s="88">
        <v>1645.3772861812697</v>
      </c>
      <c r="AE59" s="88">
        <v>1636.8803067619485</v>
      </c>
      <c r="AF59" s="88">
        <v>1628.4524084761176</v>
      </c>
      <c r="AG59" s="88">
        <v>1619.2093865497825</v>
      </c>
      <c r="AH59" s="88">
        <v>1609.1611013495624</v>
      </c>
      <c r="AI59" s="88">
        <v>1599.1935252674164</v>
      </c>
      <c r="AJ59" s="88">
        <v>1588.4329244508222</v>
      </c>
      <c r="AK59" s="80"/>
    </row>
    <row r="60" spans="1:37" customFormat="1" ht="15.75" thickBot="1" x14ac:dyDescent="0.3">
      <c r="A60" s="80"/>
      <c r="B60" s="89" t="s">
        <v>340</v>
      </c>
      <c r="C60" s="89" t="s">
        <v>340</v>
      </c>
      <c r="D60" s="89" t="s">
        <v>340</v>
      </c>
      <c r="E60" s="89" t="s">
        <v>340</v>
      </c>
      <c r="F60" s="89" t="s">
        <v>340</v>
      </c>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F60" s="89"/>
      <c r="AG60" s="89"/>
      <c r="AH60" s="89"/>
      <c r="AI60" s="89"/>
      <c r="AJ60" s="89"/>
      <c r="AK60" s="80"/>
    </row>
    <row r="61" spans="1:37" customFormat="1" ht="15.75" thickBot="1" x14ac:dyDescent="0.3">
      <c r="A61" s="80"/>
      <c r="B61" s="55" t="s">
        <v>323</v>
      </c>
      <c r="C61" s="55" t="s">
        <v>323</v>
      </c>
      <c r="D61" s="55" t="s">
        <v>150</v>
      </c>
      <c r="E61" s="55" t="s">
        <v>334</v>
      </c>
      <c r="F61" s="55" t="s">
        <v>333</v>
      </c>
      <c r="G61" s="88">
        <v>895.71910490091807</v>
      </c>
      <c r="H61" s="88">
        <v>894.71267894035532</v>
      </c>
      <c r="I61" s="88">
        <v>892.69982701922959</v>
      </c>
      <c r="J61" s="88">
        <v>891.69340105866661</v>
      </c>
      <c r="K61" s="88">
        <v>889.68054913754111</v>
      </c>
      <c r="L61" s="88">
        <v>888.67412317697824</v>
      </c>
      <c r="M61" s="88">
        <v>886.66127125585263</v>
      </c>
      <c r="N61" s="88">
        <v>885.65484529528976</v>
      </c>
      <c r="O61" s="88">
        <v>884.6484193347269</v>
      </c>
      <c r="P61" s="88">
        <v>882.63556741360128</v>
      </c>
      <c r="Q61" s="88">
        <v>881.62914145303853</v>
      </c>
      <c r="R61" s="88">
        <v>879.6162895319128</v>
      </c>
      <c r="S61" s="88">
        <v>878.60986357134993</v>
      </c>
      <c r="T61" s="88">
        <v>877.60343761078707</v>
      </c>
      <c r="U61" s="88">
        <v>875.59058568966145</v>
      </c>
      <c r="V61" s="88">
        <v>874.5841597290987</v>
      </c>
      <c r="W61" s="88">
        <v>872.57130780797297</v>
      </c>
      <c r="X61" s="88">
        <v>871.56488184741011</v>
      </c>
      <c r="Y61" s="88">
        <v>870.55845588684724</v>
      </c>
      <c r="Z61" s="88">
        <v>868.54560396572174</v>
      </c>
      <c r="AA61" s="88">
        <v>867.53917800515887</v>
      </c>
      <c r="AB61" s="88">
        <v>866.53275204459601</v>
      </c>
      <c r="AC61" s="88">
        <v>864.51990012347028</v>
      </c>
      <c r="AD61" s="88">
        <v>863.51347416290753</v>
      </c>
      <c r="AE61" s="88">
        <v>861.50062224178191</v>
      </c>
      <c r="AF61" s="88">
        <v>860.49419628121893</v>
      </c>
      <c r="AG61" s="88">
        <v>859.48777032065618</v>
      </c>
      <c r="AH61" s="88">
        <v>857.47491839953045</v>
      </c>
      <c r="AI61" s="88">
        <v>856.46849243896781</v>
      </c>
      <c r="AJ61" s="88">
        <v>855.46206647840484</v>
      </c>
      <c r="AK61" s="80"/>
    </row>
    <row r="62" spans="1:37" customFormat="1" ht="15.75" thickBot="1" x14ac:dyDescent="0.3">
      <c r="A62" s="80"/>
      <c r="B62" s="55" t="s">
        <v>323</v>
      </c>
      <c r="C62" s="55" t="s">
        <v>323</v>
      </c>
      <c r="D62" s="55" t="s">
        <v>163</v>
      </c>
      <c r="E62" s="55" t="s">
        <v>337</v>
      </c>
      <c r="F62" s="55" t="s">
        <v>333</v>
      </c>
      <c r="G62" s="86">
        <v>899.97088829394909</v>
      </c>
      <c r="H62" s="86">
        <v>898.95968504867506</v>
      </c>
      <c r="I62" s="86">
        <v>896.93727855812676</v>
      </c>
      <c r="J62" s="86">
        <v>895.92607531285262</v>
      </c>
      <c r="K62" s="86">
        <v>893.90366882230455</v>
      </c>
      <c r="L62" s="86">
        <v>892.89246557703041</v>
      </c>
      <c r="M62" s="86">
        <v>890.87005908648223</v>
      </c>
      <c r="N62" s="86">
        <v>889.85885584120808</v>
      </c>
      <c r="O62" s="86">
        <v>888.84765259593394</v>
      </c>
      <c r="P62" s="86">
        <v>886.82524610538576</v>
      </c>
      <c r="Q62" s="86">
        <v>885.81404286011173</v>
      </c>
      <c r="R62" s="86">
        <v>883.79163636956355</v>
      </c>
      <c r="S62" s="86">
        <v>882.7804331242894</v>
      </c>
      <c r="T62" s="86">
        <v>881.76922987901526</v>
      </c>
      <c r="U62" s="86">
        <v>879.74682338846708</v>
      </c>
      <c r="V62" s="86">
        <v>878.73562014319305</v>
      </c>
      <c r="W62" s="86">
        <v>876.71321365264475</v>
      </c>
      <c r="X62" s="86">
        <v>875.70201040737061</v>
      </c>
      <c r="Y62" s="86">
        <v>874.69080716209658</v>
      </c>
      <c r="Z62" s="86">
        <v>872.6684006715484</v>
      </c>
      <c r="AA62" s="86">
        <v>871.65719742627437</v>
      </c>
      <c r="AB62" s="86">
        <v>870.64599418100022</v>
      </c>
      <c r="AC62" s="86">
        <v>868.62358769045193</v>
      </c>
      <c r="AD62" s="86">
        <v>867.6123844451779</v>
      </c>
      <c r="AE62" s="86">
        <v>865.58997795462972</v>
      </c>
      <c r="AF62" s="86">
        <v>864.57877470935557</v>
      </c>
      <c r="AG62" s="86">
        <v>863.56757146408154</v>
      </c>
      <c r="AH62" s="86">
        <v>861.54516497353325</v>
      </c>
      <c r="AI62" s="86">
        <v>860.53396172825933</v>
      </c>
      <c r="AJ62" s="86">
        <v>859.52275848298507</v>
      </c>
      <c r="AK62" s="80"/>
    </row>
    <row r="63" spans="1:37" customFormat="1" ht="15.75" thickBot="1" x14ac:dyDescent="0.3">
      <c r="A63" s="80"/>
      <c r="B63" s="55" t="s">
        <v>323</v>
      </c>
      <c r="C63" s="55" t="s">
        <v>323</v>
      </c>
      <c r="D63" s="55" t="s">
        <v>189</v>
      </c>
      <c r="E63" s="55" t="s">
        <v>352</v>
      </c>
      <c r="F63" s="55" t="s">
        <v>333</v>
      </c>
      <c r="G63" s="88">
        <v>891.46732150788705</v>
      </c>
      <c r="H63" s="88">
        <v>890.46567283203547</v>
      </c>
      <c r="I63" s="88">
        <v>888.4623754803323</v>
      </c>
      <c r="J63" s="88">
        <v>887.46072680448071</v>
      </c>
      <c r="K63" s="88">
        <v>885.45742945277766</v>
      </c>
      <c r="L63" s="88">
        <v>884.45578077692608</v>
      </c>
      <c r="M63" s="88">
        <v>882.45248342522291</v>
      </c>
      <c r="N63" s="88">
        <v>881.45083474937144</v>
      </c>
      <c r="O63" s="88">
        <v>880.44918607351974</v>
      </c>
      <c r="P63" s="88">
        <v>878.44588872181669</v>
      </c>
      <c r="Q63" s="88">
        <v>877.44424004596522</v>
      </c>
      <c r="R63" s="88">
        <v>875.44094269426205</v>
      </c>
      <c r="S63" s="88">
        <v>874.43929401841058</v>
      </c>
      <c r="T63" s="88">
        <v>873.43764534255888</v>
      </c>
      <c r="U63" s="88">
        <v>871.43434799085583</v>
      </c>
      <c r="V63" s="88">
        <v>870.43269931500436</v>
      </c>
      <c r="W63" s="88">
        <v>868.42940196330119</v>
      </c>
      <c r="X63" s="88">
        <v>867.42775328744949</v>
      </c>
      <c r="Y63" s="88">
        <v>866.42610461159802</v>
      </c>
      <c r="Z63" s="88">
        <v>864.42280725989497</v>
      </c>
      <c r="AA63" s="88">
        <v>863.42115858404338</v>
      </c>
      <c r="AB63" s="88">
        <v>862.4195099081918</v>
      </c>
      <c r="AC63" s="88">
        <v>860.41621255648863</v>
      </c>
      <c r="AD63" s="88">
        <v>859.41456388063705</v>
      </c>
      <c r="AE63" s="88">
        <v>857.41126652893399</v>
      </c>
      <c r="AF63" s="88">
        <v>856.40961785308241</v>
      </c>
      <c r="AG63" s="88">
        <v>855.40796917723083</v>
      </c>
      <c r="AH63" s="88">
        <v>853.40467182552777</v>
      </c>
      <c r="AI63" s="88">
        <v>852.4030231496763</v>
      </c>
      <c r="AJ63" s="88">
        <v>851.40137447382472</v>
      </c>
      <c r="AK63" s="80"/>
    </row>
    <row r="64" spans="1:37" customFormat="1" ht="15.75" thickBot="1" x14ac:dyDescent="0.3">
      <c r="A64" s="80"/>
      <c r="B64" s="55" t="s">
        <v>323</v>
      </c>
      <c r="C64" s="55" t="s">
        <v>323</v>
      </c>
      <c r="D64" s="55" t="s">
        <v>346</v>
      </c>
      <c r="E64" s="55" t="s">
        <v>353</v>
      </c>
      <c r="F64" s="55" t="s">
        <v>333</v>
      </c>
      <c r="G64" s="86">
        <v>894.12532079884932</v>
      </c>
      <c r="H64" s="86">
        <v>893.12068560694058</v>
      </c>
      <c r="I64" s="86">
        <v>891.11141522312289</v>
      </c>
      <c r="J64" s="86">
        <v>890.10678003121393</v>
      </c>
      <c r="K64" s="86">
        <v>888.09750964739635</v>
      </c>
      <c r="L64" s="86">
        <v>887.09287445548762</v>
      </c>
      <c r="M64" s="86">
        <v>885.08360407166992</v>
      </c>
      <c r="N64" s="86">
        <v>884.07896887976108</v>
      </c>
      <c r="O64" s="86">
        <v>883.07433368785223</v>
      </c>
      <c r="P64" s="86">
        <v>881.06506330403465</v>
      </c>
      <c r="Q64" s="86">
        <v>880.06042811212592</v>
      </c>
      <c r="R64" s="86">
        <v>878.05115772830823</v>
      </c>
      <c r="S64" s="86">
        <v>877.04652253639938</v>
      </c>
      <c r="T64" s="86">
        <v>876.04188734449053</v>
      </c>
      <c r="U64" s="86">
        <v>874.03261696067295</v>
      </c>
      <c r="V64" s="86">
        <v>873.02798176876411</v>
      </c>
      <c r="W64" s="86">
        <v>871.01871138494641</v>
      </c>
      <c r="X64" s="86">
        <v>870.01407619303757</v>
      </c>
      <c r="Y64" s="86">
        <v>869.00944100112883</v>
      </c>
      <c r="Z64" s="86">
        <v>867.00017061731126</v>
      </c>
      <c r="AA64" s="86">
        <v>865.99553542540241</v>
      </c>
      <c r="AB64" s="86">
        <v>864.99090023349356</v>
      </c>
      <c r="AC64" s="86">
        <v>862.98162984967587</v>
      </c>
      <c r="AD64" s="86">
        <v>861.97699465776702</v>
      </c>
      <c r="AE64" s="86">
        <v>859.96772427394944</v>
      </c>
      <c r="AF64" s="86">
        <v>858.9630890820406</v>
      </c>
      <c r="AG64" s="86">
        <v>857.95845389013175</v>
      </c>
      <c r="AH64" s="86">
        <v>855.94918350631406</v>
      </c>
      <c r="AI64" s="86">
        <v>854.94454831440544</v>
      </c>
      <c r="AJ64" s="86">
        <v>853.93991312249659</v>
      </c>
      <c r="AK64" s="80"/>
    </row>
    <row r="65" spans="1:37" customFormat="1" ht="15.75" thickBot="1" x14ac:dyDescent="0.3">
      <c r="A65" s="80"/>
      <c r="B65" s="55" t="s">
        <v>323</v>
      </c>
      <c r="C65" s="55" t="s">
        <v>323</v>
      </c>
      <c r="D65" s="55" t="s">
        <v>342</v>
      </c>
      <c r="E65" s="55" t="s">
        <v>351</v>
      </c>
      <c r="F65" s="55" t="s">
        <v>333</v>
      </c>
      <c r="G65" s="88">
        <v>890.4043756596293</v>
      </c>
      <c r="H65" s="88">
        <v>889.40392130495559</v>
      </c>
      <c r="I65" s="88">
        <v>887.40301259560806</v>
      </c>
      <c r="J65" s="88">
        <v>886.40255824093424</v>
      </c>
      <c r="K65" s="88">
        <v>884.40164953158683</v>
      </c>
      <c r="L65" s="88">
        <v>883.40119517691312</v>
      </c>
      <c r="M65" s="88">
        <v>881.40028646756559</v>
      </c>
      <c r="N65" s="88">
        <v>880.39983211289189</v>
      </c>
      <c r="O65" s="88">
        <v>879.39937775821807</v>
      </c>
      <c r="P65" s="88">
        <v>877.39846904887065</v>
      </c>
      <c r="Q65" s="88">
        <v>876.39801469419695</v>
      </c>
      <c r="R65" s="88">
        <v>874.39710598484942</v>
      </c>
      <c r="S65" s="88">
        <v>873.39665163017571</v>
      </c>
      <c r="T65" s="88">
        <v>872.39619727550189</v>
      </c>
      <c r="U65" s="88">
        <v>870.39528856615448</v>
      </c>
      <c r="V65" s="88">
        <v>869.39483421148077</v>
      </c>
      <c r="W65" s="88">
        <v>867.39392550213324</v>
      </c>
      <c r="X65" s="88">
        <v>866.39347114745942</v>
      </c>
      <c r="Y65" s="88">
        <v>865.39301679278572</v>
      </c>
      <c r="Z65" s="88">
        <v>863.3921080834383</v>
      </c>
      <c r="AA65" s="88">
        <v>862.3916537287646</v>
      </c>
      <c r="AB65" s="88">
        <v>861.39119937409077</v>
      </c>
      <c r="AC65" s="88">
        <v>859.39029066474325</v>
      </c>
      <c r="AD65" s="88">
        <v>858.38983631006954</v>
      </c>
      <c r="AE65" s="88">
        <v>856.38892760072213</v>
      </c>
      <c r="AF65" s="88">
        <v>855.38847324604831</v>
      </c>
      <c r="AG65" s="88">
        <v>854.3880188913746</v>
      </c>
      <c r="AH65" s="88">
        <v>852.38711018202707</v>
      </c>
      <c r="AI65" s="88">
        <v>851.38665582735348</v>
      </c>
      <c r="AJ65" s="88">
        <v>850.38620147267966</v>
      </c>
      <c r="AK65" s="80"/>
    </row>
    <row r="66" spans="1:37" customFormat="1" ht="15.75" thickBot="1" x14ac:dyDescent="0.3">
      <c r="A66" s="80"/>
      <c r="B66" s="89" t="s">
        <v>340</v>
      </c>
      <c r="C66" s="89" t="s">
        <v>340</v>
      </c>
      <c r="D66" s="89"/>
      <c r="E66" s="89"/>
      <c r="F66" s="89" t="s">
        <v>340</v>
      </c>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F66" s="89"/>
      <c r="AG66" s="89"/>
      <c r="AH66" s="89"/>
      <c r="AI66" s="89"/>
      <c r="AJ66" s="89"/>
      <c r="AK66" s="80"/>
    </row>
    <row r="67" spans="1:37" customFormat="1" ht="15.75" thickBot="1" x14ac:dyDescent="0.3">
      <c r="A67" s="80"/>
      <c r="B67" s="55" t="s">
        <v>324</v>
      </c>
      <c r="C67" s="55" t="s">
        <v>324</v>
      </c>
      <c r="D67" s="55" t="s">
        <v>150</v>
      </c>
      <c r="E67" s="55" t="s">
        <v>334</v>
      </c>
      <c r="F67" s="55" t="s">
        <v>333</v>
      </c>
      <c r="G67" s="88">
        <v>1280.5669118112658</v>
      </c>
      <c r="H67" s="88">
        <v>1278.5534418241411</v>
      </c>
      <c r="I67" s="88">
        <v>1276.5399718370168</v>
      </c>
      <c r="J67" s="88">
        <v>1274.5265018498919</v>
      </c>
      <c r="K67" s="88">
        <v>1272.5130318627673</v>
      </c>
      <c r="L67" s="88">
        <v>1270.4995618756427</v>
      </c>
      <c r="M67" s="88">
        <v>1268.4860918885181</v>
      </c>
      <c r="N67" s="88">
        <v>1266.4726219013933</v>
      </c>
      <c r="O67" s="88">
        <v>1264.4591519142687</v>
      </c>
      <c r="P67" s="88">
        <v>1262.4456819271443</v>
      </c>
      <c r="Q67" s="88">
        <v>1260.4322119400197</v>
      </c>
      <c r="R67" s="88">
        <v>1258.4187419528948</v>
      </c>
      <c r="S67" s="88">
        <v>1256.4052719657702</v>
      </c>
      <c r="T67" s="88">
        <v>1254.3918019786456</v>
      </c>
      <c r="U67" s="88">
        <v>1252.3783319915208</v>
      </c>
      <c r="V67" s="88">
        <v>1250.3648620043966</v>
      </c>
      <c r="W67" s="88">
        <v>1248.3513920172718</v>
      </c>
      <c r="X67" s="88">
        <v>1246.3379220301472</v>
      </c>
      <c r="Y67" s="88">
        <v>1244.3244520430223</v>
      </c>
      <c r="Z67" s="88">
        <v>1242.3109820558977</v>
      </c>
      <c r="AA67" s="88">
        <v>1240.2975120687731</v>
      </c>
      <c r="AB67" s="88">
        <v>1238.2840420816487</v>
      </c>
      <c r="AC67" s="88">
        <v>1236.2705720945239</v>
      </c>
      <c r="AD67" s="88">
        <v>1234.2571021073993</v>
      </c>
      <c r="AE67" s="88">
        <v>1232.2436321202747</v>
      </c>
      <c r="AF67" s="88">
        <v>1230.2301621331501</v>
      </c>
      <c r="AG67" s="88">
        <v>1228.2166921460253</v>
      </c>
      <c r="AH67" s="88">
        <v>1226.2032221589006</v>
      </c>
      <c r="AI67" s="88">
        <v>1224.1897521717763</v>
      </c>
      <c r="AJ67" s="88">
        <v>1222.1762821846517</v>
      </c>
      <c r="AK67" s="80"/>
    </row>
    <row r="68" spans="1:37" customFormat="1" ht="15.75" thickBot="1" x14ac:dyDescent="0.3">
      <c r="A68" s="80"/>
      <c r="B68" s="85" t="s">
        <v>324</v>
      </c>
      <c r="C68" s="85" t="s">
        <v>324</v>
      </c>
      <c r="D68" s="85" t="s">
        <v>163</v>
      </c>
      <c r="E68" s="85" t="s">
        <v>337</v>
      </c>
      <c r="F68" s="85" t="s">
        <v>333</v>
      </c>
      <c r="G68" s="86">
        <v>1287.3575395080825</v>
      </c>
      <c r="H68" s="86">
        <v>1285.3333924333842</v>
      </c>
      <c r="I68" s="86">
        <v>1283.3092453586862</v>
      </c>
      <c r="J68" s="86">
        <v>1281.2850982839877</v>
      </c>
      <c r="K68" s="86">
        <v>1279.2609512092895</v>
      </c>
      <c r="L68" s="86">
        <v>1277.2368041345912</v>
      </c>
      <c r="M68" s="86">
        <v>1275.2126570598932</v>
      </c>
      <c r="N68" s="86">
        <v>1273.1885099851947</v>
      </c>
      <c r="O68" s="86">
        <v>1271.1643629104965</v>
      </c>
      <c r="P68" s="86">
        <v>1269.1402158357985</v>
      </c>
      <c r="Q68" s="86">
        <v>1267.1160687611002</v>
      </c>
      <c r="R68" s="86">
        <v>1265.0919216864017</v>
      </c>
      <c r="S68" s="86">
        <v>1263.0677746117035</v>
      </c>
      <c r="T68" s="86">
        <v>1261.0436275370055</v>
      </c>
      <c r="U68" s="86">
        <v>1259.019480462307</v>
      </c>
      <c r="V68" s="86">
        <v>1256.995333387609</v>
      </c>
      <c r="W68" s="86">
        <v>1254.9711863129107</v>
      </c>
      <c r="X68" s="86">
        <v>1252.9470392382125</v>
      </c>
      <c r="Y68" s="86">
        <v>1250.922892163514</v>
      </c>
      <c r="Z68" s="86">
        <v>1248.8987450888158</v>
      </c>
      <c r="AA68" s="86">
        <v>1246.8745980141177</v>
      </c>
      <c r="AB68" s="86">
        <v>1244.8504509394195</v>
      </c>
      <c r="AC68" s="86">
        <v>1242.826303864721</v>
      </c>
      <c r="AD68" s="86">
        <v>1240.802156790023</v>
      </c>
      <c r="AE68" s="86">
        <v>1238.7780097153247</v>
      </c>
      <c r="AF68" s="86">
        <v>1236.7538626406265</v>
      </c>
      <c r="AG68" s="86">
        <v>1234.729715565928</v>
      </c>
      <c r="AH68" s="86">
        <v>1232.70556849123</v>
      </c>
      <c r="AI68" s="86">
        <v>1230.6814214165317</v>
      </c>
      <c r="AJ68" s="86">
        <v>1228.6572743418335</v>
      </c>
      <c r="AK68" s="80"/>
    </row>
    <row r="69" spans="1:37" customFormat="1" ht="15.75" thickBot="1" x14ac:dyDescent="0.3">
      <c r="A69" s="80"/>
      <c r="B69" s="85" t="s">
        <v>324</v>
      </c>
      <c r="C69" s="85" t="s">
        <v>324</v>
      </c>
      <c r="D69" s="85" t="s">
        <v>189</v>
      </c>
      <c r="E69" s="85" t="s">
        <v>352</v>
      </c>
      <c r="F69" s="85" t="s">
        <v>333</v>
      </c>
      <c r="G69" s="88">
        <v>1273.776284114449</v>
      </c>
      <c r="H69" s="88">
        <v>1271.7734912148981</v>
      </c>
      <c r="I69" s="88">
        <v>1269.7706983153471</v>
      </c>
      <c r="J69" s="88">
        <v>1267.7679054157959</v>
      </c>
      <c r="K69" s="88">
        <v>1265.7651125162449</v>
      </c>
      <c r="L69" s="88">
        <v>1263.762319616694</v>
      </c>
      <c r="M69" s="88">
        <v>1261.7595267171432</v>
      </c>
      <c r="N69" s="88">
        <v>1259.756733817592</v>
      </c>
      <c r="O69" s="88">
        <v>1257.7539409180411</v>
      </c>
      <c r="P69" s="88">
        <v>1255.7511480184901</v>
      </c>
      <c r="Q69" s="88">
        <v>1253.7483551189391</v>
      </c>
      <c r="R69" s="88">
        <v>1251.7455622193879</v>
      </c>
      <c r="S69" s="88">
        <v>1249.742769319837</v>
      </c>
      <c r="T69" s="88">
        <v>1247.739976420286</v>
      </c>
      <c r="U69" s="88">
        <v>1245.7371835207348</v>
      </c>
      <c r="V69" s="88">
        <v>1243.734390621184</v>
      </c>
      <c r="W69" s="88">
        <v>1241.7315977216329</v>
      </c>
      <c r="X69" s="88">
        <v>1239.7288048220819</v>
      </c>
      <c r="Y69" s="88">
        <v>1237.7260119225307</v>
      </c>
      <c r="Z69" s="88">
        <v>1235.7232190229797</v>
      </c>
      <c r="AA69" s="88">
        <v>1233.7204261234288</v>
      </c>
      <c r="AB69" s="88">
        <v>1231.7176332238778</v>
      </c>
      <c r="AC69" s="88">
        <v>1229.7148403243266</v>
      </c>
      <c r="AD69" s="88">
        <v>1227.7120474247756</v>
      </c>
      <c r="AE69" s="88">
        <v>1225.7092545252247</v>
      </c>
      <c r="AF69" s="88">
        <v>1223.7064616256737</v>
      </c>
      <c r="AG69" s="88">
        <v>1221.7036687261225</v>
      </c>
      <c r="AH69" s="88">
        <v>1219.7008758265715</v>
      </c>
      <c r="AI69" s="88">
        <v>1217.6980829270206</v>
      </c>
      <c r="AJ69" s="88">
        <v>1215.6952900274696</v>
      </c>
      <c r="AK69" s="80"/>
    </row>
    <row r="70" spans="1:37" customFormat="1" ht="15.75" thickBot="1" x14ac:dyDescent="0.3">
      <c r="A70" s="80"/>
      <c r="B70" s="55" t="s">
        <v>324</v>
      </c>
      <c r="C70" s="55" t="s">
        <v>324</v>
      </c>
      <c r="D70" s="55" t="s">
        <v>346</v>
      </c>
      <c r="E70" s="55" t="s">
        <v>353</v>
      </c>
      <c r="F70" s="55" t="s">
        <v>333</v>
      </c>
      <c r="G70" s="86">
        <v>1278.0210976326809</v>
      </c>
      <c r="H70" s="86">
        <v>1276.0116304980386</v>
      </c>
      <c r="I70" s="86">
        <v>1274.002163363396</v>
      </c>
      <c r="J70" s="86">
        <v>1271.9926962287532</v>
      </c>
      <c r="K70" s="86">
        <v>1269.9832290941108</v>
      </c>
      <c r="L70" s="86">
        <v>1267.9737619594682</v>
      </c>
      <c r="M70" s="86">
        <v>1265.9642948248256</v>
      </c>
      <c r="N70" s="86">
        <v>1263.954827690183</v>
      </c>
      <c r="O70" s="86">
        <v>1261.9453605555404</v>
      </c>
      <c r="P70" s="86">
        <v>1259.9358934208979</v>
      </c>
      <c r="Q70" s="86">
        <v>1257.9264262862555</v>
      </c>
      <c r="R70" s="86">
        <v>1255.9169591516127</v>
      </c>
      <c r="S70" s="86">
        <v>1253.9074920169701</v>
      </c>
      <c r="T70" s="86">
        <v>1251.8980248823275</v>
      </c>
      <c r="U70" s="86">
        <v>1249.8885577476849</v>
      </c>
      <c r="V70" s="86">
        <v>1247.8790906130425</v>
      </c>
      <c r="W70" s="86">
        <v>1245.8696234783997</v>
      </c>
      <c r="X70" s="86">
        <v>1243.8601563437574</v>
      </c>
      <c r="Y70" s="86">
        <v>1241.8506892091145</v>
      </c>
      <c r="Z70" s="86">
        <v>1239.8412220744719</v>
      </c>
      <c r="AA70" s="86">
        <v>1237.8317549398296</v>
      </c>
      <c r="AB70" s="86">
        <v>1235.822287805187</v>
      </c>
      <c r="AC70" s="86">
        <v>1233.8128206705442</v>
      </c>
      <c r="AD70" s="86">
        <v>1231.8033535359018</v>
      </c>
      <c r="AE70" s="86">
        <v>1229.7938864012592</v>
      </c>
      <c r="AF70" s="86">
        <v>1227.7844192666166</v>
      </c>
      <c r="AG70" s="86">
        <v>1225.774952131974</v>
      </c>
      <c r="AH70" s="86">
        <v>1223.7654849973314</v>
      </c>
      <c r="AI70" s="86">
        <v>1221.7560178626889</v>
      </c>
      <c r="AJ70" s="86">
        <v>1219.7465507280463</v>
      </c>
      <c r="AK70" s="80"/>
    </row>
    <row r="71" spans="1:37" customFormat="1" ht="15.75" thickBot="1" x14ac:dyDescent="0.3">
      <c r="A71" s="80"/>
      <c r="B71" s="55" t="s">
        <v>324</v>
      </c>
      <c r="C71" s="55" t="s">
        <v>324</v>
      </c>
      <c r="D71" s="55" t="s">
        <v>342</v>
      </c>
      <c r="E71" s="55" t="s">
        <v>351</v>
      </c>
      <c r="F71" s="55" t="s">
        <v>333</v>
      </c>
      <c r="G71" s="88">
        <v>1272.0786271902448</v>
      </c>
      <c r="H71" s="88">
        <v>1270.0785035625872</v>
      </c>
      <c r="I71" s="88">
        <v>1268.0783799349297</v>
      </c>
      <c r="J71" s="88">
        <v>1266.0782563072719</v>
      </c>
      <c r="K71" s="88">
        <v>1264.0781326796143</v>
      </c>
      <c r="L71" s="88">
        <v>1262.0780090519568</v>
      </c>
      <c r="M71" s="88">
        <v>1260.0778854242992</v>
      </c>
      <c r="N71" s="88">
        <v>1258.0777617966414</v>
      </c>
      <c r="O71" s="88">
        <v>1256.0776381689839</v>
      </c>
      <c r="P71" s="88">
        <v>1254.0775145413263</v>
      </c>
      <c r="Q71" s="88">
        <v>1252.0773909136688</v>
      </c>
      <c r="R71" s="88">
        <v>1250.077267286011</v>
      </c>
      <c r="S71" s="88">
        <v>1248.0771436583534</v>
      </c>
      <c r="T71" s="88">
        <v>1246.0770200306958</v>
      </c>
      <c r="U71" s="88">
        <v>1244.0768964030381</v>
      </c>
      <c r="V71" s="88">
        <v>1242.0767727753807</v>
      </c>
      <c r="W71" s="88">
        <v>1240.0766491477229</v>
      </c>
      <c r="X71" s="88">
        <v>1238.0765255200654</v>
      </c>
      <c r="Y71" s="88">
        <v>1236.0764018924076</v>
      </c>
      <c r="Z71" s="88">
        <v>1234.07627826475</v>
      </c>
      <c r="AA71" s="88">
        <v>1232.0761546370925</v>
      </c>
      <c r="AB71" s="88">
        <v>1230.0760310094349</v>
      </c>
      <c r="AC71" s="88">
        <v>1228.0759073817771</v>
      </c>
      <c r="AD71" s="88">
        <v>1226.0757837541196</v>
      </c>
      <c r="AE71" s="88">
        <v>1224.075660126462</v>
      </c>
      <c r="AF71" s="88">
        <v>1222.0755364988045</v>
      </c>
      <c r="AG71" s="88">
        <v>1220.0754128711467</v>
      </c>
      <c r="AH71" s="88">
        <v>1218.0752892434891</v>
      </c>
      <c r="AI71" s="88">
        <v>1216.0751656158316</v>
      </c>
      <c r="AJ71" s="88">
        <v>1214.075041988174</v>
      </c>
      <c r="AK71" s="80"/>
    </row>
    <row r="72" spans="1:37" customFormat="1" ht="15.75" thickBot="1" x14ac:dyDescent="0.3">
      <c r="A72" s="80"/>
      <c r="B72" s="89" t="s">
        <v>340</v>
      </c>
      <c r="C72" s="89" t="s">
        <v>340</v>
      </c>
      <c r="D72" s="89"/>
      <c r="E72" s="89"/>
      <c r="F72" s="89" t="s">
        <v>340</v>
      </c>
      <c r="G72" s="89" t="s">
        <v>340</v>
      </c>
      <c r="H72" s="89" t="s">
        <v>340</v>
      </c>
      <c r="I72" s="89" t="s">
        <v>340</v>
      </c>
      <c r="J72" s="89" t="s">
        <v>340</v>
      </c>
      <c r="K72" s="89" t="s">
        <v>340</v>
      </c>
      <c r="L72" s="89" t="s">
        <v>340</v>
      </c>
      <c r="M72" s="89" t="s">
        <v>340</v>
      </c>
      <c r="N72" s="89" t="s">
        <v>340</v>
      </c>
      <c r="O72" s="89" t="s">
        <v>340</v>
      </c>
      <c r="P72" s="89" t="s">
        <v>340</v>
      </c>
      <c r="Q72" s="89" t="s">
        <v>340</v>
      </c>
      <c r="R72" s="89" t="s">
        <v>340</v>
      </c>
      <c r="S72" s="89" t="s">
        <v>340</v>
      </c>
      <c r="T72" s="89" t="s">
        <v>340</v>
      </c>
      <c r="U72" s="89" t="s">
        <v>340</v>
      </c>
      <c r="V72" s="89" t="s">
        <v>340</v>
      </c>
      <c r="W72" s="89" t="s">
        <v>340</v>
      </c>
      <c r="X72" s="89" t="s">
        <v>340</v>
      </c>
      <c r="Y72" s="89" t="s">
        <v>340</v>
      </c>
      <c r="Z72" s="89" t="s">
        <v>340</v>
      </c>
      <c r="AA72" s="89" t="s">
        <v>340</v>
      </c>
      <c r="AB72" s="89" t="s">
        <v>340</v>
      </c>
      <c r="AC72" s="89" t="s">
        <v>340</v>
      </c>
      <c r="AD72" s="89" t="s">
        <v>340</v>
      </c>
      <c r="AE72" s="89" t="s">
        <v>340</v>
      </c>
      <c r="AF72" s="89" t="s">
        <v>340</v>
      </c>
      <c r="AG72" s="89" t="s">
        <v>340</v>
      </c>
      <c r="AH72" s="89" t="s">
        <v>340</v>
      </c>
      <c r="AI72" s="89" t="s">
        <v>340</v>
      </c>
      <c r="AJ72" s="89" t="s">
        <v>340</v>
      </c>
      <c r="AK72" s="80"/>
    </row>
    <row r="73" spans="1:37" customFormat="1" ht="15.75" thickBot="1" x14ac:dyDescent="0.3">
      <c r="A73" s="80"/>
      <c r="B73" s="55" t="s">
        <v>354</v>
      </c>
      <c r="C73" s="55" t="s">
        <v>354</v>
      </c>
      <c r="D73" s="55" t="s">
        <v>150</v>
      </c>
      <c r="E73" s="55" t="s">
        <v>334</v>
      </c>
      <c r="F73" s="55" t="s">
        <v>333</v>
      </c>
      <c r="G73" s="86">
        <v>1363.3023322363713</v>
      </c>
      <c r="H73" s="86">
        <v>1305.9001287737874</v>
      </c>
      <c r="I73" s="86">
        <v>1250.5480040062955</v>
      </c>
      <c r="J73" s="86">
        <v>1193.1458005437114</v>
      </c>
      <c r="K73" s="86">
        <v>1127.5432823007584</v>
      </c>
      <c r="L73" s="86">
        <v>1074.2412362283587</v>
      </c>
      <c r="M73" s="86">
        <v>1035.2897410216056</v>
      </c>
      <c r="N73" s="86">
        <v>1010.6887966804978</v>
      </c>
      <c r="O73" s="86">
        <v>996.33824581485192</v>
      </c>
      <c r="P73" s="86">
        <v>959.43682930319073</v>
      </c>
      <c r="Q73" s="86">
        <v>959.43682930319073</v>
      </c>
      <c r="R73" s="86">
        <v>959.43682930319073</v>
      </c>
      <c r="S73" s="86">
        <v>957.3867506080984</v>
      </c>
      <c r="T73" s="86">
        <v>957.3867506080984</v>
      </c>
      <c r="U73" s="86">
        <v>957.3867506080984</v>
      </c>
      <c r="V73" s="86">
        <v>955.33667191300606</v>
      </c>
      <c r="W73" s="86">
        <v>955.33667191300606</v>
      </c>
      <c r="X73" s="86">
        <v>955.33667191300606</v>
      </c>
      <c r="Y73" s="86">
        <v>943.03619974245237</v>
      </c>
      <c r="Z73" s="86">
        <v>926.63557018171412</v>
      </c>
      <c r="AA73" s="86">
        <v>926.63557018171412</v>
      </c>
      <c r="AB73" s="86">
        <v>926.63557018171412</v>
      </c>
      <c r="AC73" s="86">
        <v>926.63557018171412</v>
      </c>
      <c r="AD73" s="86">
        <v>926.63557018171412</v>
      </c>
      <c r="AE73" s="86">
        <v>926.63557018171412</v>
      </c>
      <c r="AF73" s="86">
        <v>924.58549148662189</v>
      </c>
      <c r="AG73" s="86">
        <v>924.58549148662189</v>
      </c>
      <c r="AH73" s="86">
        <v>924.58549148662189</v>
      </c>
      <c r="AI73" s="86">
        <v>924.58549148662189</v>
      </c>
      <c r="AJ73" s="86">
        <v>924.58549148662189</v>
      </c>
      <c r="AK73" s="80"/>
    </row>
    <row r="74" spans="1:37" customFormat="1" ht="15.75" thickBot="1" x14ac:dyDescent="0.3">
      <c r="A74" s="80"/>
      <c r="B74" s="55" t="s">
        <v>354</v>
      </c>
      <c r="C74" s="55" t="s">
        <v>354</v>
      </c>
      <c r="D74" s="55" t="s">
        <v>163</v>
      </c>
      <c r="E74" s="55" t="s">
        <v>337</v>
      </c>
      <c r="F74" s="55" t="s">
        <v>333</v>
      </c>
      <c r="G74" s="88">
        <v>1389.9441980254687</v>
      </c>
      <c r="H74" s="88">
        <v>1331.4202317928175</v>
      </c>
      <c r="I74" s="88">
        <v>1274.9864072113321</v>
      </c>
      <c r="J74" s="88">
        <v>1216.4624409786809</v>
      </c>
      <c r="K74" s="88">
        <v>1149.577908141365</v>
      </c>
      <c r="L74" s="88">
        <v>1095.2342252110461</v>
      </c>
      <c r="M74" s="88">
        <v>1055.5215338388898</v>
      </c>
      <c r="N74" s="88">
        <v>1030.4398340248963</v>
      </c>
      <c r="O74" s="88">
        <v>1015.8088424667335</v>
      </c>
      <c r="P74" s="88">
        <v>978.18629274574346</v>
      </c>
      <c r="Q74" s="88">
        <v>978.18629274574346</v>
      </c>
      <c r="R74" s="88">
        <v>978.18629274574346</v>
      </c>
      <c r="S74" s="88">
        <v>976.09615109457729</v>
      </c>
      <c r="T74" s="88">
        <v>976.09615109457729</v>
      </c>
      <c r="U74" s="88">
        <v>976.09615109457729</v>
      </c>
      <c r="V74" s="88">
        <v>974.00600944341113</v>
      </c>
      <c r="W74" s="88">
        <v>974.00600944341113</v>
      </c>
      <c r="X74" s="88">
        <v>974.00600944341113</v>
      </c>
      <c r="Y74" s="88">
        <v>961.46515953641449</v>
      </c>
      <c r="Z74" s="88">
        <v>944.74402632708552</v>
      </c>
      <c r="AA74" s="88">
        <v>944.74402632708552</v>
      </c>
      <c r="AB74" s="88">
        <v>944.74402632708552</v>
      </c>
      <c r="AC74" s="88">
        <v>944.74402632708552</v>
      </c>
      <c r="AD74" s="88">
        <v>944.74402632708552</v>
      </c>
      <c r="AE74" s="88">
        <v>944.74402632708552</v>
      </c>
      <c r="AF74" s="88">
        <v>942.65388467591947</v>
      </c>
      <c r="AG74" s="88">
        <v>942.65388467591947</v>
      </c>
      <c r="AH74" s="88">
        <v>942.65388467591947</v>
      </c>
      <c r="AI74" s="88">
        <v>942.65388467591947</v>
      </c>
      <c r="AJ74" s="88">
        <v>942.65388467591947</v>
      </c>
      <c r="AK74" s="80"/>
    </row>
    <row r="75" spans="1:37" customFormat="1" ht="15.75" thickBot="1" x14ac:dyDescent="0.3">
      <c r="A75" s="80"/>
      <c r="B75" s="55" t="s">
        <v>354</v>
      </c>
      <c r="C75" s="55" t="s">
        <v>354</v>
      </c>
      <c r="D75" s="55" t="s">
        <v>189</v>
      </c>
      <c r="E75" s="55" t="s">
        <v>352</v>
      </c>
      <c r="F75" s="55" t="s">
        <v>333</v>
      </c>
      <c r="G75" s="86">
        <v>1336.6604664472743</v>
      </c>
      <c r="H75" s="86">
        <v>1280.3800257547575</v>
      </c>
      <c r="I75" s="86">
        <v>1226.1096008012591</v>
      </c>
      <c r="J75" s="86">
        <v>1169.8291601087424</v>
      </c>
      <c r="K75" s="86">
        <v>1105.5086564601518</v>
      </c>
      <c r="L75" s="86">
        <v>1053.2482472456718</v>
      </c>
      <c r="M75" s="86">
        <v>1015.0579482043212</v>
      </c>
      <c r="N75" s="86">
        <v>990.93775933609959</v>
      </c>
      <c r="O75" s="86">
        <v>976.86764916297045</v>
      </c>
      <c r="P75" s="86">
        <v>940.68736586063812</v>
      </c>
      <c r="Q75" s="86">
        <v>940.68736586063812</v>
      </c>
      <c r="R75" s="86">
        <v>940.68736586063812</v>
      </c>
      <c r="S75" s="86">
        <v>938.67735012161972</v>
      </c>
      <c r="T75" s="86">
        <v>938.67735012161972</v>
      </c>
      <c r="U75" s="86">
        <v>938.67735012161972</v>
      </c>
      <c r="V75" s="86">
        <v>936.66733438260121</v>
      </c>
      <c r="W75" s="86">
        <v>936.66733438260121</v>
      </c>
      <c r="X75" s="86">
        <v>936.66733438260121</v>
      </c>
      <c r="Y75" s="86">
        <v>924.60723994849047</v>
      </c>
      <c r="Z75" s="86">
        <v>908.52711403634282</v>
      </c>
      <c r="AA75" s="86">
        <v>908.52711403634282</v>
      </c>
      <c r="AB75" s="86">
        <v>908.52711403634282</v>
      </c>
      <c r="AC75" s="86">
        <v>908.52711403634282</v>
      </c>
      <c r="AD75" s="86">
        <v>908.52711403634282</v>
      </c>
      <c r="AE75" s="86">
        <v>908.52711403634282</v>
      </c>
      <c r="AF75" s="86">
        <v>906.51709829732454</v>
      </c>
      <c r="AG75" s="86">
        <v>906.51709829732454</v>
      </c>
      <c r="AH75" s="86">
        <v>906.51709829732454</v>
      </c>
      <c r="AI75" s="86">
        <v>906.51709829732454</v>
      </c>
      <c r="AJ75" s="86">
        <v>906.51709829732454</v>
      </c>
      <c r="AK75" s="80"/>
    </row>
    <row r="76" spans="1:37" customFormat="1" ht="15.75" thickBot="1" x14ac:dyDescent="0.3">
      <c r="A76" s="80"/>
      <c r="B76" s="55" t="s">
        <v>354</v>
      </c>
      <c r="C76" s="55" t="s">
        <v>354</v>
      </c>
      <c r="D76" s="55" t="s">
        <v>346</v>
      </c>
      <c r="E76" s="55" t="s">
        <v>353</v>
      </c>
      <c r="F76" s="55" t="s">
        <v>333</v>
      </c>
      <c r="G76" s="88">
        <v>1353.3116325654601</v>
      </c>
      <c r="H76" s="88">
        <v>1296.3300901416512</v>
      </c>
      <c r="I76" s="88">
        <v>1241.383602804407</v>
      </c>
      <c r="J76" s="88">
        <v>1184.4020603805982</v>
      </c>
      <c r="K76" s="88">
        <v>1119.2802976105309</v>
      </c>
      <c r="L76" s="88">
        <v>1066.3688653598513</v>
      </c>
      <c r="M76" s="88">
        <v>1027.7028187151238</v>
      </c>
      <c r="N76" s="88">
        <v>1003.2821576763486</v>
      </c>
      <c r="O76" s="88">
        <v>989.0367720703963</v>
      </c>
      <c r="P76" s="88">
        <v>952.40578051223349</v>
      </c>
      <c r="Q76" s="88">
        <v>952.40578051223349</v>
      </c>
      <c r="R76" s="88">
        <v>952.40578051223349</v>
      </c>
      <c r="S76" s="88">
        <v>950.37072542566887</v>
      </c>
      <c r="T76" s="88">
        <v>950.37072542566887</v>
      </c>
      <c r="U76" s="88">
        <v>950.37072542566887</v>
      </c>
      <c r="V76" s="88">
        <v>948.33567033910435</v>
      </c>
      <c r="W76" s="88">
        <v>948.33567033910435</v>
      </c>
      <c r="X76" s="88">
        <v>948.33567033910435</v>
      </c>
      <c r="Y76" s="88">
        <v>936.12533981971671</v>
      </c>
      <c r="Z76" s="88">
        <v>919.84489912719994</v>
      </c>
      <c r="AA76" s="88">
        <v>919.84489912719994</v>
      </c>
      <c r="AB76" s="88">
        <v>919.84489912719994</v>
      </c>
      <c r="AC76" s="88">
        <v>919.84489912719994</v>
      </c>
      <c r="AD76" s="88">
        <v>919.84489912719994</v>
      </c>
      <c r="AE76" s="88">
        <v>919.84489912719994</v>
      </c>
      <c r="AF76" s="88">
        <v>917.80984404063543</v>
      </c>
      <c r="AG76" s="88">
        <v>917.80984404063543</v>
      </c>
      <c r="AH76" s="88">
        <v>917.80984404063543</v>
      </c>
      <c r="AI76" s="88">
        <v>917.80984404063543</v>
      </c>
      <c r="AJ76" s="88">
        <v>917.80984404063543</v>
      </c>
      <c r="AK76" s="80"/>
    </row>
    <row r="77" spans="1:37" customFormat="1" ht="15.75" thickBot="1" x14ac:dyDescent="0.3">
      <c r="A77" s="80"/>
      <c r="B77" s="55" t="s">
        <v>354</v>
      </c>
      <c r="C77" s="55" t="s">
        <v>354</v>
      </c>
      <c r="D77" s="55" t="s">
        <v>342</v>
      </c>
      <c r="E77" s="55" t="s">
        <v>351</v>
      </c>
      <c r="F77" s="55" t="s">
        <v>333</v>
      </c>
      <c r="G77" s="86">
        <v>1330</v>
      </c>
      <c r="H77" s="86">
        <v>1274</v>
      </c>
      <c r="I77" s="86">
        <v>1220</v>
      </c>
      <c r="J77" s="86">
        <v>1164</v>
      </c>
      <c r="K77" s="86">
        <v>1100</v>
      </c>
      <c r="L77" s="86">
        <v>1048</v>
      </c>
      <c r="M77" s="86">
        <v>1010.0000000000001</v>
      </c>
      <c r="N77" s="86">
        <v>986</v>
      </c>
      <c r="O77" s="86">
        <v>972</v>
      </c>
      <c r="P77" s="86">
        <v>936</v>
      </c>
      <c r="Q77" s="86">
        <v>936</v>
      </c>
      <c r="R77" s="86">
        <v>936</v>
      </c>
      <c r="S77" s="86">
        <v>934</v>
      </c>
      <c r="T77" s="86">
        <v>934</v>
      </c>
      <c r="U77" s="86">
        <v>934</v>
      </c>
      <c r="V77" s="86">
        <v>932</v>
      </c>
      <c r="W77" s="86">
        <v>932</v>
      </c>
      <c r="X77" s="86">
        <v>932</v>
      </c>
      <c r="Y77" s="86">
        <v>920</v>
      </c>
      <c r="Z77" s="86">
        <v>904</v>
      </c>
      <c r="AA77" s="86">
        <v>904</v>
      </c>
      <c r="AB77" s="86">
        <v>904</v>
      </c>
      <c r="AC77" s="86">
        <v>904</v>
      </c>
      <c r="AD77" s="86">
        <v>904</v>
      </c>
      <c r="AE77" s="86">
        <v>904</v>
      </c>
      <c r="AF77" s="86">
        <v>902.00000000000011</v>
      </c>
      <c r="AG77" s="86">
        <v>902.00000000000011</v>
      </c>
      <c r="AH77" s="86">
        <v>902.00000000000011</v>
      </c>
      <c r="AI77" s="86">
        <v>902.00000000000011</v>
      </c>
      <c r="AJ77" s="86">
        <v>902.00000000000011</v>
      </c>
      <c r="AK77" s="80"/>
    </row>
    <row r="78" spans="1:37" customFormat="1" ht="15.75" thickBot="1" x14ac:dyDescent="0.3">
      <c r="A78" s="80"/>
      <c r="B78" s="89" t="s">
        <v>340</v>
      </c>
      <c r="C78" s="89" t="s">
        <v>340</v>
      </c>
      <c r="D78" s="89" t="s">
        <v>340</v>
      </c>
      <c r="E78" s="89" t="s">
        <v>340</v>
      </c>
      <c r="F78" s="89" t="s">
        <v>340</v>
      </c>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F78" s="89"/>
      <c r="AG78" s="89"/>
      <c r="AH78" s="89"/>
      <c r="AI78" s="89"/>
      <c r="AJ78" s="89"/>
      <c r="AK78" s="80"/>
    </row>
    <row r="79" spans="1:37" customFormat="1" ht="15.75" thickBot="1" x14ac:dyDescent="0.3">
      <c r="A79" s="80"/>
      <c r="B79" s="55" t="s">
        <v>355</v>
      </c>
      <c r="C79" s="55" t="s">
        <v>355</v>
      </c>
      <c r="D79" s="55" t="s">
        <v>163</v>
      </c>
      <c r="E79" s="55" t="s">
        <v>163</v>
      </c>
      <c r="F79" s="55" t="s">
        <v>333</v>
      </c>
      <c r="G79" s="86">
        <v>1571.5725308641975</v>
      </c>
      <c r="H79" s="86">
        <v>1568.9422839506171</v>
      </c>
      <c r="I79" s="86">
        <v>1567.627160493827</v>
      </c>
      <c r="J79" s="86">
        <v>1564.9969135802469</v>
      </c>
      <c r="K79" s="86">
        <v>1563.6817901234567</v>
      </c>
      <c r="L79" s="86">
        <v>1561.0515432098764</v>
      </c>
      <c r="M79" s="86">
        <v>1558.4212962962963</v>
      </c>
      <c r="N79" s="86">
        <v>1557.1061728395061</v>
      </c>
      <c r="O79" s="86">
        <v>1554.4759259259258</v>
      </c>
      <c r="P79" s="86">
        <v>1551.8456790123455</v>
      </c>
      <c r="Q79" s="86">
        <v>1550.5305555555556</v>
      </c>
      <c r="R79" s="86">
        <v>1547.9003086419752</v>
      </c>
      <c r="S79" s="86">
        <v>1546.5851851851851</v>
      </c>
      <c r="T79" s="86">
        <v>1543.954938271605</v>
      </c>
      <c r="U79" s="86">
        <v>1541.3246913580247</v>
      </c>
      <c r="V79" s="86">
        <v>1540.0095679012345</v>
      </c>
      <c r="W79" s="86">
        <v>1537.3793209876542</v>
      </c>
      <c r="X79" s="86">
        <v>1536.0641975308642</v>
      </c>
      <c r="Y79" s="86">
        <v>1533.4339506172839</v>
      </c>
      <c r="Z79" s="86">
        <v>1530.8037037037036</v>
      </c>
      <c r="AA79" s="86">
        <v>1529.4885802469134</v>
      </c>
      <c r="AB79" s="86">
        <v>1526.8583333333333</v>
      </c>
      <c r="AC79" s="86">
        <v>1525.5432098765432</v>
      </c>
      <c r="AD79" s="86">
        <v>1522.9129629629629</v>
      </c>
      <c r="AE79" s="86">
        <v>1520.2827160493828</v>
      </c>
      <c r="AF79" s="86">
        <v>1518.9675925925926</v>
      </c>
      <c r="AG79" s="86">
        <v>1516.3373456790123</v>
      </c>
      <c r="AH79" s="86">
        <v>1515.0222222222221</v>
      </c>
      <c r="AI79" s="86">
        <v>1512.391975308642</v>
      </c>
      <c r="AJ79" s="86">
        <v>1511.0768518518519</v>
      </c>
      <c r="AK79" s="80"/>
    </row>
    <row r="80" spans="1:37" customFormat="1" ht="15.75" thickBot="1" x14ac:dyDescent="0.3">
      <c r="A80" s="80"/>
      <c r="B80" s="55" t="s">
        <v>355</v>
      </c>
      <c r="C80" s="55" t="s">
        <v>355</v>
      </c>
      <c r="D80" s="55" t="s">
        <v>150</v>
      </c>
      <c r="E80" s="55" t="s">
        <v>150</v>
      </c>
      <c r="F80" s="55" t="s">
        <v>333</v>
      </c>
      <c r="G80" s="88">
        <v>1523.625</v>
      </c>
      <c r="H80" s="88">
        <v>1521.075</v>
      </c>
      <c r="I80" s="88">
        <v>1519.8</v>
      </c>
      <c r="J80" s="88">
        <v>1517.25</v>
      </c>
      <c r="K80" s="88">
        <v>1515.9749999999999</v>
      </c>
      <c r="L80" s="88">
        <v>1513.425</v>
      </c>
      <c r="M80" s="88">
        <v>1510.875</v>
      </c>
      <c r="N80" s="88">
        <v>1509.6000000000001</v>
      </c>
      <c r="O80" s="88">
        <v>1507.05</v>
      </c>
      <c r="P80" s="88">
        <v>1504.5</v>
      </c>
      <c r="Q80" s="88">
        <v>1503.2250000000001</v>
      </c>
      <c r="R80" s="88">
        <v>1500.675</v>
      </c>
      <c r="S80" s="88">
        <v>1499.3999999999999</v>
      </c>
      <c r="T80" s="88">
        <v>1496.8500000000001</v>
      </c>
      <c r="U80" s="88">
        <v>1494.3</v>
      </c>
      <c r="V80" s="88">
        <v>1493.0250000000001</v>
      </c>
      <c r="W80" s="88">
        <v>1490.4749999999999</v>
      </c>
      <c r="X80" s="88">
        <v>1489.2</v>
      </c>
      <c r="Y80" s="88">
        <v>1486.65</v>
      </c>
      <c r="Z80" s="88">
        <v>1484.1</v>
      </c>
      <c r="AA80" s="88">
        <v>1482.8249999999998</v>
      </c>
      <c r="AB80" s="88">
        <v>1480.2750000000001</v>
      </c>
      <c r="AC80" s="88">
        <v>1479</v>
      </c>
      <c r="AD80" s="88">
        <v>1476.45</v>
      </c>
      <c r="AE80" s="88">
        <v>1473.9</v>
      </c>
      <c r="AF80" s="88">
        <v>1472.625</v>
      </c>
      <c r="AG80" s="88">
        <v>1470.075</v>
      </c>
      <c r="AH80" s="88">
        <v>1468.8</v>
      </c>
      <c r="AI80" s="88">
        <v>1466.25</v>
      </c>
      <c r="AJ80" s="88">
        <v>1464.9750000000001</v>
      </c>
      <c r="AK80" s="80"/>
    </row>
    <row r="81" spans="1:37" customFormat="1" ht="15.75" thickBot="1" x14ac:dyDescent="0.3">
      <c r="A81" s="80"/>
      <c r="B81" s="55" t="s">
        <v>355</v>
      </c>
      <c r="C81" s="55" t="s">
        <v>355</v>
      </c>
      <c r="D81" s="55" t="s">
        <v>189</v>
      </c>
      <c r="E81" s="55" t="s">
        <v>189</v>
      </c>
      <c r="F81" s="55" t="s">
        <v>333</v>
      </c>
      <c r="G81" s="86">
        <v>1921.9583333333333</v>
      </c>
      <c r="H81" s="86">
        <v>1918.7416666666666</v>
      </c>
      <c r="I81" s="86">
        <v>1917.1333333333332</v>
      </c>
      <c r="J81" s="86">
        <v>1913.9166666666667</v>
      </c>
      <c r="K81" s="86">
        <v>1912.3083333333334</v>
      </c>
      <c r="L81" s="86">
        <v>1909.0916666666667</v>
      </c>
      <c r="M81" s="86">
        <v>1905.875</v>
      </c>
      <c r="N81" s="86">
        <v>1904.2666666666667</v>
      </c>
      <c r="O81" s="86">
        <v>1901.05</v>
      </c>
      <c r="P81" s="86">
        <v>1897.8333333333333</v>
      </c>
      <c r="Q81" s="86">
        <v>1896.2250000000001</v>
      </c>
      <c r="R81" s="86">
        <v>1893.0083333333334</v>
      </c>
      <c r="S81" s="86">
        <v>1891.3999999999999</v>
      </c>
      <c r="T81" s="86">
        <v>1888.1833333333334</v>
      </c>
      <c r="U81" s="86">
        <v>1884.9666666666667</v>
      </c>
      <c r="V81" s="86">
        <v>1883.3583333333333</v>
      </c>
      <c r="W81" s="86">
        <v>1880.1416666666667</v>
      </c>
      <c r="X81" s="86">
        <v>1878.5333333333335</v>
      </c>
      <c r="Y81" s="86">
        <v>1875.3166666666666</v>
      </c>
      <c r="Z81" s="86">
        <v>1872.1</v>
      </c>
      <c r="AA81" s="86">
        <v>1870.4916666666666</v>
      </c>
      <c r="AB81" s="86">
        <v>1867.2750000000001</v>
      </c>
      <c r="AC81" s="86">
        <v>1865.6666666666667</v>
      </c>
      <c r="AD81" s="86">
        <v>1862.45</v>
      </c>
      <c r="AE81" s="86">
        <v>1859.2333333333333</v>
      </c>
      <c r="AF81" s="86">
        <v>1857.625</v>
      </c>
      <c r="AG81" s="86">
        <v>1854.4083333333333</v>
      </c>
      <c r="AH81" s="86">
        <v>1852.8</v>
      </c>
      <c r="AI81" s="86">
        <v>1849.5833333333335</v>
      </c>
      <c r="AJ81" s="86">
        <v>1847.9750000000001</v>
      </c>
      <c r="AK81" s="80"/>
    </row>
    <row r="82" spans="1:37" customFormat="1" ht="15.75" thickBot="1" x14ac:dyDescent="0.3">
      <c r="A82" s="80"/>
      <c r="B82" s="55" t="s">
        <v>355</v>
      </c>
      <c r="C82" s="55" t="s">
        <v>355</v>
      </c>
      <c r="D82" s="55" t="s">
        <v>346</v>
      </c>
      <c r="E82" s="55" t="s">
        <v>346</v>
      </c>
      <c r="F82" s="55" t="s">
        <v>333</v>
      </c>
      <c r="G82" s="88">
        <v>1155.1666666666665</v>
      </c>
      <c r="H82" s="88">
        <v>1153.2333333333331</v>
      </c>
      <c r="I82" s="88">
        <v>1152.2666666666664</v>
      </c>
      <c r="J82" s="88">
        <v>1150.333333333333</v>
      </c>
      <c r="K82" s="88">
        <v>1149.3666666666666</v>
      </c>
      <c r="L82" s="88">
        <v>1147.4333333333332</v>
      </c>
      <c r="M82" s="88">
        <v>1145.4999999999998</v>
      </c>
      <c r="N82" s="88">
        <v>1144.5333333333331</v>
      </c>
      <c r="O82" s="88">
        <v>1142.5999999999997</v>
      </c>
      <c r="P82" s="88">
        <v>1140.6666666666663</v>
      </c>
      <c r="Q82" s="88">
        <v>1139.6999999999998</v>
      </c>
      <c r="R82" s="88">
        <v>1137.7666666666664</v>
      </c>
      <c r="S82" s="88">
        <v>1136.7999999999997</v>
      </c>
      <c r="T82" s="88">
        <v>1134.8666666666666</v>
      </c>
      <c r="U82" s="88">
        <v>1132.9333333333332</v>
      </c>
      <c r="V82" s="88">
        <v>1131.9666666666665</v>
      </c>
      <c r="W82" s="88">
        <v>1130.0333333333331</v>
      </c>
      <c r="X82" s="88">
        <v>1129.0666666666666</v>
      </c>
      <c r="Y82" s="88">
        <v>1127.1333333333332</v>
      </c>
      <c r="Z82" s="88">
        <v>1125.1999999999998</v>
      </c>
      <c r="AA82" s="88">
        <v>1124.2333333333331</v>
      </c>
      <c r="AB82" s="88">
        <v>1122.2999999999997</v>
      </c>
      <c r="AC82" s="88">
        <v>1121.333333333333</v>
      </c>
      <c r="AD82" s="88">
        <v>1119.3999999999996</v>
      </c>
      <c r="AE82" s="88">
        <v>1117.4666666666665</v>
      </c>
      <c r="AF82" s="88">
        <v>1116.4999999999998</v>
      </c>
      <c r="AG82" s="88">
        <v>1114.5666666666664</v>
      </c>
      <c r="AH82" s="88">
        <v>1113.5999999999997</v>
      </c>
      <c r="AI82" s="88">
        <v>1111.6666666666665</v>
      </c>
      <c r="AJ82" s="88">
        <v>1110.6999999999998</v>
      </c>
      <c r="AK82" s="80"/>
    </row>
    <row r="83" spans="1:37" customFormat="1" ht="15.75" thickBot="1" x14ac:dyDescent="0.3">
      <c r="A83" s="80"/>
      <c r="B83" s="55" t="s">
        <v>355</v>
      </c>
      <c r="C83" s="55" t="s">
        <v>355</v>
      </c>
      <c r="D83" s="55" t="s">
        <v>342</v>
      </c>
      <c r="E83" s="55" t="s">
        <v>342</v>
      </c>
      <c r="F83" s="55" t="s">
        <v>333</v>
      </c>
      <c r="G83" s="86">
        <v>1523.625</v>
      </c>
      <c r="H83" s="86">
        <v>1521.075</v>
      </c>
      <c r="I83" s="86">
        <v>1519.8</v>
      </c>
      <c r="J83" s="86">
        <v>1517.25</v>
      </c>
      <c r="K83" s="86">
        <v>1515.9749999999999</v>
      </c>
      <c r="L83" s="86">
        <v>1513.425</v>
      </c>
      <c r="M83" s="86">
        <v>1510.875</v>
      </c>
      <c r="N83" s="86">
        <v>1509.6000000000001</v>
      </c>
      <c r="O83" s="86">
        <v>1507.05</v>
      </c>
      <c r="P83" s="86">
        <v>1504.5</v>
      </c>
      <c r="Q83" s="86">
        <v>1503.2250000000001</v>
      </c>
      <c r="R83" s="86">
        <v>1500.675</v>
      </c>
      <c r="S83" s="86">
        <v>1499.3999999999999</v>
      </c>
      <c r="T83" s="86">
        <v>1496.8500000000001</v>
      </c>
      <c r="U83" s="86">
        <v>1494.3</v>
      </c>
      <c r="V83" s="86">
        <v>1493.0250000000001</v>
      </c>
      <c r="W83" s="86">
        <v>1490.4749999999999</v>
      </c>
      <c r="X83" s="86">
        <v>1489.2</v>
      </c>
      <c r="Y83" s="86">
        <v>1486.65</v>
      </c>
      <c r="Z83" s="86">
        <v>1484.1</v>
      </c>
      <c r="AA83" s="86">
        <v>1482.8249999999998</v>
      </c>
      <c r="AB83" s="86">
        <v>1480.2750000000001</v>
      </c>
      <c r="AC83" s="86">
        <v>1479</v>
      </c>
      <c r="AD83" s="86">
        <v>1476.45</v>
      </c>
      <c r="AE83" s="86">
        <v>1473.9</v>
      </c>
      <c r="AF83" s="86">
        <v>1472.625</v>
      </c>
      <c r="AG83" s="86">
        <v>1470.075</v>
      </c>
      <c r="AH83" s="86">
        <v>1468.8</v>
      </c>
      <c r="AI83" s="86">
        <v>1466.25</v>
      </c>
      <c r="AJ83" s="86">
        <v>1464.9750000000001</v>
      </c>
      <c r="AK83" s="80"/>
    </row>
    <row r="84" spans="1:37" customFormat="1" ht="15.75" thickBot="1" x14ac:dyDescent="0.3">
      <c r="A84" s="80"/>
      <c r="B84" s="89" t="s">
        <v>340</v>
      </c>
      <c r="C84" s="89" t="s">
        <v>340</v>
      </c>
      <c r="D84" s="89" t="s">
        <v>340</v>
      </c>
      <c r="E84" s="89" t="s">
        <v>340</v>
      </c>
      <c r="F84" s="89" t="s">
        <v>340</v>
      </c>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F84" s="89"/>
      <c r="AG84" s="89"/>
      <c r="AH84" s="89"/>
      <c r="AI84" s="89"/>
      <c r="AJ84" s="89"/>
      <c r="AK84" s="80"/>
    </row>
    <row r="85" spans="1:37" customFormat="1" ht="15.75" thickBot="1" x14ac:dyDescent="0.3">
      <c r="A85" s="80"/>
      <c r="B85" s="55" t="s">
        <v>356</v>
      </c>
      <c r="C85" s="55" t="s">
        <v>356</v>
      </c>
      <c r="D85" s="55" t="s">
        <v>163</v>
      </c>
      <c r="E85" s="55" t="s">
        <v>163</v>
      </c>
      <c r="F85" s="55" t="s">
        <v>333</v>
      </c>
      <c r="G85" s="86">
        <v>2109.838888888889</v>
      </c>
      <c r="H85" s="86">
        <v>2106.3077777777776</v>
      </c>
      <c r="I85" s="86">
        <v>2104.5422222222219</v>
      </c>
      <c r="J85" s="86">
        <v>2101.0111111111109</v>
      </c>
      <c r="K85" s="86">
        <v>2099.2455555555553</v>
      </c>
      <c r="L85" s="86">
        <v>2095.7144444444443</v>
      </c>
      <c r="M85" s="86">
        <v>2092.1833333333334</v>
      </c>
      <c r="N85" s="86">
        <v>2090.4177777777777</v>
      </c>
      <c r="O85" s="86">
        <v>2086.8866666666663</v>
      </c>
      <c r="P85" s="86">
        <v>2083.3555555555554</v>
      </c>
      <c r="Q85" s="86">
        <v>2081.59</v>
      </c>
      <c r="R85" s="86">
        <v>2078.0588888888888</v>
      </c>
      <c r="S85" s="86">
        <v>2076.2933333333331</v>
      </c>
      <c r="T85" s="86">
        <v>2072.7622222222221</v>
      </c>
      <c r="U85" s="86">
        <v>2069.2311111111112</v>
      </c>
      <c r="V85" s="86">
        <v>2067.4655555555555</v>
      </c>
      <c r="W85" s="86">
        <v>2063.9344444444441</v>
      </c>
      <c r="X85" s="86">
        <v>2062.1688888888889</v>
      </c>
      <c r="Y85" s="86">
        <v>2058.6377777777775</v>
      </c>
      <c r="Z85" s="86">
        <v>2055.1066666666666</v>
      </c>
      <c r="AA85" s="86">
        <v>2053.3411111111109</v>
      </c>
      <c r="AB85" s="86">
        <v>2049.81</v>
      </c>
      <c r="AC85" s="86">
        <v>2048.0444444444443</v>
      </c>
      <c r="AD85" s="86">
        <v>2044.5133333333331</v>
      </c>
      <c r="AE85" s="86">
        <v>2040.9822222222222</v>
      </c>
      <c r="AF85" s="86">
        <v>2039.2166666666665</v>
      </c>
      <c r="AG85" s="86">
        <v>2035.6855555555553</v>
      </c>
      <c r="AH85" s="86">
        <v>2033.9199999999998</v>
      </c>
      <c r="AI85" s="86">
        <v>2030.3888888888889</v>
      </c>
      <c r="AJ85" s="86">
        <v>2028.6233333333332</v>
      </c>
      <c r="AK85" s="80"/>
    </row>
    <row r="86" spans="1:37" customFormat="1" ht="15.75" thickBot="1" x14ac:dyDescent="0.3">
      <c r="A86" s="80"/>
      <c r="B86" s="55" t="s">
        <v>356</v>
      </c>
      <c r="C86" s="55" t="s">
        <v>356</v>
      </c>
      <c r="D86" s="55" t="s">
        <v>150</v>
      </c>
      <c r="E86" s="55" t="s">
        <v>150</v>
      </c>
      <c r="F86" s="55" t="s">
        <v>333</v>
      </c>
      <c r="G86" s="88">
        <v>2074.9545454545455</v>
      </c>
      <c r="H86" s="88">
        <v>2071.4818181818182</v>
      </c>
      <c r="I86" s="88">
        <v>2069.7454545454543</v>
      </c>
      <c r="J86" s="88">
        <v>2066.272727272727</v>
      </c>
      <c r="K86" s="88">
        <v>2064.5363636363636</v>
      </c>
      <c r="L86" s="88">
        <v>2061.0636363636363</v>
      </c>
      <c r="M86" s="88">
        <v>2057.590909090909</v>
      </c>
      <c r="N86" s="88">
        <v>2055.8545454545456</v>
      </c>
      <c r="O86" s="88">
        <v>2052.3818181818178</v>
      </c>
      <c r="P86" s="88">
        <v>2048.9090909090905</v>
      </c>
      <c r="Q86" s="88">
        <v>2047.1727272727273</v>
      </c>
      <c r="R86" s="88">
        <v>2043.6999999999998</v>
      </c>
      <c r="S86" s="88">
        <v>2041.9636363636362</v>
      </c>
      <c r="T86" s="88">
        <v>2038.4909090909091</v>
      </c>
      <c r="U86" s="88">
        <v>2035.0181818181818</v>
      </c>
      <c r="V86" s="88">
        <v>2033.2818181818182</v>
      </c>
      <c r="W86" s="88">
        <v>2029.8090909090906</v>
      </c>
      <c r="X86" s="88">
        <v>2028.0727272727272</v>
      </c>
      <c r="Y86" s="88">
        <v>2024.6</v>
      </c>
      <c r="Z86" s="88">
        <v>2021.1272727272726</v>
      </c>
      <c r="AA86" s="88">
        <v>2019.390909090909</v>
      </c>
      <c r="AB86" s="88">
        <v>2015.9181818181817</v>
      </c>
      <c r="AC86" s="88">
        <v>2014.181818181818</v>
      </c>
      <c r="AD86" s="88">
        <v>2010.7090909090907</v>
      </c>
      <c r="AE86" s="88">
        <v>2007.2363636363636</v>
      </c>
      <c r="AF86" s="88">
        <v>2005.5</v>
      </c>
      <c r="AG86" s="88">
        <v>2002.0272727272725</v>
      </c>
      <c r="AH86" s="88">
        <v>2000.2909090909088</v>
      </c>
      <c r="AI86" s="88">
        <v>1996.8181818181818</v>
      </c>
      <c r="AJ86" s="88">
        <v>1995.0818181818181</v>
      </c>
      <c r="AK86" s="80"/>
    </row>
    <row r="87" spans="1:37" customFormat="1" ht="15.75" thickBot="1" x14ac:dyDescent="0.3">
      <c r="A87" s="80"/>
      <c r="B87" s="55" t="s">
        <v>356</v>
      </c>
      <c r="C87" s="55" t="s">
        <v>356</v>
      </c>
      <c r="D87" s="55" t="s">
        <v>189</v>
      </c>
      <c r="E87" s="55" t="s">
        <v>189</v>
      </c>
      <c r="F87" s="55" t="s">
        <v>333</v>
      </c>
      <c r="G87" s="86">
        <v>3734.375</v>
      </c>
      <c r="H87" s="86">
        <v>3728.125</v>
      </c>
      <c r="I87" s="86">
        <v>3725</v>
      </c>
      <c r="J87" s="86">
        <v>3718.75</v>
      </c>
      <c r="K87" s="86">
        <v>3715.625</v>
      </c>
      <c r="L87" s="86">
        <v>3709.375</v>
      </c>
      <c r="M87" s="86">
        <v>3703.125</v>
      </c>
      <c r="N87" s="86">
        <v>3700</v>
      </c>
      <c r="O87" s="86">
        <v>3693.75</v>
      </c>
      <c r="P87" s="86">
        <v>3687.5</v>
      </c>
      <c r="Q87" s="86">
        <v>3684.375</v>
      </c>
      <c r="R87" s="86">
        <v>3678.125</v>
      </c>
      <c r="S87" s="86">
        <v>3675</v>
      </c>
      <c r="T87" s="86">
        <v>3668.75</v>
      </c>
      <c r="U87" s="86">
        <v>3662.5</v>
      </c>
      <c r="V87" s="86">
        <v>3659.375</v>
      </c>
      <c r="W87" s="86">
        <v>3653.125</v>
      </c>
      <c r="X87" s="86">
        <v>3650</v>
      </c>
      <c r="Y87" s="86">
        <v>3643.75</v>
      </c>
      <c r="Z87" s="86">
        <v>3637.5</v>
      </c>
      <c r="AA87" s="86">
        <v>3634.375</v>
      </c>
      <c r="AB87" s="86">
        <v>3628.125</v>
      </c>
      <c r="AC87" s="86">
        <v>3625</v>
      </c>
      <c r="AD87" s="86">
        <v>3618.75</v>
      </c>
      <c r="AE87" s="86">
        <v>3612.5</v>
      </c>
      <c r="AF87" s="86">
        <v>3609.375</v>
      </c>
      <c r="AG87" s="86">
        <v>3603.125</v>
      </c>
      <c r="AH87" s="86">
        <v>3600</v>
      </c>
      <c r="AI87" s="86">
        <v>3593.75</v>
      </c>
      <c r="AJ87" s="86">
        <v>3590.625</v>
      </c>
      <c r="AK87" s="80"/>
    </row>
    <row r="88" spans="1:37" customFormat="1" ht="15.75" thickBot="1" x14ac:dyDescent="0.3">
      <c r="A88" s="80"/>
      <c r="B88" s="55" t="s">
        <v>356</v>
      </c>
      <c r="C88" s="55" t="s">
        <v>356</v>
      </c>
      <c r="D88" s="55" t="s">
        <v>346</v>
      </c>
      <c r="E88" s="55" t="s">
        <v>346</v>
      </c>
      <c r="F88" s="55" t="s">
        <v>333</v>
      </c>
      <c r="G88" s="88">
        <v>1384.2083333333333</v>
      </c>
      <c r="H88" s="88">
        <v>1381.8916666666667</v>
      </c>
      <c r="I88" s="88">
        <v>1380.7333333333333</v>
      </c>
      <c r="J88" s="88">
        <v>1378.4166666666667</v>
      </c>
      <c r="K88" s="88">
        <v>1377.2583333333334</v>
      </c>
      <c r="L88" s="88">
        <v>1374.9416666666666</v>
      </c>
      <c r="M88" s="88">
        <v>1372.625</v>
      </c>
      <c r="N88" s="88">
        <v>1371.4666666666667</v>
      </c>
      <c r="O88" s="88">
        <v>1369.15</v>
      </c>
      <c r="P88" s="88">
        <v>1366.8333333333333</v>
      </c>
      <c r="Q88" s="88">
        <v>1365.675</v>
      </c>
      <c r="R88" s="88">
        <v>1363.3583333333333</v>
      </c>
      <c r="S88" s="88">
        <v>1362.2</v>
      </c>
      <c r="T88" s="88">
        <v>1359.8833333333334</v>
      </c>
      <c r="U88" s="88">
        <v>1357.5666666666666</v>
      </c>
      <c r="V88" s="88">
        <v>1356.4083333333333</v>
      </c>
      <c r="W88" s="88">
        <v>1354.0916666666667</v>
      </c>
      <c r="X88" s="88">
        <v>1352.9333333333334</v>
      </c>
      <c r="Y88" s="88">
        <v>1350.6166666666668</v>
      </c>
      <c r="Z88" s="88">
        <v>1348.3</v>
      </c>
      <c r="AA88" s="88">
        <v>1347.1416666666667</v>
      </c>
      <c r="AB88" s="88">
        <v>1344.825</v>
      </c>
      <c r="AC88" s="88">
        <v>1343.6666666666667</v>
      </c>
      <c r="AD88" s="88">
        <v>1341.35</v>
      </c>
      <c r="AE88" s="88">
        <v>1339.0333333333333</v>
      </c>
      <c r="AF88" s="88">
        <v>1337.875</v>
      </c>
      <c r="AG88" s="88">
        <v>1335.5583333333334</v>
      </c>
      <c r="AH88" s="88">
        <v>1334.3999999999999</v>
      </c>
      <c r="AI88" s="88">
        <v>1332.0833333333335</v>
      </c>
      <c r="AJ88" s="88">
        <v>1330.925</v>
      </c>
      <c r="AK88" s="80"/>
    </row>
    <row r="89" spans="1:37" customFormat="1" ht="15.75" thickBot="1" x14ac:dyDescent="0.3">
      <c r="A89" s="80"/>
      <c r="B89" s="55" t="s">
        <v>356</v>
      </c>
      <c r="C89" s="55" t="s">
        <v>356</v>
      </c>
      <c r="D89" s="55" t="s">
        <v>342</v>
      </c>
      <c r="E89" s="55" t="s">
        <v>342</v>
      </c>
      <c r="F89" s="55" t="s">
        <v>333</v>
      </c>
      <c r="G89" s="86">
        <v>2240.625</v>
      </c>
      <c r="H89" s="86">
        <v>2236.875</v>
      </c>
      <c r="I89" s="86">
        <v>2235</v>
      </c>
      <c r="J89" s="86">
        <v>2231.25</v>
      </c>
      <c r="K89" s="86">
        <v>2229.375</v>
      </c>
      <c r="L89" s="86">
        <v>2225.625</v>
      </c>
      <c r="M89" s="86">
        <v>2221.875</v>
      </c>
      <c r="N89" s="86">
        <v>2220</v>
      </c>
      <c r="O89" s="86">
        <v>2216.25</v>
      </c>
      <c r="P89" s="86">
        <v>2212.5</v>
      </c>
      <c r="Q89" s="86">
        <v>2210.625</v>
      </c>
      <c r="R89" s="86">
        <v>2206.875</v>
      </c>
      <c r="S89" s="86">
        <v>2205</v>
      </c>
      <c r="T89" s="86">
        <v>2201.25</v>
      </c>
      <c r="U89" s="86">
        <v>2197.5</v>
      </c>
      <c r="V89" s="86">
        <v>2195.625</v>
      </c>
      <c r="W89" s="86">
        <v>2191.875</v>
      </c>
      <c r="X89" s="86">
        <v>2190</v>
      </c>
      <c r="Y89" s="86">
        <v>2186.25</v>
      </c>
      <c r="Z89" s="86">
        <v>2182.5</v>
      </c>
      <c r="AA89" s="86">
        <v>2180.625</v>
      </c>
      <c r="AB89" s="86">
        <v>2176.875</v>
      </c>
      <c r="AC89" s="86">
        <v>2175</v>
      </c>
      <c r="AD89" s="86">
        <v>2171.25</v>
      </c>
      <c r="AE89" s="86">
        <v>2167.5</v>
      </c>
      <c r="AF89" s="86">
        <v>2165.625</v>
      </c>
      <c r="AG89" s="86">
        <v>2161.875</v>
      </c>
      <c r="AH89" s="86">
        <v>2160</v>
      </c>
      <c r="AI89" s="86">
        <v>2156.25</v>
      </c>
      <c r="AJ89" s="86">
        <v>2154.375</v>
      </c>
      <c r="AK89" s="80"/>
    </row>
    <row r="90" spans="1:37" customFormat="1" ht="15" x14ac:dyDescent="0.25">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c r="AA90" s="80"/>
      <c r="AB90" s="80"/>
      <c r="AC90" s="80"/>
      <c r="AD90" s="80"/>
      <c r="AE90" s="80"/>
      <c r="AF90" s="80"/>
      <c r="AG90" s="80"/>
      <c r="AH90" s="80"/>
      <c r="AI90" s="80"/>
      <c r="AJ90" s="80"/>
      <c r="AK90" s="80"/>
    </row>
    <row r="91" spans="1:37" customFormat="1" ht="15" x14ac:dyDescent="0.25">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c r="AA91" s="80"/>
      <c r="AB91" s="80"/>
      <c r="AC91" s="80"/>
      <c r="AD91" s="80"/>
      <c r="AE91" s="80"/>
      <c r="AF91" s="80"/>
      <c r="AG91" s="80"/>
      <c r="AH91" s="80"/>
      <c r="AI91" s="80"/>
      <c r="AJ91" s="80"/>
      <c r="AK91" s="80"/>
    </row>
    <row r="92" spans="1:37" customFormat="1" ht="18" thickBot="1" x14ac:dyDescent="0.35">
      <c r="A92" s="80"/>
      <c r="B92" s="53" t="s">
        <v>359</v>
      </c>
      <c r="C92" s="80"/>
      <c r="D92" s="80"/>
      <c r="E92" s="80"/>
      <c r="F92" s="80"/>
      <c r="G92" s="80"/>
      <c r="H92" s="80"/>
      <c r="I92" s="80"/>
      <c r="J92" s="80"/>
      <c r="K92" s="80"/>
      <c r="L92" s="80"/>
      <c r="M92" s="80"/>
      <c r="N92" s="80"/>
      <c r="O92" s="80"/>
      <c r="P92" s="80"/>
      <c r="Q92" s="80"/>
      <c r="R92" s="80"/>
      <c r="S92" s="80"/>
      <c r="T92" s="80"/>
      <c r="U92" s="80"/>
      <c r="V92" s="80"/>
      <c r="W92" s="80"/>
      <c r="X92" s="80"/>
      <c r="Y92" s="80"/>
      <c r="Z92" s="80"/>
      <c r="AA92" s="80"/>
      <c r="AB92" s="80"/>
      <c r="AC92" s="80"/>
      <c r="AD92" s="80"/>
      <c r="AE92" s="80"/>
      <c r="AF92" s="80"/>
      <c r="AG92" s="80"/>
      <c r="AH92" s="80"/>
      <c r="AI92" s="80"/>
      <c r="AJ92" s="80"/>
      <c r="AK92" s="80"/>
    </row>
    <row r="93" spans="1:37" customFormat="1" ht="16.5" thickTop="1" thickBot="1" x14ac:dyDescent="0.3">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c r="AA93" s="80"/>
      <c r="AB93" s="80"/>
      <c r="AC93" s="80"/>
      <c r="AD93" s="80"/>
      <c r="AE93" s="80"/>
      <c r="AF93" s="80"/>
      <c r="AG93" s="80"/>
      <c r="AH93" s="80"/>
      <c r="AI93" s="80"/>
      <c r="AJ93" s="80"/>
      <c r="AK93" s="80"/>
    </row>
    <row r="94" spans="1:37" customFormat="1" ht="30.75" thickBot="1" x14ac:dyDescent="0.3">
      <c r="A94" s="80"/>
      <c r="B94" s="36" t="s">
        <v>326</v>
      </c>
      <c r="C94" s="36" t="s">
        <v>327</v>
      </c>
      <c r="D94" s="36" t="s">
        <v>328</v>
      </c>
      <c r="E94" s="36" t="s">
        <v>329</v>
      </c>
      <c r="F94" s="36" t="s">
        <v>330</v>
      </c>
      <c r="G94" s="36" t="s">
        <v>220</v>
      </c>
      <c r="H94" s="36" t="s">
        <v>221</v>
      </c>
      <c r="I94" s="36" t="s">
        <v>222</v>
      </c>
      <c r="J94" s="36" t="s">
        <v>223</v>
      </c>
      <c r="K94" s="36" t="s">
        <v>224</v>
      </c>
      <c r="L94" s="36" t="s">
        <v>225</v>
      </c>
      <c r="M94" s="36" t="s">
        <v>226</v>
      </c>
      <c r="N94" s="36" t="s">
        <v>227</v>
      </c>
      <c r="O94" s="36" t="s">
        <v>228</v>
      </c>
      <c r="P94" s="36" t="s">
        <v>229</v>
      </c>
      <c r="Q94" s="36" t="s">
        <v>230</v>
      </c>
      <c r="R94" s="36" t="s">
        <v>231</v>
      </c>
      <c r="S94" s="36" t="s">
        <v>232</v>
      </c>
      <c r="T94" s="36" t="s">
        <v>233</v>
      </c>
      <c r="U94" s="36" t="s">
        <v>234</v>
      </c>
      <c r="V94" s="36" t="s">
        <v>235</v>
      </c>
      <c r="W94" s="36" t="s">
        <v>236</v>
      </c>
      <c r="X94" s="36" t="s">
        <v>237</v>
      </c>
      <c r="Y94" s="36" t="s">
        <v>238</v>
      </c>
      <c r="Z94" s="36" t="s">
        <v>239</v>
      </c>
      <c r="AA94" s="36" t="s">
        <v>240</v>
      </c>
      <c r="AB94" s="36" t="s">
        <v>241</v>
      </c>
      <c r="AC94" s="36" t="s">
        <v>242</v>
      </c>
      <c r="AD94" s="36" t="s">
        <v>243</v>
      </c>
      <c r="AE94" s="36" t="s">
        <v>244</v>
      </c>
      <c r="AF94" s="36" t="s">
        <v>258</v>
      </c>
      <c r="AG94" s="36" t="s">
        <v>259</v>
      </c>
      <c r="AH94" s="36" t="s">
        <v>260</v>
      </c>
      <c r="AI94" s="36" t="s">
        <v>261</v>
      </c>
      <c r="AJ94" s="36" t="s">
        <v>262</v>
      </c>
      <c r="AK94" s="80"/>
    </row>
    <row r="95" spans="1:37" customFormat="1" ht="15.75" thickBot="1" x14ac:dyDescent="0.3">
      <c r="A95" s="80"/>
      <c r="B95" s="55" t="s">
        <v>325</v>
      </c>
      <c r="C95" s="55" t="s">
        <v>157</v>
      </c>
      <c r="D95" s="55" t="s">
        <v>331</v>
      </c>
      <c r="E95" s="55" t="s">
        <v>332</v>
      </c>
      <c r="F95" s="55" t="s">
        <v>360</v>
      </c>
      <c r="G95" s="88">
        <v>1293.2637331639137</v>
      </c>
      <c r="H95" s="88">
        <v>1242.297674714104</v>
      </c>
      <c r="I95" s="88">
        <v>1191.3316162642946</v>
      </c>
      <c r="J95" s="88">
        <v>1147.7981080050824</v>
      </c>
      <c r="K95" s="88">
        <v>1046.9277839898348</v>
      </c>
      <c r="L95" s="88">
        <v>958.79897458703931</v>
      </c>
      <c r="M95" s="88">
        <v>931.19235959339255</v>
      </c>
      <c r="N95" s="88">
        <v>905.70933036848783</v>
      </c>
      <c r="O95" s="88">
        <v>881.28809402795412</v>
      </c>
      <c r="P95" s="88">
        <v>867.48478653113079</v>
      </c>
      <c r="Q95" s="88">
        <v>839.87817153748404</v>
      </c>
      <c r="R95" s="88">
        <v>829.26024269377388</v>
      </c>
      <c r="S95" s="88">
        <v>816.51872808132157</v>
      </c>
      <c r="T95" s="88">
        <v>799.53004193138497</v>
      </c>
      <c r="U95" s="88">
        <v>792.09749174078775</v>
      </c>
      <c r="V95" s="88">
        <v>772.98521982210923</v>
      </c>
      <c r="W95" s="88">
        <v>769.79984116899618</v>
      </c>
      <c r="X95" s="88">
        <v>759.18191232528591</v>
      </c>
      <c r="Y95" s="88">
        <v>753.8729479034306</v>
      </c>
      <c r="Z95" s="88">
        <v>742.19322617534931</v>
      </c>
      <c r="AA95" s="88">
        <v>730.51350444726813</v>
      </c>
      <c r="AB95" s="88">
        <v>724.14274714104204</v>
      </c>
      <c r="AC95" s="88">
        <v>706.09226810673431</v>
      </c>
      <c r="AD95" s="88">
        <v>684.85641041931376</v>
      </c>
      <c r="AE95" s="88">
        <v>671.05310292249055</v>
      </c>
      <c r="AF95" s="88">
        <v>645.57007369758571</v>
      </c>
      <c r="AG95" s="88">
        <v>642.38469504447266</v>
      </c>
      <c r="AH95" s="88">
        <v>629.64318043202036</v>
      </c>
      <c r="AI95" s="88">
        <v>617.96345870393895</v>
      </c>
      <c r="AJ95" s="88">
        <v>614.77808005082579</v>
      </c>
      <c r="AK95" s="80"/>
    </row>
    <row r="96" spans="1:37" customFormat="1" ht="15.75" thickBot="1" x14ac:dyDescent="0.3">
      <c r="A96" s="80"/>
      <c r="B96" s="55" t="s">
        <v>325</v>
      </c>
      <c r="C96" s="55" t="s">
        <v>160</v>
      </c>
      <c r="D96" s="55" t="s">
        <v>331</v>
      </c>
      <c r="E96" s="55" t="s">
        <v>332</v>
      </c>
      <c r="F96" s="55" t="s">
        <v>360</v>
      </c>
      <c r="G96" s="86">
        <v>1293.2637331639137</v>
      </c>
      <c r="H96" s="86">
        <v>1242.297674714104</v>
      </c>
      <c r="I96" s="86">
        <v>1191.3316162642946</v>
      </c>
      <c r="J96" s="86">
        <v>1147.7981080050824</v>
      </c>
      <c r="K96" s="86">
        <v>1046.9277839898348</v>
      </c>
      <c r="L96" s="86">
        <v>958.79897458703931</v>
      </c>
      <c r="M96" s="86">
        <v>931.19235959339255</v>
      </c>
      <c r="N96" s="86">
        <v>905.70933036848783</v>
      </c>
      <c r="O96" s="86">
        <v>881.28809402795412</v>
      </c>
      <c r="P96" s="86">
        <v>867.48478653113079</v>
      </c>
      <c r="Q96" s="86">
        <v>839.87817153748404</v>
      </c>
      <c r="R96" s="86">
        <v>829.26024269377388</v>
      </c>
      <c r="S96" s="86">
        <v>816.51872808132157</v>
      </c>
      <c r="T96" s="86">
        <v>799.53004193138497</v>
      </c>
      <c r="U96" s="86">
        <v>792.09749174078775</v>
      </c>
      <c r="V96" s="86">
        <v>772.98521982210923</v>
      </c>
      <c r="W96" s="86">
        <v>769.79984116899618</v>
      </c>
      <c r="X96" s="86">
        <v>759.18191232528591</v>
      </c>
      <c r="Y96" s="86">
        <v>753.8729479034306</v>
      </c>
      <c r="Z96" s="86">
        <v>742.19322617534931</v>
      </c>
      <c r="AA96" s="86">
        <v>730.51350444726813</v>
      </c>
      <c r="AB96" s="86">
        <v>724.14274714104204</v>
      </c>
      <c r="AC96" s="86">
        <v>706.09226810673431</v>
      </c>
      <c r="AD96" s="86">
        <v>684.85641041931376</v>
      </c>
      <c r="AE96" s="86">
        <v>671.05310292249055</v>
      </c>
      <c r="AF96" s="86">
        <v>645.57007369758571</v>
      </c>
      <c r="AG96" s="86">
        <v>642.38469504447266</v>
      </c>
      <c r="AH96" s="86">
        <v>629.64318043202036</v>
      </c>
      <c r="AI96" s="86">
        <v>617.96345870393895</v>
      </c>
      <c r="AJ96" s="86">
        <v>614.77808005082579</v>
      </c>
      <c r="AK96" s="80"/>
    </row>
    <row r="97" spans="1:37" customFormat="1" ht="15.75" thickBot="1" x14ac:dyDescent="0.3">
      <c r="A97" s="80"/>
      <c r="B97" s="55" t="s">
        <v>325</v>
      </c>
      <c r="C97" s="55" t="s">
        <v>159</v>
      </c>
      <c r="D97" s="55" t="s">
        <v>331</v>
      </c>
      <c r="E97" s="55" t="s">
        <v>334</v>
      </c>
      <c r="F97" s="55" t="s">
        <v>360</v>
      </c>
      <c r="G97" s="88">
        <v>1226.3805209656925</v>
      </c>
      <c r="H97" s="88">
        <v>1178.0502541296062</v>
      </c>
      <c r="I97" s="88">
        <v>1129.7199872935198</v>
      </c>
      <c r="J97" s="88">
        <v>1088.4378843710292</v>
      </c>
      <c r="K97" s="88">
        <v>992.78423125794154</v>
      </c>
      <c r="L97" s="88">
        <v>909.21314485387552</v>
      </c>
      <c r="M97" s="88">
        <v>883.0342503176621</v>
      </c>
      <c r="N97" s="88">
        <v>858.8691168996188</v>
      </c>
      <c r="O97" s="88">
        <v>835.71086404066068</v>
      </c>
      <c r="P97" s="88">
        <v>822.62141677255408</v>
      </c>
      <c r="Q97" s="88">
        <v>796.44252223634055</v>
      </c>
      <c r="R97" s="88">
        <v>786.37371664548925</v>
      </c>
      <c r="S97" s="88">
        <v>774.29114993646772</v>
      </c>
      <c r="T97" s="88">
        <v>758.18106099110548</v>
      </c>
      <c r="U97" s="88">
        <v>751.1328970775096</v>
      </c>
      <c r="V97" s="88">
        <v>733.00904701397712</v>
      </c>
      <c r="W97" s="88">
        <v>729.98840533672183</v>
      </c>
      <c r="X97" s="88">
        <v>719.91959974587053</v>
      </c>
      <c r="Y97" s="88">
        <v>714.88519695044465</v>
      </c>
      <c r="Z97" s="88">
        <v>703.80951080050818</v>
      </c>
      <c r="AA97" s="88">
        <v>692.73382465057193</v>
      </c>
      <c r="AB97" s="88">
        <v>686.69254129606122</v>
      </c>
      <c r="AC97" s="88">
        <v>669.57557179161358</v>
      </c>
      <c r="AD97" s="88">
        <v>649.4379606099111</v>
      </c>
      <c r="AE97" s="88">
        <v>636.34851334180439</v>
      </c>
      <c r="AF97" s="88">
        <v>612.18337992376121</v>
      </c>
      <c r="AG97" s="88">
        <v>609.1627382465058</v>
      </c>
      <c r="AH97" s="88">
        <v>597.08017153748415</v>
      </c>
      <c r="AI97" s="88">
        <v>586.00448538754767</v>
      </c>
      <c r="AJ97" s="88">
        <v>582.98384371029226</v>
      </c>
      <c r="AK97" s="80"/>
    </row>
    <row r="98" spans="1:37" customFormat="1" ht="15.75" thickBot="1" x14ac:dyDescent="0.3">
      <c r="A98" s="80"/>
      <c r="B98" s="55" t="s">
        <v>325</v>
      </c>
      <c r="C98" s="55" t="s">
        <v>156</v>
      </c>
      <c r="D98" s="55" t="s">
        <v>331</v>
      </c>
      <c r="E98" s="55" t="s">
        <v>334</v>
      </c>
      <c r="F98" s="55" t="s">
        <v>360</v>
      </c>
      <c r="G98" s="86">
        <v>1226.3805209656925</v>
      </c>
      <c r="H98" s="86">
        <v>1178.0502541296062</v>
      </c>
      <c r="I98" s="86">
        <v>1129.7199872935198</v>
      </c>
      <c r="J98" s="86">
        <v>1088.4378843710292</v>
      </c>
      <c r="K98" s="86">
        <v>992.78423125794154</v>
      </c>
      <c r="L98" s="86">
        <v>909.21314485387552</v>
      </c>
      <c r="M98" s="86">
        <v>883.0342503176621</v>
      </c>
      <c r="N98" s="86">
        <v>858.8691168996188</v>
      </c>
      <c r="O98" s="86">
        <v>835.71086404066068</v>
      </c>
      <c r="P98" s="86">
        <v>822.62141677255408</v>
      </c>
      <c r="Q98" s="86">
        <v>796.44252223634055</v>
      </c>
      <c r="R98" s="86">
        <v>786.37371664548925</v>
      </c>
      <c r="S98" s="86">
        <v>774.29114993646772</v>
      </c>
      <c r="T98" s="86">
        <v>758.18106099110548</v>
      </c>
      <c r="U98" s="86">
        <v>751.1328970775096</v>
      </c>
      <c r="V98" s="86">
        <v>733.00904701397712</v>
      </c>
      <c r="W98" s="86">
        <v>729.98840533672183</v>
      </c>
      <c r="X98" s="86">
        <v>719.91959974587053</v>
      </c>
      <c r="Y98" s="86">
        <v>714.88519695044465</v>
      </c>
      <c r="Z98" s="86">
        <v>703.80951080050818</v>
      </c>
      <c r="AA98" s="86">
        <v>692.73382465057193</v>
      </c>
      <c r="AB98" s="86">
        <v>686.69254129606122</v>
      </c>
      <c r="AC98" s="86">
        <v>669.57557179161358</v>
      </c>
      <c r="AD98" s="86">
        <v>649.4379606099111</v>
      </c>
      <c r="AE98" s="86">
        <v>636.34851334180439</v>
      </c>
      <c r="AF98" s="86">
        <v>612.18337992376121</v>
      </c>
      <c r="AG98" s="86">
        <v>609.1627382465058</v>
      </c>
      <c r="AH98" s="86">
        <v>597.08017153748415</v>
      </c>
      <c r="AI98" s="86">
        <v>586.00448538754767</v>
      </c>
      <c r="AJ98" s="86">
        <v>582.98384371029226</v>
      </c>
      <c r="AK98" s="80"/>
    </row>
    <row r="99" spans="1:37" customFormat="1" ht="15.75" thickBot="1" x14ac:dyDescent="0.3">
      <c r="A99" s="80"/>
      <c r="B99" s="55" t="s">
        <v>325</v>
      </c>
      <c r="C99" s="55" t="s">
        <v>153</v>
      </c>
      <c r="D99" s="55" t="s">
        <v>331</v>
      </c>
      <c r="E99" s="55" t="s">
        <v>332</v>
      </c>
      <c r="F99" s="55" t="s">
        <v>360</v>
      </c>
      <c r="G99" s="88">
        <v>1293.2637331639137</v>
      </c>
      <c r="H99" s="88">
        <v>1242.297674714104</v>
      </c>
      <c r="I99" s="88">
        <v>1191.3316162642946</v>
      </c>
      <c r="J99" s="88">
        <v>1147.7981080050824</v>
      </c>
      <c r="K99" s="88">
        <v>1046.9277839898348</v>
      </c>
      <c r="L99" s="88">
        <v>958.79897458703931</v>
      </c>
      <c r="M99" s="88">
        <v>931.19235959339255</v>
      </c>
      <c r="N99" s="88">
        <v>905.70933036848783</v>
      </c>
      <c r="O99" s="88">
        <v>881.28809402795412</v>
      </c>
      <c r="P99" s="88">
        <v>867.48478653113079</v>
      </c>
      <c r="Q99" s="88">
        <v>839.87817153748404</v>
      </c>
      <c r="R99" s="88">
        <v>829.26024269377388</v>
      </c>
      <c r="S99" s="88">
        <v>816.51872808132157</v>
      </c>
      <c r="T99" s="88">
        <v>799.53004193138497</v>
      </c>
      <c r="U99" s="88">
        <v>792.09749174078775</v>
      </c>
      <c r="V99" s="88">
        <v>772.98521982210923</v>
      </c>
      <c r="W99" s="88">
        <v>769.79984116899618</v>
      </c>
      <c r="X99" s="88">
        <v>759.18191232528591</v>
      </c>
      <c r="Y99" s="88">
        <v>753.8729479034306</v>
      </c>
      <c r="Z99" s="88">
        <v>742.19322617534931</v>
      </c>
      <c r="AA99" s="88">
        <v>730.51350444726813</v>
      </c>
      <c r="AB99" s="88">
        <v>724.14274714104204</v>
      </c>
      <c r="AC99" s="88">
        <v>706.09226810673431</v>
      </c>
      <c r="AD99" s="88">
        <v>684.85641041931376</v>
      </c>
      <c r="AE99" s="88">
        <v>671.05310292249055</v>
      </c>
      <c r="AF99" s="88">
        <v>645.57007369758571</v>
      </c>
      <c r="AG99" s="88">
        <v>642.38469504447266</v>
      </c>
      <c r="AH99" s="88">
        <v>629.64318043202036</v>
      </c>
      <c r="AI99" s="88">
        <v>617.96345870393895</v>
      </c>
      <c r="AJ99" s="88">
        <v>614.77808005082579</v>
      </c>
      <c r="AK99" s="80"/>
    </row>
    <row r="100" spans="1:37" customFormat="1" ht="15.75" thickBot="1" x14ac:dyDescent="0.3">
      <c r="A100" s="80"/>
      <c r="B100" s="55" t="s">
        <v>325</v>
      </c>
      <c r="C100" s="55" t="s">
        <v>155</v>
      </c>
      <c r="D100" s="55" t="s">
        <v>331</v>
      </c>
      <c r="E100" s="55" t="s">
        <v>334</v>
      </c>
      <c r="F100" s="55" t="s">
        <v>360</v>
      </c>
      <c r="G100" s="86">
        <v>1226.3805209656925</v>
      </c>
      <c r="H100" s="86">
        <v>1178.0502541296062</v>
      </c>
      <c r="I100" s="86">
        <v>1129.7199872935198</v>
      </c>
      <c r="J100" s="86">
        <v>1088.4378843710292</v>
      </c>
      <c r="K100" s="86">
        <v>992.78423125794154</v>
      </c>
      <c r="L100" s="86">
        <v>909.21314485387552</v>
      </c>
      <c r="M100" s="86">
        <v>883.0342503176621</v>
      </c>
      <c r="N100" s="86">
        <v>858.8691168996188</v>
      </c>
      <c r="O100" s="86">
        <v>835.71086404066068</v>
      </c>
      <c r="P100" s="86">
        <v>822.62141677255408</v>
      </c>
      <c r="Q100" s="86">
        <v>796.44252223634055</v>
      </c>
      <c r="R100" s="86">
        <v>786.37371664548925</v>
      </c>
      <c r="S100" s="86">
        <v>774.29114993646772</v>
      </c>
      <c r="T100" s="86">
        <v>758.18106099110548</v>
      </c>
      <c r="U100" s="86">
        <v>751.1328970775096</v>
      </c>
      <c r="V100" s="86">
        <v>733.00904701397712</v>
      </c>
      <c r="W100" s="86">
        <v>729.98840533672183</v>
      </c>
      <c r="X100" s="86">
        <v>719.91959974587053</v>
      </c>
      <c r="Y100" s="86">
        <v>714.88519695044465</v>
      </c>
      <c r="Z100" s="86">
        <v>703.80951080050818</v>
      </c>
      <c r="AA100" s="86">
        <v>692.73382465057193</v>
      </c>
      <c r="AB100" s="86">
        <v>686.69254129606122</v>
      </c>
      <c r="AC100" s="86">
        <v>669.57557179161358</v>
      </c>
      <c r="AD100" s="86">
        <v>649.4379606099111</v>
      </c>
      <c r="AE100" s="86">
        <v>636.34851334180439</v>
      </c>
      <c r="AF100" s="86">
        <v>612.18337992376121</v>
      </c>
      <c r="AG100" s="86">
        <v>609.1627382465058</v>
      </c>
      <c r="AH100" s="86">
        <v>597.08017153748415</v>
      </c>
      <c r="AI100" s="86">
        <v>586.00448538754767</v>
      </c>
      <c r="AJ100" s="86">
        <v>582.98384371029226</v>
      </c>
      <c r="AK100" s="80"/>
    </row>
    <row r="101" spans="1:37" customFormat="1" ht="15.75" thickBot="1" x14ac:dyDescent="0.3">
      <c r="A101" s="80"/>
      <c r="B101" s="55" t="s">
        <v>325</v>
      </c>
      <c r="C101" s="55" t="s">
        <v>176</v>
      </c>
      <c r="D101" s="55" t="s">
        <v>163</v>
      </c>
      <c r="E101" s="55" t="s">
        <v>335</v>
      </c>
      <c r="F101" s="55" t="s">
        <v>360</v>
      </c>
      <c r="G101" s="88">
        <v>1358.5435806861501</v>
      </c>
      <c r="H101" s="88">
        <v>1305.0049174078783</v>
      </c>
      <c r="I101" s="88">
        <v>1251.4662541296063</v>
      </c>
      <c r="J101" s="88">
        <v>1205.7353125794154</v>
      </c>
      <c r="K101" s="88">
        <v>1099.7733748411692</v>
      </c>
      <c r="L101" s="88">
        <v>1007.1961029224907</v>
      </c>
      <c r="M101" s="88">
        <v>978.19599364675992</v>
      </c>
      <c r="N101" s="88">
        <v>951.42666200762392</v>
      </c>
      <c r="O101" s="88">
        <v>925.77271918678537</v>
      </c>
      <c r="P101" s="88">
        <v>911.27266454892003</v>
      </c>
      <c r="Q101" s="88">
        <v>882.27255527318948</v>
      </c>
      <c r="R101" s="88">
        <v>871.11866709021626</v>
      </c>
      <c r="S101" s="88">
        <v>857.73400127064815</v>
      </c>
      <c r="T101" s="88">
        <v>839.88778017789082</v>
      </c>
      <c r="U101" s="88">
        <v>832.0800584498096</v>
      </c>
      <c r="V101" s="88">
        <v>812.0030597204576</v>
      </c>
      <c r="W101" s="88">
        <v>808.6568932655656</v>
      </c>
      <c r="X101" s="88">
        <v>797.50300508259227</v>
      </c>
      <c r="Y101" s="88">
        <v>791.92606099110537</v>
      </c>
      <c r="Z101" s="88">
        <v>779.65678398983482</v>
      </c>
      <c r="AA101" s="88">
        <v>767.38750698856438</v>
      </c>
      <c r="AB101" s="88">
        <v>760.69517407878038</v>
      </c>
      <c r="AC101" s="88">
        <v>741.73356416772549</v>
      </c>
      <c r="AD101" s="88">
        <v>719.42578780177905</v>
      </c>
      <c r="AE101" s="88">
        <v>704.92573316391383</v>
      </c>
      <c r="AF101" s="88">
        <v>678.15640152477772</v>
      </c>
      <c r="AG101" s="88">
        <v>674.81023506988572</v>
      </c>
      <c r="AH101" s="88">
        <v>661.42556925031784</v>
      </c>
      <c r="AI101" s="88">
        <v>649.15629224904706</v>
      </c>
      <c r="AJ101" s="88">
        <v>645.81012579415517</v>
      </c>
      <c r="AK101" s="80"/>
    </row>
    <row r="102" spans="1:37" customFormat="1" ht="15.75" thickBot="1" x14ac:dyDescent="0.3">
      <c r="A102" s="80"/>
      <c r="B102" s="55" t="s">
        <v>325</v>
      </c>
      <c r="C102" s="55" t="s">
        <v>166</v>
      </c>
      <c r="D102" s="55" t="s">
        <v>163</v>
      </c>
      <c r="E102" s="55" t="s">
        <v>335</v>
      </c>
      <c r="F102" s="55" t="s">
        <v>360</v>
      </c>
      <c r="G102" s="86">
        <v>1358.5435806861501</v>
      </c>
      <c r="H102" s="86">
        <v>1305.0049174078783</v>
      </c>
      <c r="I102" s="86">
        <v>1251.4662541296063</v>
      </c>
      <c r="J102" s="86">
        <v>1205.7353125794154</v>
      </c>
      <c r="K102" s="86">
        <v>1099.7733748411692</v>
      </c>
      <c r="L102" s="86">
        <v>1007.1961029224907</v>
      </c>
      <c r="M102" s="86">
        <v>978.19599364675992</v>
      </c>
      <c r="N102" s="86">
        <v>951.42666200762392</v>
      </c>
      <c r="O102" s="86">
        <v>925.77271918678537</v>
      </c>
      <c r="P102" s="86">
        <v>911.27266454892003</v>
      </c>
      <c r="Q102" s="86">
        <v>882.27255527318948</v>
      </c>
      <c r="R102" s="86">
        <v>871.11866709021626</v>
      </c>
      <c r="S102" s="86">
        <v>857.73400127064815</v>
      </c>
      <c r="T102" s="86">
        <v>839.88778017789082</v>
      </c>
      <c r="U102" s="86">
        <v>832.0800584498096</v>
      </c>
      <c r="V102" s="86">
        <v>812.0030597204576</v>
      </c>
      <c r="W102" s="86">
        <v>808.6568932655656</v>
      </c>
      <c r="X102" s="86">
        <v>797.50300508259227</v>
      </c>
      <c r="Y102" s="86">
        <v>791.92606099110537</v>
      </c>
      <c r="Z102" s="86">
        <v>779.65678398983482</v>
      </c>
      <c r="AA102" s="86">
        <v>767.38750698856438</v>
      </c>
      <c r="AB102" s="86">
        <v>760.69517407878038</v>
      </c>
      <c r="AC102" s="86">
        <v>741.73356416772549</v>
      </c>
      <c r="AD102" s="86">
        <v>719.42578780177905</v>
      </c>
      <c r="AE102" s="86">
        <v>704.92573316391383</v>
      </c>
      <c r="AF102" s="86">
        <v>678.15640152477772</v>
      </c>
      <c r="AG102" s="86">
        <v>674.81023506988572</v>
      </c>
      <c r="AH102" s="86">
        <v>661.42556925031784</v>
      </c>
      <c r="AI102" s="86">
        <v>649.15629224904706</v>
      </c>
      <c r="AJ102" s="86">
        <v>645.81012579415517</v>
      </c>
      <c r="AK102" s="80"/>
    </row>
    <row r="103" spans="1:37" customFormat="1" ht="15.75" thickBot="1" x14ac:dyDescent="0.3">
      <c r="A103" s="80"/>
      <c r="B103" s="55" t="s">
        <v>325</v>
      </c>
      <c r="C103" s="55" t="s">
        <v>177</v>
      </c>
      <c r="D103" s="55" t="s">
        <v>163</v>
      </c>
      <c r="E103" s="55" t="s">
        <v>335</v>
      </c>
      <c r="F103" s="55" t="s">
        <v>360</v>
      </c>
      <c r="G103" s="88">
        <v>1358.5435806861501</v>
      </c>
      <c r="H103" s="88">
        <v>1305.0049174078783</v>
      </c>
      <c r="I103" s="88">
        <v>1251.4662541296063</v>
      </c>
      <c r="J103" s="88">
        <v>1205.7353125794154</v>
      </c>
      <c r="K103" s="88">
        <v>1099.7733748411692</v>
      </c>
      <c r="L103" s="88">
        <v>1007.1961029224907</v>
      </c>
      <c r="M103" s="88">
        <v>978.19599364675992</v>
      </c>
      <c r="N103" s="88">
        <v>951.42666200762392</v>
      </c>
      <c r="O103" s="88">
        <v>925.77271918678537</v>
      </c>
      <c r="P103" s="88">
        <v>911.27266454892003</v>
      </c>
      <c r="Q103" s="88">
        <v>882.27255527318948</v>
      </c>
      <c r="R103" s="88">
        <v>871.11866709021626</v>
      </c>
      <c r="S103" s="88">
        <v>857.73400127064815</v>
      </c>
      <c r="T103" s="88">
        <v>839.88778017789082</v>
      </c>
      <c r="U103" s="88">
        <v>832.0800584498096</v>
      </c>
      <c r="V103" s="88">
        <v>812.0030597204576</v>
      </c>
      <c r="W103" s="88">
        <v>808.6568932655656</v>
      </c>
      <c r="X103" s="88">
        <v>797.50300508259227</v>
      </c>
      <c r="Y103" s="88">
        <v>791.92606099110537</v>
      </c>
      <c r="Z103" s="88">
        <v>779.65678398983482</v>
      </c>
      <c r="AA103" s="88">
        <v>767.38750698856438</v>
      </c>
      <c r="AB103" s="88">
        <v>760.69517407878038</v>
      </c>
      <c r="AC103" s="88">
        <v>741.73356416772549</v>
      </c>
      <c r="AD103" s="88">
        <v>719.42578780177905</v>
      </c>
      <c r="AE103" s="88">
        <v>704.92573316391383</v>
      </c>
      <c r="AF103" s="88">
        <v>678.15640152477772</v>
      </c>
      <c r="AG103" s="88">
        <v>674.81023506988572</v>
      </c>
      <c r="AH103" s="88">
        <v>661.42556925031784</v>
      </c>
      <c r="AI103" s="88">
        <v>649.15629224904706</v>
      </c>
      <c r="AJ103" s="88">
        <v>645.81012579415517</v>
      </c>
      <c r="AK103" s="80"/>
    </row>
    <row r="104" spans="1:37" customFormat="1" ht="15.75" thickBot="1" x14ac:dyDescent="0.3">
      <c r="A104" s="80"/>
      <c r="B104" s="55" t="s">
        <v>325</v>
      </c>
      <c r="C104" s="55" t="s">
        <v>162</v>
      </c>
      <c r="D104" s="55" t="s">
        <v>163</v>
      </c>
      <c r="E104" s="55" t="s">
        <v>336</v>
      </c>
      <c r="F104" s="55" t="s">
        <v>360</v>
      </c>
      <c r="G104" s="86">
        <v>1295.6687801778908</v>
      </c>
      <c r="H104" s="86">
        <v>1244.6079415501906</v>
      </c>
      <c r="I104" s="86">
        <v>1193.5471029224905</v>
      </c>
      <c r="J104" s="86">
        <v>1149.9326365946631</v>
      </c>
      <c r="K104" s="86">
        <v>1048.8747268106736</v>
      </c>
      <c r="L104" s="86">
        <v>960.58202668360855</v>
      </c>
      <c r="M104" s="86">
        <v>932.92407242693776</v>
      </c>
      <c r="N104" s="86">
        <v>907.39365311308757</v>
      </c>
      <c r="O104" s="86">
        <v>882.92700127064791</v>
      </c>
      <c r="P104" s="86">
        <v>869.09802414231262</v>
      </c>
      <c r="Q104" s="86">
        <v>841.44006988564161</v>
      </c>
      <c r="R104" s="86">
        <v>830.80239517153757</v>
      </c>
      <c r="S104" s="86">
        <v>818.03718551461247</v>
      </c>
      <c r="T104" s="86">
        <v>801.01690597204572</v>
      </c>
      <c r="U104" s="86">
        <v>793.57053367217281</v>
      </c>
      <c r="V104" s="86">
        <v>774.42271918678523</v>
      </c>
      <c r="W104" s="86">
        <v>771.2314167725541</v>
      </c>
      <c r="X104" s="86">
        <v>760.59374205844983</v>
      </c>
      <c r="Y104" s="86">
        <v>755.27490470139753</v>
      </c>
      <c r="Z104" s="86">
        <v>743.57346251588297</v>
      </c>
      <c r="AA104" s="86">
        <v>731.87202033036851</v>
      </c>
      <c r="AB104" s="86">
        <v>725.48941550190614</v>
      </c>
      <c r="AC104" s="86">
        <v>707.40536848792874</v>
      </c>
      <c r="AD104" s="86">
        <v>686.13001905972033</v>
      </c>
      <c r="AE104" s="86">
        <v>672.30104193138504</v>
      </c>
      <c r="AF104" s="86">
        <v>646.77062261753497</v>
      </c>
      <c r="AG104" s="86">
        <v>643.57932020330372</v>
      </c>
      <c r="AH104" s="86">
        <v>630.81411054637863</v>
      </c>
      <c r="AI104" s="86">
        <v>619.11266836086395</v>
      </c>
      <c r="AJ104" s="86">
        <v>615.92136594663282</v>
      </c>
      <c r="AK104" s="80"/>
    </row>
    <row r="105" spans="1:37" customFormat="1" ht="15.75" thickBot="1" x14ac:dyDescent="0.3">
      <c r="A105" s="80"/>
      <c r="B105" s="85" t="s">
        <v>325</v>
      </c>
      <c r="C105" s="85" t="s">
        <v>165</v>
      </c>
      <c r="D105" s="85" t="s">
        <v>163</v>
      </c>
      <c r="E105" s="85" t="s">
        <v>337</v>
      </c>
      <c r="F105" s="55" t="s">
        <v>360</v>
      </c>
      <c r="G105" s="88">
        <v>1232.7939796696314</v>
      </c>
      <c r="H105" s="88">
        <v>1184.2109656925034</v>
      </c>
      <c r="I105" s="88">
        <v>1135.6279517153748</v>
      </c>
      <c r="J105" s="88">
        <v>1094.129960609911</v>
      </c>
      <c r="K105" s="88">
        <v>997.97607878017789</v>
      </c>
      <c r="L105" s="88">
        <v>913.96795044472685</v>
      </c>
      <c r="M105" s="88">
        <v>887.65215120711559</v>
      </c>
      <c r="N105" s="88">
        <v>863.36064421855133</v>
      </c>
      <c r="O105" s="88">
        <v>840.08128335451079</v>
      </c>
      <c r="P105" s="88">
        <v>826.92338373570522</v>
      </c>
      <c r="Q105" s="88">
        <v>800.60758449809407</v>
      </c>
      <c r="R105" s="88">
        <v>790.48612325285899</v>
      </c>
      <c r="S105" s="88">
        <v>778.34036975857691</v>
      </c>
      <c r="T105" s="88">
        <v>762.14603176620074</v>
      </c>
      <c r="U105" s="88">
        <v>755.06100889453614</v>
      </c>
      <c r="V105" s="88">
        <v>736.84237865311309</v>
      </c>
      <c r="W105" s="88">
        <v>733.80594027954271</v>
      </c>
      <c r="X105" s="88">
        <v>723.68447903430763</v>
      </c>
      <c r="Y105" s="88">
        <v>718.62374841168992</v>
      </c>
      <c r="Z105" s="88">
        <v>707.49014104193122</v>
      </c>
      <c r="AA105" s="88">
        <v>696.35653367217287</v>
      </c>
      <c r="AB105" s="88">
        <v>690.28365692503189</v>
      </c>
      <c r="AC105" s="88">
        <v>673.0771728081321</v>
      </c>
      <c r="AD105" s="88">
        <v>652.83425031766194</v>
      </c>
      <c r="AE105" s="88">
        <v>639.67635069885648</v>
      </c>
      <c r="AF105" s="88">
        <v>615.38484371029222</v>
      </c>
      <c r="AG105" s="88">
        <v>612.34840533672184</v>
      </c>
      <c r="AH105" s="88">
        <v>600.20265184243965</v>
      </c>
      <c r="AI105" s="88">
        <v>589.06904447268107</v>
      </c>
      <c r="AJ105" s="88">
        <v>586.03260609911047</v>
      </c>
      <c r="AK105" s="80"/>
    </row>
    <row r="106" spans="1:37" customFormat="1" ht="15.75" thickBot="1" x14ac:dyDescent="0.3">
      <c r="A106" s="80"/>
      <c r="B106" s="85" t="s">
        <v>325</v>
      </c>
      <c r="C106" s="85" t="s">
        <v>193</v>
      </c>
      <c r="D106" s="85" t="s">
        <v>163</v>
      </c>
      <c r="E106" s="85" t="s">
        <v>335</v>
      </c>
      <c r="F106" s="55" t="s">
        <v>360</v>
      </c>
      <c r="G106" s="86">
        <v>1358.5435806861501</v>
      </c>
      <c r="H106" s="86">
        <v>1305.0049174078783</v>
      </c>
      <c r="I106" s="86">
        <v>1251.4662541296063</v>
      </c>
      <c r="J106" s="86">
        <v>1205.7353125794154</v>
      </c>
      <c r="K106" s="86">
        <v>1099.7733748411692</v>
      </c>
      <c r="L106" s="86">
        <v>1007.1961029224907</v>
      </c>
      <c r="M106" s="86">
        <v>978.19599364675992</v>
      </c>
      <c r="N106" s="86">
        <v>951.42666200762392</v>
      </c>
      <c r="O106" s="86">
        <v>925.77271918678537</v>
      </c>
      <c r="P106" s="86">
        <v>911.27266454892003</v>
      </c>
      <c r="Q106" s="86">
        <v>882.27255527318948</v>
      </c>
      <c r="R106" s="86">
        <v>871.11866709021626</v>
      </c>
      <c r="S106" s="86">
        <v>857.73400127064815</v>
      </c>
      <c r="T106" s="86">
        <v>839.88778017789082</v>
      </c>
      <c r="U106" s="86">
        <v>832.0800584498096</v>
      </c>
      <c r="V106" s="86">
        <v>812.0030597204576</v>
      </c>
      <c r="W106" s="86">
        <v>808.6568932655656</v>
      </c>
      <c r="X106" s="86">
        <v>797.50300508259227</v>
      </c>
      <c r="Y106" s="86">
        <v>791.92606099110537</v>
      </c>
      <c r="Z106" s="86">
        <v>779.65678398983482</v>
      </c>
      <c r="AA106" s="86">
        <v>767.38750698856438</v>
      </c>
      <c r="AB106" s="86">
        <v>760.69517407878038</v>
      </c>
      <c r="AC106" s="86">
        <v>741.73356416772549</v>
      </c>
      <c r="AD106" s="86">
        <v>719.42578780177905</v>
      </c>
      <c r="AE106" s="86">
        <v>704.92573316391383</v>
      </c>
      <c r="AF106" s="86">
        <v>678.15640152477772</v>
      </c>
      <c r="AG106" s="86">
        <v>674.81023506988572</v>
      </c>
      <c r="AH106" s="86">
        <v>661.42556925031784</v>
      </c>
      <c r="AI106" s="86">
        <v>649.15629224904706</v>
      </c>
      <c r="AJ106" s="86">
        <v>645.81012579415517</v>
      </c>
      <c r="AK106" s="80"/>
    </row>
    <row r="107" spans="1:37" customFormat="1" ht="15.75" thickBot="1" x14ac:dyDescent="0.3">
      <c r="A107" s="80"/>
      <c r="B107" s="55" t="s">
        <v>325</v>
      </c>
      <c r="C107" s="55" t="s">
        <v>168</v>
      </c>
      <c r="D107" s="55" t="s">
        <v>163</v>
      </c>
      <c r="E107" s="55" t="s">
        <v>337</v>
      </c>
      <c r="F107" s="55" t="s">
        <v>360</v>
      </c>
      <c r="G107" s="88">
        <v>1232.7939796696314</v>
      </c>
      <c r="H107" s="88">
        <v>1184.2109656925034</v>
      </c>
      <c r="I107" s="88">
        <v>1135.6279517153748</v>
      </c>
      <c r="J107" s="88">
        <v>1094.129960609911</v>
      </c>
      <c r="K107" s="88">
        <v>997.97607878017789</v>
      </c>
      <c r="L107" s="88">
        <v>913.96795044472685</v>
      </c>
      <c r="M107" s="88">
        <v>887.65215120711559</v>
      </c>
      <c r="N107" s="88">
        <v>863.36064421855133</v>
      </c>
      <c r="O107" s="88">
        <v>840.08128335451079</v>
      </c>
      <c r="P107" s="88">
        <v>826.92338373570522</v>
      </c>
      <c r="Q107" s="88">
        <v>800.60758449809407</v>
      </c>
      <c r="R107" s="88">
        <v>790.48612325285899</v>
      </c>
      <c r="S107" s="88">
        <v>778.34036975857691</v>
      </c>
      <c r="T107" s="88">
        <v>762.14603176620074</v>
      </c>
      <c r="U107" s="88">
        <v>755.06100889453614</v>
      </c>
      <c r="V107" s="88">
        <v>736.84237865311309</v>
      </c>
      <c r="W107" s="88">
        <v>733.80594027954271</v>
      </c>
      <c r="X107" s="88">
        <v>723.68447903430763</v>
      </c>
      <c r="Y107" s="88">
        <v>718.62374841168992</v>
      </c>
      <c r="Z107" s="88">
        <v>707.49014104193122</v>
      </c>
      <c r="AA107" s="88">
        <v>696.35653367217287</v>
      </c>
      <c r="AB107" s="88">
        <v>690.28365692503189</v>
      </c>
      <c r="AC107" s="88">
        <v>673.0771728081321</v>
      </c>
      <c r="AD107" s="88">
        <v>652.83425031766194</v>
      </c>
      <c r="AE107" s="88">
        <v>639.67635069885648</v>
      </c>
      <c r="AF107" s="88">
        <v>615.38484371029222</v>
      </c>
      <c r="AG107" s="88">
        <v>612.34840533672184</v>
      </c>
      <c r="AH107" s="88">
        <v>600.20265184243965</v>
      </c>
      <c r="AI107" s="88">
        <v>589.06904447268107</v>
      </c>
      <c r="AJ107" s="88">
        <v>586.03260609911047</v>
      </c>
      <c r="AK107" s="80"/>
    </row>
    <row r="108" spans="1:37" customFormat="1" ht="15.75" thickBot="1" x14ac:dyDescent="0.3">
      <c r="A108" s="80"/>
      <c r="B108" s="55" t="s">
        <v>325</v>
      </c>
      <c r="C108" s="55" t="s">
        <v>338</v>
      </c>
      <c r="D108" s="55" t="s">
        <v>163</v>
      </c>
      <c r="E108" s="55" t="s">
        <v>335</v>
      </c>
      <c r="F108" s="55" t="s">
        <v>360</v>
      </c>
      <c r="G108" s="86">
        <v>1358.5435806861501</v>
      </c>
      <c r="H108" s="86">
        <v>1305.0049174078783</v>
      </c>
      <c r="I108" s="86">
        <v>1251.4662541296063</v>
      </c>
      <c r="J108" s="86">
        <v>1205.7353125794154</v>
      </c>
      <c r="K108" s="86">
        <v>1099.7733748411692</v>
      </c>
      <c r="L108" s="86">
        <v>1007.1961029224907</v>
      </c>
      <c r="M108" s="86">
        <v>978.19599364675992</v>
      </c>
      <c r="N108" s="86">
        <v>951.42666200762392</v>
      </c>
      <c r="O108" s="86">
        <v>925.77271918678537</v>
      </c>
      <c r="P108" s="86">
        <v>911.27266454892003</v>
      </c>
      <c r="Q108" s="86">
        <v>882.27255527318948</v>
      </c>
      <c r="R108" s="86">
        <v>871.11866709021626</v>
      </c>
      <c r="S108" s="86">
        <v>857.73400127064815</v>
      </c>
      <c r="T108" s="86">
        <v>839.88778017789082</v>
      </c>
      <c r="U108" s="86">
        <v>832.0800584498096</v>
      </c>
      <c r="V108" s="86">
        <v>812.0030597204576</v>
      </c>
      <c r="W108" s="86">
        <v>808.6568932655656</v>
      </c>
      <c r="X108" s="86">
        <v>797.50300508259227</v>
      </c>
      <c r="Y108" s="86">
        <v>791.92606099110537</v>
      </c>
      <c r="Z108" s="86">
        <v>779.65678398983482</v>
      </c>
      <c r="AA108" s="86">
        <v>767.38750698856438</v>
      </c>
      <c r="AB108" s="86">
        <v>760.69517407878038</v>
      </c>
      <c r="AC108" s="86">
        <v>741.73356416772549</v>
      </c>
      <c r="AD108" s="86">
        <v>719.42578780177905</v>
      </c>
      <c r="AE108" s="86">
        <v>704.92573316391383</v>
      </c>
      <c r="AF108" s="86">
        <v>678.15640152477772</v>
      </c>
      <c r="AG108" s="86">
        <v>674.81023506988572</v>
      </c>
      <c r="AH108" s="86">
        <v>661.42556925031784</v>
      </c>
      <c r="AI108" s="86">
        <v>649.15629224904706</v>
      </c>
      <c r="AJ108" s="86">
        <v>645.81012579415517</v>
      </c>
      <c r="AK108" s="80"/>
    </row>
    <row r="109" spans="1:37" customFormat="1" ht="15.75" thickBot="1" x14ac:dyDescent="0.3">
      <c r="A109" s="80"/>
      <c r="B109" s="55" t="s">
        <v>325</v>
      </c>
      <c r="C109" s="55" t="s">
        <v>199</v>
      </c>
      <c r="D109" s="55" t="s">
        <v>189</v>
      </c>
      <c r="E109" s="55" t="s">
        <v>339</v>
      </c>
      <c r="F109" s="55" t="s">
        <v>360</v>
      </c>
      <c r="G109" s="88">
        <v>1285.2469097839901</v>
      </c>
      <c r="H109" s="88">
        <v>1234.5967852604831</v>
      </c>
      <c r="I109" s="88">
        <v>1183.9466607369759</v>
      </c>
      <c r="J109" s="88">
        <v>1140.6830127064802</v>
      </c>
      <c r="K109" s="88">
        <v>1040.4379745870397</v>
      </c>
      <c r="L109" s="88">
        <v>952.85546759847534</v>
      </c>
      <c r="M109" s="88">
        <v>925.41998348157563</v>
      </c>
      <c r="N109" s="88">
        <v>900.09492121982214</v>
      </c>
      <c r="O109" s="88">
        <v>875.82506988564171</v>
      </c>
      <c r="P109" s="88">
        <v>862.10732782719185</v>
      </c>
      <c r="Q109" s="88">
        <v>834.67184371029236</v>
      </c>
      <c r="R109" s="88">
        <v>824.11973443456179</v>
      </c>
      <c r="S109" s="88">
        <v>811.45720330368499</v>
      </c>
      <c r="T109" s="88">
        <v>794.57382846251596</v>
      </c>
      <c r="U109" s="88">
        <v>787.18735196950456</v>
      </c>
      <c r="V109" s="88">
        <v>768.19355527318942</v>
      </c>
      <c r="W109" s="88">
        <v>765.02792249047025</v>
      </c>
      <c r="X109" s="88">
        <v>754.47581321473967</v>
      </c>
      <c r="Y109" s="88">
        <v>749.19975857687416</v>
      </c>
      <c r="Z109" s="88">
        <v>737.59243837357053</v>
      </c>
      <c r="AA109" s="88">
        <v>725.98511817026701</v>
      </c>
      <c r="AB109" s="88">
        <v>719.65385260482867</v>
      </c>
      <c r="AC109" s="88">
        <v>701.71526683608636</v>
      </c>
      <c r="AD109" s="88">
        <v>680.61104828462521</v>
      </c>
      <c r="AE109" s="88">
        <v>666.89330622617547</v>
      </c>
      <c r="AF109" s="88">
        <v>641.56824396442187</v>
      </c>
      <c r="AG109" s="88">
        <v>638.4026111817027</v>
      </c>
      <c r="AH109" s="88">
        <v>625.74008005082612</v>
      </c>
      <c r="AI109" s="88">
        <v>614.13275984752238</v>
      </c>
      <c r="AJ109" s="88">
        <v>610.96712706480309</v>
      </c>
      <c r="AK109" s="80"/>
    </row>
    <row r="110" spans="1:37" customFormat="1" ht="15.75" thickBot="1" x14ac:dyDescent="0.3">
      <c r="A110" s="80"/>
      <c r="B110" s="55" t="s">
        <v>325</v>
      </c>
      <c r="C110" s="55" t="s">
        <v>197</v>
      </c>
      <c r="D110" s="55" t="s">
        <v>189</v>
      </c>
      <c r="E110" s="55" t="s">
        <v>339</v>
      </c>
      <c r="F110" s="55" t="s">
        <v>360</v>
      </c>
      <c r="G110" s="86">
        <v>1285.2469097839901</v>
      </c>
      <c r="H110" s="86">
        <v>1234.5967852604831</v>
      </c>
      <c r="I110" s="86">
        <v>1183.9466607369759</v>
      </c>
      <c r="J110" s="86">
        <v>1140.6830127064802</v>
      </c>
      <c r="K110" s="86">
        <v>1040.4379745870397</v>
      </c>
      <c r="L110" s="86">
        <v>952.85546759847534</v>
      </c>
      <c r="M110" s="86">
        <v>925.41998348157563</v>
      </c>
      <c r="N110" s="86">
        <v>900.09492121982214</v>
      </c>
      <c r="O110" s="86">
        <v>875.82506988564171</v>
      </c>
      <c r="P110" s="86">
        <v>862.10732782719185</v>
      </c>
      <c r="Q110" s="86">
        <v>834.67184371029236</v>
      </c>
      <c r="R110" s="86">
        <v>824.11973443456179</v>
      </c>
      <c r="S110" s="86">
        <v>811.45720330368499</v>
      </c>
      <c r="T110" s="86">
        <v>794.57382846251596</v>
      </c>
      <c r="U110" s="86">
        <v>787.18735196950456</v>
      </c>
      <c r="V110" s="86">
        <v>768.19355527318942</v>
      </c>
      <c r="W110" s="86">
        <v>765.02792249047025</v>
      </c>
      <c r="X110" s="86">
        <v>754.47581321473967</v>
      </c>
      <c r="Y110" s="86">
        <v>749.19975857687416</v>
      </c>
      <c r="Z110" s="86">
        <v>737.59243837357053</v>
      </c>
      <c r="AA110" s="86">
        <v>725.98511817026701</v>
      </c>
      <c r="AB110" s="86">
        <v>719.65385260482867</v>
      </c>
      <c r="AC110" s="86">
        <v>701.71526683608636</v>
      </c>
      <c r="AD110" s="86">
        <v>680.61104828462521</v>
      </c>
      <c r="AE110" s="86">
        <v>666.89330622617547</v>
      </c>
      <c r="AF110" s="86">
        <v>641.56824396442187</v>
      </c>
      <c r="AG110" s="86">
        <v>638.4026111817027</v>
      </c>
      <c r="AH110" s="86">
        <v>625.74008005082612</v>
      </c>
      <c r="AI110" s="86">
        <v>614.13275984752238</v>
      </c>
      <c r="AJ110" s="86">
        <v>610.96712706480309</v>
      </c>
      <c r="AK110" s="80"/>
    </row>
    <row r="111" spans="1:37" customFormat="1" ht="15.75" thickBot="1" x14ac:dyDescent="0.3">
      <c r="A111" s="80"/>
      <c r="B111" s="55" t="s">
        <v>325</v>
      </c>
      <c r="C111" s="55" t="s">
        <v>196</v>
      </c>
      <c r="D111" s="55" t="s">
        <v>189</v>
      </c>
      <c r="E111" s="55" t="s">
        <v>339</v>
      </c>
      <c r="F111" s="55" t="s">
        <v>360</v>
      </c>
      <c r="G111" s="88">
        <v>1285.2469097839901</v>
      </c>
      <c r="H111" s="88">
        <v>1234.5967852604831</v>
      </c>
      <c r="I111" s="88">
        <v>1183.9466607369759</v>
      </c>
      <c r="J111" s="88">
        <v>1140.6830127064802</v>
      </c>
      <c r="K111" s="88">
        <v>1040.4379745870397</v>
      </c>
      <c r="L111" s="88">
        <v>952.85546759847534</v>
      </c>
      <c r="M111" s="88">
        <v>925.41998348157563</v>
      </c>
      <c r="N111" s="88">
        <v>900.09492121982214</v>
      </c>
      <c r="O111" s="88">
        <v>875.82506988564171</v>
      </c>
      <c r="P111" s="88">
        <v>862.10732782719185</v>
      </c>
      <c r="Q111" s="88">
        <v>834.67184371029236</v>
      </c>
      <c r="R111" s="88">
        <v>824.11973443456179</v>
      </c>
      <c r="S111" s="88">
        <v>811.45720330368499</v>
      </c>
      <c r="T111" s="88">
        <v>794.57382846251596</v>
      </c>
      <c r="U111" s="88">
        <v>787.18735196950456</v>
      </c>
      <c r="V111" s="88">
        <v>768.19355527318942</v>
      </c>
      <c r="W111" s="88">
        <v>765.02792249047025</v>
      </c>
      <c r="X111" s="88">
        <v>754.47581321473967</v>
      </c>
      <c r="Y111" s="88">
        <v>749.19975857687416</v>
      </c>
      <c r="Z111" s="88">
        <v>737.59243837357053</v>
      </c>
      <c r="AA111" s="88">
        <v>725.98511817026701</v>
      </c>
      <c r="AB111" s="88">
        <v>719.65385260482867</v>
      </c>
      <c r="AC111" s="88">
        <v>701.71526683608636</v>
      </c>
      <c r="AD111" s="88">
        <v>680.61104828462521</v>
      </c>
      <c r="AE111" s="88">
        <v>666.89330622617547</v>
      </c>
      <c r="AF111" s="88">
        <v>641.56824396442187</v>
      </c>
      <c r="AG111" s="88">
        <v>638.4026111817027</v>
      </c>
      <c r="AH111" s="88">
        <v>625.74008005082612</v>
      </c>
      <c r="AI111" s="88">
        <v>614.13275984752238</v>
      </c>
      <c r="AJ111" s="88">
        <v>610.96712706480309</v>
      </c>
      <c r="AK111" s="80"/>
    </row>
    <row r="112" spans="1:37" customFormat="1" ht="15.75" thickBot="1" x14ac:dyDescent="0.3">
      <c r="A112" s="80"/>
      <c r="B112" s="55" t="s">
        <v>325</v>
      </c>
      <c r="C112" s="55" t="s">
        <v>191</v>
      </c>
      <c r="D112" s="55" t="s">
        <v>189</v>
      </c>
      <c r="E112" s="55" t="s">
        <v>339</v>
      </c>
      <c r="F112" s="55" t="s">
        <v>360</v>
      </c>
      <c r="G112" s="86">
        <v>1285.2469097839901</v>
      </c>
      <c r="H112" s="86">
        <v>1234.5967852604831</v>
      </c>
      <c r="I112" s="86">
        <v>1183.9466607369759</v>
      </c>
      <c r="J112" s="86">
        <v>1140.6830127064802</v>
      </c>
      <c r="K112" s="86">
        <v>1040.4379745870397</v>
      </c>
      <c r="L112" s="86">
        <v>952.85546759847534</v>
      </c>
      <c r="M112" s="86">
        <v>925.41998348157563</v>
      </c>
      <c r="N112" s="86">
        <v>900.09492121982214</v>
      </c>
      <c r="O112" s="86">
        <v>875.82506988564171</v>
      </c>
      <c r="P112" s="86">
        <v>862.10732782719185</v>
      </c>
      <c r="Q112" s="86">
        <v>834.67184371029236</v>
      </c>
      <c r="R112" s="86">
        <v>824.11973443456179</v>
      </c>
      <c r="S112" s="86">
        <v>811.45720330368499</v>
      </c>
      <c r="T112" s="86">
        <v>794.57382846251596</v>
      </c>
      <c r="U112" s="86">
        <v>787.18735196950456</v>
      </c>
      <c r="V112" s="86">
        <v>768.19355527318942</v>
      </c>
      <c r="W112" s="86">
        <v>765.02792249047025</v>
      </c>
      <c r="X112" s="86">
        <v>754.47581321473967</v>
      </c>
      <c r="Y112" s="86">
        <v>749.19975857687416</v>
      </c>
      <c r="Z112" s="86">
        <v>737.59243837357053</v>
      </c>
      <c r="AA112" s="86">
        <v>725.98511817026701</v>
      </c>
      <c r="AB112" s="86">
        <v>719.65385260482867</v>
      </c>
      <c r="AC112" s="86">
        <v>701.71526683608636</v>
      </c>
      <c r="AD112" s="86">
        <v>680.61104828462521</v>
      </c>
      <c r="AE112" s="86">
        <v>666.89330622617547</v>
      </c>
      <c r="AF112" s="86">
        <v>641.56824396442187</v>
      </c>
      <c r="AG112" s="86">
        <v>638.4026111817027</v>
      </c>
      <c r="AH112" s="86">
        <v>625.74008005082612</v>
      </c>
      <c r="AI112" s="86">
        <v>614.13275984752238</v>
      </c>
      <c r="AJ112" s="86">
        <v>610.96712706480309</v>
      </c>
      <c r="AK112" s="80"/>
    </row>
    <row r="113" spans="1:37" customFormat="1" ht="15.75" thickBot="1" x14ac:dyDescent="0.3">
      <c r="A113" s="80"/>
      <c r="B113" s="55" t="s">
        <v>325</v>
      </c>
      <c r="C113" s="55" t="s">
        <v>198</v>
      </c>
      <c r="D113" s="55" t="s">
        <v>189</v>
      </c>
      <c r="E113" s="55" t="s">
        <v>339</v>
      </c>
      <c r="F113" s="55" t="s">
        <v>360</v>
      </c>
      <c r="G113" s="88">
        <v>1285.2469097839901</v>
      </c>
      <c r="H113" s="88">
        <v>1234.5967852604831</v>
      </c>
      <c r="I113" s="88">
        <v>1183.9466607369759</v>
      </c>
      <c r="J113" s="88">
        <v>1140.6830127064802</v>
      </c>
      <c r="K113" s="88">
        <v>1040.4379745870397</v>
      </c>
      <c r="L113" s="88">
        <v>952.85546759847534</v>
      </c>
      <c r="M113" s="88">
        <v>925.41998348157563</v>
      </c>
      <c r="N113" s="88">
        <v>900.09492121982214</v>
      </c>
      <c r="O113" s="88">
        <v>875.82506988564171</v>
      </c>
      <c r="P113" s="88">
        <v>862.10732782719185</v>
      </c>
      <c r="Q113" s="88">
        <v>834.67184371029236</v>
      </c>
      <c r="R113" s="88">
        <v>824.11973443456179</v>
      </c>
      <c r="S113" s="88">
        <v>811.45720330368499</v>
      </c>
      <c r="T113" s="88">
        <v>794.57382846251596</v>
      </c>
      <c r="U113" s="88">
        <v>787.18735196950456</v>
      </c>
      <c r="V113" s="88">
        <v>768.19355527318942</v>
      </c>
      <c r="W113" s="88">
        <v>765.02792249047025</v>
      </c>
      <c r="X113" s="88">
        <v>754.47581321473967</v>
      </c>
      <c r="Y113" s="88">
        <v>749.19975857687416</v>
      </c>
      <c r="Z113" s="88">
        <v>737.59243837357053</v>
      </c>
      <c r="AA113" s="88">
        <v>725.98511817026701</v>
      </c>
      <c r="AB113" s="88">
        <v>719.65385260482867</v>
      </c>
      <c r="AC113" s="88">
        <v>701.71526683608636</v>
      </c>
      <c r="AD113" s="88">
        <v>680.61104828462521</v>
      </c>
      <c r="AE113" s="88">
        <v>666.89330622617547</v>
      </c>
      <c r="AF113" s="88">
        <v>641.56824396442187</v>
      </c>
      <c r="AG113" s="88">
        <v>638.4026111817027</v>
      </c>
      <c r="AH113" s="88">
        <v>625.74008005082612</v>
      </c>
      <c r="AI113" s="88">
        <v>614.13275984752238</v>
      </c>
      <c r="AJ113" s="88">
        <v>610.96712706480309</v>
      </c>
      <c r="AK113" s="80"/>
    </row>
    <row r="114" spans="1:37" customFormat="1" ht="15.75" thickBot="1" x14ac:dyDescent="0.3">
      <c r="A114" s="80"/>
      <c r="B114" s="55" t="s">
        <v>325</v>
      </c>
      <c r="C114" s="55" t="s">
        <v>200</v>
      </c>
      <c r="D114" s="55" t="s">
        <v>189</v>
      </c>
      <c r="E114" s="55" t="s">
        <v>339</v>
      </c>
      <c r="F114" s="55" t="s">
        <v>360</v>
      </c>
      <c r="G114" s="86">
        <v>1285.2469097839901</v>
      </c>
      <c r="H114" s="86">
        <v>1234.5967852604831</v>
      </c>
      <c r="I114" s="86">
        <v>1183.9466607369759</v>
      </c>
      <c r="J114" s="86">
        <v>1140.6830127064802</v>
      </c>
      <c r="K114" s="86">
        <v>1040.4379745870397</v>
      </c>
      <c r="L114" s="86">
        <v>952.85546759847534</v>
      </c>
      <c r="M114" s="86">
        <v>925.41998348157563</v>
      </c>
      <c r="N114" s="86">
        <v>900.09492121982214</v>
      </c>
      <c r="O114" s="86">
        <v>875.82506988564171</v>
      </c>
      <c r="P114" s="86">
        <v>862.10732782719185</v>
      </c>
      <c r="Q114" s="86">
        <v>834.67184371029236</v>
      </c>
      <c r="R114" s="86">
        <v>824.11973443456179</v>
      </c>
      <c r="S114" s="86">
        <v>811.45720330368499</v>
      </c>
      <c r="T114" s="86">
        <v>794.57382846251596</v>
      </c>
      <c r="U114" s="86">
        <v>787.18735196950456</v>
      </c>
      <c r="V114" s="86">
        <v>768.19355527318942</v>
      </c>
      <c r="W114" s="86">
        <v>765.02792249047025</v>
      </c>
      <c r="X114" s="86">
        <v>754.47581321473967</v>
      </c>
      <c r="Y114" s="86">
        <v>749.19975857687416</v>
      </c>
      <c r="Z114" s="86">
        <v>737.59243837357053</v>
      </c>
      <c r="AA114" s="86">
        <v>725.98511817026701</v>
      </c>
      <c r="AB114" s="86">
        <v>719.65385260482867</v>
      </c>
      <c r="AC114" s="86">
        <v>701.71526683608636</v>
      </c>
      <c r="AD114" s="86">
        <v>680.61104828462521</v>
      </c>
      <c r="AE114" s="86">
        <v>666.89330622617547</v>
      </c>
      <c r="AF114" s="86">
        <v>641.56824396442187</v>
      </c>
      <c r="AG114" s="86">
        <v>638.4026111817027</v>
      </c>
      <c r="AH114" s="86">
        <v>625.74008005082612</v>
      </c>
      <c r="AI114" s="86">
        <v>614.13275984752238</v>
      </c>
      <c r="AJ114" s="86">
        <v>610.96712706480309</v>
      </c>
      <c r="AK114" s="80"/>
    </row>
    <row r="115" spans="1:37" customFormat="1" ht="15.75" thickBot="1" x14ac:dyDescent="0.3">
      <c r="A115" s="80"/>
      <c r="B115" s="89" t="s">
        <v>340</v>
      </c>
      <c r="C115" s="89" t="s">
        <v>340</v>
      </c>
      <c r="D115" s="89" t="s">
        <v>340</v>
      </c>
      <c r="E115" s="89" t="s">
        <v>340</v>
      </c>
      <c r="F115" s="89" t="s">
        <v>340</v>
      </c>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F115" s="89"/>
      <c r="AG115" s="89"/>
      <c r="AH115" s="89"/>
      <c r="AI115" s="89"/>
      <c r="AJ115" s="89"/>
      <c r="AK115" s="80"/>
    </row>
    <row r="116" spans="1:37" customFormat="1" ht="15.75" thickBot="1" x14ac:dyDescent="0.3">
      <c r="A116" s="80"/>
      <c r="B116" s="55" t="s">
        <v>311</v>
      </c>
      <c r="C116" s="55" t="s">
        <v>157</v>
      </c>
      <c r="D116" s="55" t="s">
        <v>331</v>
      </c>
      <c r="E116" s="55" t="s">
        <v>332</v>
      </c>
      <c r="F116" s="55" t="s">
        <v>360</v>
      </c>
      <c r="G116" s="88">
        <v>1996.7182831600633</v>
      </c>
      <c r="H116" s="88">
        <v>1980.7600584628383</v>
      </c>
      <c r="I116" s="88">
        <v>1964.9449568570678</v>
      </c>
      <c r="J116" s="88">
        <v>1926.5936541231924</v>
      </c>
      <c r="K116" s="88">
        <v>1904.2887258859878</v>
      </c>
      <c r="L116" s="88">
        <v>1878.272191199241</v>
      </c>
      <c r="M116" s="88">
        <v>1857.3495957722389</v>
      </c>
      <c r="N116" s="88">
        <v>1835.6418554432039</v>
      </c>
      <c r="O116" s="88">
        <v>1824.7326129061018</v>
      </c>
      <c r="P116" s="88">
        <v>1799.5144358355592</v>
      </c>
      <c r="Q116" s="88">
        <v>1784.0755602339268</v>
      </c>
      <c r="R116" s="88">
        <v>1767.817803264559</v>
      </c>
      <c r="S116" s="88">
        <v>1752.6474872499402</v>
      </c>
      <c r="T116" s="88">
        <v>1735.719154889141</v>
      </c>
      <c r="U116" s="88">
        <v>1719.8747156910622</v>
      </c>
      <c r="V116" s="88">
        <v>1706.0362313041346</v>
      </c>
      <c r="W116" s="88">
        <v>1696.0420924144414</v>
      </c>
      <c r="X116" s="88">
        <v>1684.2759863850169</v>
      </c>
      <c r="Y116" s="88">
        <v>1675.3806205129652</v>
      </c>
      <c r="Z116" s="88">
        <v>1663.7986548333756</v>
      </c>
      <c r="AA116" s="88">
        <v>1647.7306841279385</v>
      </c>
      <c r="AB116" s="88">
        <v>1639.096605032222</v>
      </c>
      <c r="AC116" s="88">
        <v>1630.5335883158939</v>
      </c>
      <c r="AD116" s="88">
        <v>1615.7046635414056</v>
      </c>
      <c r="AE116" s="88">
        <v>1606.4055641573464</v>
      </c>
      <c r="AF116" s="88">
        <v>1597.1820672073034</v>
      </c>
      <c r="AG116" s="88">
        <v>1587.1390915745985</v>
      </c>
      <c r="AH116" s="88">
        <v>1576.2865503078119</v>
      </c>
      <c r="AI116" s="88">
        <v>1566.408158884605</v>
      </c>
      <c r="AJ116" s="88">
        <v>1553.9584958505707</v>
      </c>
      <c r="AK116" s="80"/>
    </row>
    <row r="117" spans="1:37" customFormat="1" ht="15.75" thickBot="1" x14ac:dyDescent="0.3">
      <c r="A117" s="80"/>
      <c r="B117" s="55" t="s">
        <v>311</v>
      </c>
      <c r="C117" s="55" t="s">
        <v>160</v>
      </c>
      <c r="D117" s="55" t="s">
        <v>331</v>
      </c>
      <c r="E117" s="55" t="s">
        <v>334</v>
      </c>
      <c r="F117" s="55" t="s">
        <v>360</v>
      </c>
      <c r="G117" s="86">
        <v>1875.2720906243885</v>
      </c>
      <c r="H117" s="86">
        <v>1860.2844914006976</v>
      </c>
      <c r="I117" s="86">
        <v>1845.4313101072637</v>
      </c>
      <c r="J117" s="86">
        <v>1809.412644748973</v>
      </c>
      <c r="K117" s="86">
        <v>1788.4643668875553</v>
      </c>
      <c r="L117" s="86">
        <v>1764.0302332372119</v>
      </c>
      <c r="M117" s="86">
        <v>1744.3802106984353</v>
      </c>
      <c r="N117" s="86">
        <v>1723.9927980459424</v>
      </c>
      <c r="O117" s="86">
        <v>1713.7470872552835</v>
      </c>
      <c r="P117" s="86">
        <v>1690.0627527972601</v>
      </c>
      <c r="Q117" s="86">
        <v>1675.5629143520778</v>
      </c>
      <c r="R117" s="86">
        <v>1660.2940012770903</v>
      </c>
      <c r="S117" s="86">
        <v>1646.0463878465448</v>
      </c>
      <c r="T117" s="86">
        <v>1630.147685718782</v>
      </c>
      <c r="U117" s="86">
        <v>1615.2669512304249</v>
      </c>
      <c r="V117" s="86">
        <v>1602.2701635682838</v>
      </c>
      <c r="W117" s="86">
        <v>1592.883897169198</v>
      </c>
      <c r="X117" s="86">
        <v>1581.8334398070372</v>
      </c>
      <c r="Y117" s="86">
        <v>1573.4791158663804</v>
      </c>
      <c r="Z117" s="86">
        <v>1562.6015989043331</v>
      </c>
      <c r="AA117" s="86">
        <v>1547.5109287426969</v>
      </c>
      <c r="AB117" s="86">
        <v>1539.4019993594211</v>
      </c>
      <c r="AC117" s="86">
        <v>1531.3598101356786</v>
      </c>
      <c r="AD117" s="86">
        <v>1517.4328235406756</v>
      </c>
      <c r="AE117" s="86">
        <v>1508.6993223302447</v>
      </c>
      <c r="AF117" s="86">
        <v>1500.0368251946948</v>
      </c>
      <c r="AG117" s="86">
        <v>1490.6046924448376</v>
      </c>
      <c r="AH117" s="86">
        <v>1480.4122341889108</v>
      </c>
      <c r="AI117" s="86">
        <v>1471.1346751599597</v>
      </c>
      <c r="AJ117" s="86">
        <v>1459.4422367111799</v>
      </c>
      <c r="AK117" s="80"/>
    </row>
    <row r="118" spans="1:37" customFormat="1" ht="15.75" thickBot="1" x14ac:dyDescent="0.3">
      <c r="A118" s="80"/>
      <c r="B118" s="55" t="s">
        <v>311</v>
      </c>
      <c r="C118" s="55" t="s">
        <v>159</v>
      </c>
      <c r="D118" s="55" t="s">
        <v>331</v>
      </c>
      <c r="E118" s="55" t="s">
        <v>334</v>
      </c>
      <c r="F118" s="55" t="s">
        <v>360</v>
      </c>
      <c r="G118" s="88">
        <v>1875.2720906243885</v>
      </c>
      <c r="H118" s="88">
        <v>1860.2844914006976</v>
      </c>
      <c r="I118" s="88">
        <v>1845.4313101072637</v>
      </c>
      <c r="J118" s="88">
        <v>1809.412644748973</v>
      </c>
      <c r="K118" s="88">
        <v>1788.4643668875553</v>
      </c>
      <c r="L118" s="88">
        <v>1764.0302332372119</v>
      </c>
      <c r="M118" s="88">
        <v>1744.3802106984353</v>
      </c>
      <c r="N118" s="88">
        <v>1723.9927980459424</v>
      </c>
      <c r="O118" s="88">
        <v>1713.7470872552835</v>
      </c>
      <c r="P118" s="88">
        <v>1690.0627527972601</v>
      </c>
      <c r="Q118" s="88">
        <v>1675.5629143520778</v>
      </c>
      <c r="R118" s="88">
        <v>1660.2940012770903</v>
      </c>
      <c r="S118" s="88">
        <v>1646.0463878465448</v>
      </c>
      <c r="T118" s="88">
        <v>1630.147685718782</v>
      </c>
      <c r="U118" s="88">
        <v>1615.2669512304249</v>
      </c>
      <c r="V118" s="88">
        <v>1602.2701635682838</v>
      </c>
      <c r="W118" s="88">
        <v>1592.883897169198</v>
      </c>
      <c r="X118" s="88">
        <v>1581.8334398070372</v>
      </c>
      <c r="Y118" s="88">
        <v>1573.4791158663804</v>
      </c>
      <c r="Z118" s="88">
        <v>1562.6015989043331</v>
      </c>
      <c r="AA118" s="88">
        <v>1547.5109287426969</v>
      </c>
      <c r="AB118" s="88">
        <v>1539.4019993594211</v>
      </c>
      <c r="AC118" s="88">
        <v>1531.3598101356786</v>
      </c>
      <c r="AD118" s="88">
        <v>1517.4328235406756</v>
      </c>
      <c r="AE118" s="88">
        <v>1508.6993223302447</v>
      </c>
      <c r="AF118" s="88">
        <v>1500.0368251946948</v>
      </c>
      <c r="AG118" s="88">
        <v>1490.6046924448376</v>
      </c>
      <c r="AH118" s="88">
        <v>1480.4122341889108</v>
      </c>
      <c r="AI118" s="88">
        <v>1471.1346751599597</v>
      </c>
      <c r="AJ118" s="88">
        <v>1459.4422367111799</v>
      </c>
      <c r="AK118" s="80"/>
    </row>
    <row r="119" spans="1:37" customFormat="1" ht="15.75" thickBot="1" x14ac:dyDescent="0.3">
      <c r="A119" s="80"/>
      <c r="B119" s="55" t="s">
        <v>311</v>
      </c>
      <c r="C119" s="55" t="s">
        <v>156</v>
      </c>
      <c r="D119" s="55" t="s">
        <v>331</v>
      </c>
      <c r="E119" s="55" t="s">
        <v>334</v>
      </c>
      <c r="F119" s="55" t="s">
        <v>360</v>
      </c>
      <c r="G119" s="86">
        <v>1875.2720906243885</v>
      </c>
      <c r="H119" s="86">
        <v>1860.2844914006976</v>
      </c>
      <c r="I119" s="86">
        <v>1845.4313101072637</v>
      </c>
      <c r="J119" s="86">
        <v>1809.412644748973</v>
      </c>
      <c r="K119" s="86">
        <v>1788.4643668875553</v>
      </c>
      <c r="L119" s="86">
        <v>1764.0302332372119</v>
      </c>
      <c r="M119" s="86">
        <v>1744.3802106984353</v>
      </c>
      <c r="N119" s="86">
        <v>1723.9927980459424</v>
      </c>
      <c r="O119" s="86">
        <v>1713.7470872552835</v>
      </c>
      <c r="P119" s="86">
        <v>1690.0627527972601</v>
      </c>
      <c r="Q119" s="86">
        <v>1675.5629143520778</v>
      </c>
      <c r="R119" s="86">
        <v>1660.2940012770903</v>
      </c>
      <c r="S119" s="86">
        <v>1646.0463878465448</v>
      </c>
      <c r="T119" s="86">
        <v>1630.147685718782</v>
      </c>
      <c r="U119" s="86">
        <v>1615.2669512304249</v>
      </c>
      <c r="V119" s="86">
        <v>1602.2701635682838</v>
      </c>
      <c r="W119" s="86">
        <v>1592.883897169198</v>
      </c>
      <c r="X119" s="86">
        <v>1581.8334398070372</v>
      </c>
      <c r="Y119" s="86">
        <v>1573.4791158663804</v>
      </c>
      <c r="Z119" s="86">
        <v>1562.6015989043331</v>
      </c>
      <c r="AA119" s="86">
        <v>1547.5109287426969</v>
      </c>
      <c r="AB119" s="86">
        <v>1539.4019993594211</v>
      </c>
      <c r="AC119" s="86">
        <v>1531.3598101356786</v>
      </c>
      <c r="AD119" s="86">
        <v>1517.4328235406756</v>
      </c>
      <c r="AE119" s="86">
        <v>1508.6993223302447</v>
      </c>
      <c r="AF119" s="86">
        <v>1500.0368251946948</v>
      </c>
      <c r="AG119" s="86">
        <v>1490.6046924448376</v>
      </c>
      <c r="AH119" s="86">
        <v>1480.4122341889108</v>
      </c>
      <c r="AI119" s="86">
        <v>1471.1346751599597</v>
      </c>
      <c r="AJ119" s="86">
        <v>1459.4422367111799</v>
      </c>
      <c r="AK119" s="80"/>
    </row>
    <row r="120" spans="1:37" customFormat="1" ht="15.75" thickBot="1" x14ac:dyDescent="0.3">
      <c r="A120" s="80"/>
      <c r="B120" s="55" t="s">
        <v>311</v>
      </c>
      <c r="C120" s="55" t="s">
        <v>153</v>
      </c>
      <c r="D120" s="55" t="s">
        <v>331</v>
      </c>
      <c r="E120" s="55" t="s">
        <v>332</v>
      </c>
      <c r="F120" s="55" t="s">
        <v>360</v>
      </c>
      <c r="G120" s="88">
        <v>1996.7182831600633</v>
      </c>
      <c r="H120" s="88">
        <v>1980.7600584628383</v>
      </c>
      <c r="I120" s="88">
        <v>1964.9449568570678</v>
      </c>
      <c r="J120" s="88">
        <v>1926.5936541231924</v>
      </c>
      <c r="K120" s="88">
        <v>1904.2887258859878</v>
      </c>
      <c r="L120" s="88">
        <v>1878.272191199241</v>
      </c>
      <c r="M120" s="88">
        <v>1857.3495957722389</v>
      </c>
      <c r="N120" s="88">
        <v>1835.6418554432039</v>
      </c>
      <c r="O120" s="88">
        <v>1824.7326129061018</v>
      </c>
      <c r="P120" s="88">
        <v>1799.5144358355592</v>
      </c>
      <c r="Q120" s="88">
        <v>1784.0755602339268</v>
      </c>
      <c r="R120" s="88">
        <v>1767.817803264559</v>
      </c>
      <c r="S120" s="88">
        <v>1752.6474872499402</v>
      </c>
      <c r="T120" s="88">
        <v>1735.719154889141</v>
      </c>
      <c r="U120" s="88">
        <v>1719.8747156910622</v>
      </c>
      <c r="V120" s="88">
        <v>1706.0362313041346</v>
      </c>
      <c r="W120" s="88">
        <v>1696.0420924144414</v>
      </c>
      <c r="X120" s="88">
        <v>1684.2759863850169</v>
      </c>
      <c r="Y120" s="88">
        <v>1675.3806205129652</v>
      </c>
      <c r="Z120" s="88">
        <v>1663.7986548333756</v>
      </c>
      <c r="AA120" s="88">
        <v>1647.7306841279385</v>
      </c>
      <c r="AB120" s="88">
        <v>1639.096605032222</v>
      </c>
      <c r="AC120" s="88">
        <v>1630.5335883158939</v>
      </c>
      <c r="AD120" s="88">
        <v>1615.7046635414056</v>
      </c>
      <c r="AE120" s="88">
        <v>1606.4055641573464</v>
      </c>
      <c r="AF120" s="88">
        <v>1597.1820672073034</v>
      </c>
      <c r="AG120" s="88">
        <v>1587.1390915745985</v>
      </c>
      <c r="AH120" s="88">
        <v>1576.2865503078119</v>
      </c>
      <c r="AI120" s="88">
        <v>1566.408158884605</v>
      </c>
      <c r="AJ120" s="88">
        <v>1553.9584958505707</v>
      </c>
      <c r="AK120" s="80"/>
    </row>
    <row r="121" spans="1:37" customFormat="1" ht="15.75" thickBot="1" x14ac:dyDescent="0.3">
      <c r="A121" s="80"/>
      <c r="B121" s="55" t="s">
        <v>311</v>
      </c>
      <c r="C121" s="55" t="s">
        <v>176</v>
      </c>
      <c r="D121" s="55" t="s">
        <v>163</v>
      </c>
      <c r="E121" s="55" t="s">
        <v>335</v>
      </c>
      <c r="F121" s="55" t="s">
        <v>360</v>
      </c>
      <c r="G121" s="86">
        <v>2112.8065554368104</v>
      </c>
      <c r="H121" s="86">
        <v>2095.9205269781196</v>
      </c>
      <c r="I121" s="86">
        <v>2079.1859427208506</v>
      </c>
      <c r="J121" s="86">
        <v>2038.6049130838428</v>
      </c>
      <c r="K121" s="86">
        <v>2015.0031866933123</v>
      </c>
      <c r="L121" s="86">
        <v>1987.4740627805918</v>
      </c>
      <c r="M121" s="86">
        <v>1965.3350373869039</v>
      </c>
      <c r="N121" s="86">
        <v>1942.3652191317617</v>
      </c>
      <c r="O121" s="86">
        <v>1930.8217183076192</v>
      </c>
      <c r="P121" s="86">
        <v>1904.1373681515797</v>
      </c>
      <c r="Q121" s="86">
        <v>1887.8008835033406</v>
      </c>
      <c r="R121" s="86">
        <v>1870.5979081055216</v>
      </c>
      <c r="S121" s="86">
        <v>1854.5455969737736</v>
      </c>
      <c r="T121" s="86">
        <v>1836.6330592431609</v>
      </c>
      <c r="U121" s="86">
        <v>1819.8674317196121</v>
      </c>
      <c r="V121" s="86">
        <v>1805.2243842869329</v>
      </c>
      <c r="W121" s="86">
        <v>1794.6491908106295</v>
      </c>
      <c r="X121" s="86">
        <v>1782.1990088492619</v>
      </c>
      <c r="Y121" s="86">
        <v>1772.7864705427885</v>
      </c>
      <c r="Z121" s="86">
        <v>1760.5311347655484</v>
      </c>
      <c r="AA121" s="86">
        <v>1743.5289797167718</v>
      </c>
      <c r="AB121" s="86">
        <v>1734.3929192782812</v>
      </c>
      <c r="AC121" s="86">
        <v>1725.3320527528642</v>
      </c>
      <c r="AD121" s="86">
        <v>1709.6409811891613</v>
      </c>
      <c r="AE121" s="86">
        <v>1699.8012364920755</v>
      </c>
      <c r="AF121" s="86">
        <v>1690.0414897193557</v>
      </c>
      <c r="AG121" s="86">
        <v>1679.414620154517</v>
      </c>
      <c r="AH121" s="86">
        <v>1667.9311171861727</v>
      </c>
      <c r="AI121" s="86">
        <v>1657.4784006802211</v>
      </c>
      <c r="AJ121" s="86">
        <v>1644.304920027929</v>
      </c>
      <c r="AK121" s="80"/>
    </row>
    <row r="122" spans="1:37" customFormat="1" ht="15.75" thickBot="1" x14ac:dyDescent="0.3">
      <c r="A122" s="80"/>
      <c r="B122" s="55" t="s">
        <v>311</v>
      </c>
      <c r="C122" s="55" t="s">
        <v>166</v>
      </c>
      <c r="D122" s="55" t="s">
        <v>163</v>
      </c>
      <c r="E122" s="55" t="s">
        <v>335</v>
      </c>
      <c r="F122" s="55" t="s">
        <v>360</v>
      </c>
      <c r="G122" s="88">
        <v>2112.8065554368104</v>
      </c>
      <c r="H122" s="88">
        <v>2095.9205269781196</v>
      </c>
      <c r="I122" s="88">
        <v>2079.1859427208506</v>
      </c>
      <c r="J122" s="88">
        <v>2038.6049130838428</v>
      </c>
      <c r="K122" s="88">
        <v>2015.0031866933123</v>
      </c>
      <c r="L122" s="88">
        <v>1987.4740627805918</v>
      </c>
      <c r="M122" s="88">
        <v>1965.3350373869039</v>
      </c>
      <c r="N122" s="88">
        <v>1942.3652191317617</v>
      </c>
      <c r="O122" s="88">
        <v>1930.8217183076192</v>
      </c>
      <c r="P122" s="88">
        <v>1904.1373681515797</v>
      </c>
      <c r="Q122" s="88">
        <v>1887.8008835033406</v>
      </c>
      <c r="R122" s="88">
        <v>1870.5979081055216</v>
      </c>
      <c r="S122" s="88">
        <v>1854.5455969737736</v>
      </c>
      <c r="T122" s="88">
        <v>1836.6330592431609</v>
      </c>
      <c r="U122" s="88">
        <v>1819.8674317196121</v>
      </c>
      <c r="V122" s="88">
        <v>1805.2243842869329</v>
      </c>
      <c r="W122" s="88">
        <v>1794.6491908106295</v>
      </c>
      <c r="X122" s="88">
        <v>1782.1990088492619</v>
      </c>
      <c r="Y122" s="88">
        <v>1772.7864705427885</v>
      </c>
      <c r="Z122" s="88">
        <v>1760.5311347655484</v>
      </c>
      <c r="AA122" s="88">
        <v>1743.5289797167718</v>
      </c>
      <c r="AB122" s="88">
        <v>1734.3929192782812</v>
      </c>
      <c r="AC122" s="88">
        <v>1725.3320527528642</v>
      </c>
      <c r="AD122" s="88">
        <v>1709.6409811891613</v>
      </c>
      <c r="AE122" s="88">
        <v>1699.8012364920755</v>
      </c>
      <c r="AF122" s="88">
        <v>1690.0414897193557</v>
      </c>
      <c r="AG122" s="88">
        <v>1679.414620154517</v>
      </c>
      <c r="AH122" s="88">
        <v>1667.9311171861727</v>
      </c>
      <c r="AI122" s="88">
        <v>1657.4784006802211</v>
      </c>
      <c r="AJ122" s="88">
        <v>1644.304920027929</v>
      </c>
      <c r="AK122" s="80"/>
    </row>
    <row r="123" spans="1:37" customFormat="1" ht="15.75" thickBot="1" x14ac:dyDescent="0.3">
      <c r="A123" s="80"/>
      <c r="B123" s="55" t="s">
        <v>311</v>
      </c>
      <c r="C123" s="55" t="s">
        <v>177</v>
      </c>
      <c r="D123" s="55" t="s">
        <v>342</v>
      </c>
      <c r="E123" s="55" t="s">
        <v>335</v>
      </c>
      <c r="F123" s="55" t="s">
        <v>360</v>
      </c>
      <c r="G123" s="86">
        <v>1937.7811603118682</v>
      </c>
      <c r="H123" s="86">
        <v>1922.2939744473881</v>
      </c>
      <c r="I123" s="86">
        <v>1906.9456871108398</v>
      </c>
      <c r="J123" s="86">
        <v>1869.7263995739393</v>
      </c>
      <c r="K123" s="86">
        <v>1848.0798457838073</v>
      </c>
      <c r="L123" s="86">
        <v>1822.8312410117858</v>
      </c>
      <c r="M123" s="86">
        <v>1802.5262177217166</v>
      </c>
      <c r="N123" s="86">
        <v>1781.459224647474</v>
      </c>
      <c r="O123" s="86">
        <v>1770.871990163793</v>
      </c>
      <c r="P123" s="86">
        <v>1746.3981778905024</v>
      </c>
      <c r="Q123" s="86">
        <v>1731.4150114971471</v>
      </c>
      <c r="R123" s="86">
        <v>1715.6371346529934</v>
      </c>
      <c r="S123" s="86">
        <v>1700.9146007747631</v>
      </c>
      <c r="T123" s="86">
        <v>1684.485941909408</v>
      </c>
      <c r="U123" s="86">
        <v>1669.1091829381062</v>
      </c>
      <c r="V123" s="86">
        <v>1655.67916902056</v>
      </c>
      <c r="W123" s="86">
        <v>1645.9800270748378</v>
      </c>
      <c r="X123" s="86">
        <v>1634.5612211339387</v>
      </c>
      <c r="Y123" s="86">
        <v>1625.9284197285933</v>
      </c>
      <c r="Z123" s="86">
        <v>1614.6883188678109</v>
      </c>
      <c r="AA123" s="86">
        <v>1599.0946263674539</v>
      </c>
      <c r="AB123" s="86">
        <v>1590.7153993380687</v>
      </c>
      <c r="AC123" s="86">
        <v>1582.4051371402013</v>
      </c>
      <c r="AD123" s="86">
        <v>1568.0139176586983</v>
      </c>
      <c r="AE123" s="86">
        <v>1558.989299741253</v>
      </c>
      <c r="AF123" s="86">
        <v>1550.0380527011846</v>
      </c>
      <c r="AG123" s="86">
        <v>1540.2915155263324</v>
      </c>
      <c r="AH123" s="86">
        <v>1529.7593086618747</v>
      </c>
      <c r="AI123" s="86">
        <v>1520.172497665292</v>
      </c>
      <c r="AJ123" s="86">
        <v>1508.0903112682195</v>
      </c>
      <c r="AK123" s="80"/>
    </row>
    <row r="124" spans="1:37" customFormat="1" ht="15.75" thickBot="1" x14ac:dyDescent="0.3">
      <c r="A124" s="80"/>
      <c r="B124" s="55" t="s">
        <v>311</v>
      </c>
      <c r="C124" s="55" t="s">
        <v>162</v>
      </c>
      <c r="D124" s="55" t="s">
        <v>163</v>
      </c>
      <c r="E124" s="55" t="s">
        <v>336</v>
      </c>
      <c r="F124" s="55" t="s">
        <v>360</v>
      </c>
      <c r="G124" s="88">
        <v>2004.7551635484533</v>
      </c>
      <c r="H124" s="88">
        <v>1988.7327062831271</v>
      </c>
      <c r="I124" s="88">
        <v>1972.8539481860989</v>
      </c>
      <c r="J124" s="88">
        <v>1934.3482797435452</v>
      </c>
      <c r="K124" s="88">
        <v>1911.9535731726485</v>
      </c>
      <c r="L124" s="88">
        <v>1885.8323207702576</v>
      </c>
      <c r="M124" s="88">
        <v>1864.8255109609465</v>
      </c>
      <c r="N124" s="88">
        <v>1843.0303960062577</v>
      </c>
      <c r="O124" s="88">
        <v>1832.0772432800532</v>
      </c>
      <c r="P124" s="88">
        <v>1806.7575619189759</v>
      </c>
      <c r="Q124" s="88">
        <v>1791.2565441525785</v>
      </c>
      <c r="R124" s="88">
        <v>1774.9333489843177</v>
      </c>
      <c r="S124" s="88">
        <v>1759.7019717692824</v>
      </c>
      <c r="T124" s="88">
        <v>1742.7055021136503</v>
      </c>
      <c r="U124" s="88">
        <v>1726.7972883391926</v>
      </c>
      <c r="V124" s="88">
        <v>1712.9031034337131</v>
      </c>
      <c r="W124" s="88">
        <v>1702.8687376880234</v>
      </c>
      <c r="X124" s="88">
        <v>1691.0552725556186</v>
      </c>
      <c r="Y124" s="88">
        <v>1682.1241024381068</v>
      </c>
      <c r="Z124" s="88">
        <v>1670.4955188286799</v>
      </c>
      <c r="AA124" s="88">
        <v>1654.36287382255</v>
      </c>
      <c r="AB124" s="88">
        <v>1645.6940421723339</v>
      </c>
      <c r="AC124" s="88">
        <v>1637.0965589307611</v>
      </c>
      <c r="AD124" s="88">
        <v>1622.2079470708654</v>
      </c>
      <c r="AE124" s="88">
        <v>1612.8714183959046</v>
      </c>
      <c r="AF124" s="88">
        <v>1603.6107964581377</v>
      </c>
      <c r="AG124" s="88">
        <v>1593.5273973993624</v>
      </c>
      <c r="AH124" s="88">
        <v>1582.6311741686213</v>
      </c>
      <c r="AI124" s="88">
        <v>1572.7130217781473</v>
      </c>
      <c r="AJ124" s="88">
        <v>1560.2132482936186</v>
      </c>
      <c r="AK124" s="80"/>
    </row>
    <row r="125" spans="1:37" customFormat="1" ht="15.75" thickBot="1" x14ac:dyDescent="0.3">
      <c r="A125" s="80"/>
      <c r="B125" s="55" t="s">
        <v>311</v>
      </c>
      <c r="C125" s="55" t="s">
        <v>165</v>
      </c>
      <c r="D125" s="55" t="s">
        <v>163</v>
      </c>
      <c r="E125" s="55" t="s">
        <v>337</v>
      </c>
      <c r="F125" s="55" t="s">
        <v>360</v>
      </c>
      <c r="G125" s="86">
        <v>1896.7037716600958</v>
      </c>
      <c r="H125" s="86">
        <v>1881.5448855881341</v>
      </c>
      <c r="I125" s="86">
        <v>1866.5219536513468</v>
      </c>
      <c r="J125" s="86">
        <v>1830.0916464032468</v>
      </c>
      <c r="K125" s="86">
        <v>1808.9039596519845</v>
      </c>
      <c r="L125" s="86">
        <v>1784.1905787599228</v>
      </c>
      <c r="M125" s="86">
        <v>1764.315984534989</v>
      </c>
      <c r="N125" s="86">
        <v>1743.6955728807534</v>
      </c>
      <c r="O125" s="86">
        <v>1733.3327682524866</v>
      </c>
      <c r="P125" s="86">
        <v>1709.3777556863718</v>
      </c>
      <c r="Q125" s="86">
        <v>1694.7122048018157</v>
      </c>
      <c r="R125" s="86">
        <v>1679.2687898631141</v>
      </c>
      <c r="S125" s="86">
        <v>1664.858346564791</v>
      </c>
      <c r="T125" s="86">
        <v>1648.7779449841394</v>
      </c>
      <c r="U125" s="86">
        <v>1633.7271449587729</v>
      </c>
      <c r="V125" s="86">
        <v>1620.5818225804926</v>
      </c>
      <c r="W125" s="86">
        <v>1611.0882845654173</v>
      </c>
      <c r="X125" s="86">
        <v>1599.9115362619748</v>
      </c>
      <c r="Y125" s="86">
        <v>1591.4617343334248</v>
      </c>
      <c r="Z125" s="86">
        <v>1580.459902891811</v>
      </c>
      <c r="AA125" s="86">
        <v>1565.1967679283277</v>
      </c>
      <c r="AB125" s="86">
        <v>1556.9951650663859</v>
      </c>
      <c r="AC125" s="86">
        <v>1548.8610651086578</v>
      </c>
      <c r="AD125" s="86">
        <v>1534.7749129525691</v>
      </c>
      <c r="AE125" s="86">
        <v>1525.9416002997332</v>
      </c>
      <c r="AF125" s="86">
        <v>1517.1801031969196</v>
      </c>
      <c r="AG125" s="86">
        <v>1507.6401746442073</v>
      </c>
      <c r="AH125" s="86">
        <v>1497.3312311510697</v>
      </c>
      <c r="AI125" s="86">
        <v>1487.9476428760736</v>
      </c>
      <c r="AJ125" s="86">
        <v>1476.1215765593076</v>
      </c>
      <c r="AK125" s="80"/>
    </row>
    <row r="126" spans="1:37" customFormat="1" ht="15.75" thickBot="1" x14ac:dyDescent="0.3">
      <c r="A126" s="80"/>
      <c r="B126" s="55" t="s">
        <v>311</v>
      </c>
      <c r="C126" s="85" t="s">
        <v>193</v>
      </c>
      <c r="D126" s="85" t="s">
        <v>163</v>
      </c>
      <c r="E126" s="85" t="s">
        <v>335</v>
      </c>
      <c r="F126" s="55" t="s">
        <v>360</v>
      </c>
      <c r="G126" s="88">
        <v>2112.8065554368104</v>
      </c>
      <c r="H126" s="88">
        <v>2095.9205269781196</v>
      </c>
      <c r="I126" s="88">
        <v>2079.1859427208506</v>
      </c>
      <c r="J126" s="88">
        <v>2038.6049130838428</v>
      </c>
      <c r="K126" s="88">
        <v>2015.0031866933123</v>
      </c>
      <c r="L126" s="88">
        <v>1987.4740627805918</v>
      </c>
      <c r="M126" s="88">
        <v>1965.3350373869039</v>
      </c>
      <c r="N126" s="88">
        <v>1942.3652191317617</v>
      </c>
      <c r="O126" s="88">
        <v>1930.8217183076192</v>
      </c>
      <c r="P126" s="88">
        <v>1904.1373681515797</v>
      </c>
      <c r="Q126" s="88">
        <v>1887.8008835033406</v>
      </c>
      <c r="R126" s="88">
        <v>1870.5979081055216</v>
      </c>
      <c r="S126" s="88">
        <v>1854.5455969737736</v>
      </c>
      <c r="T126" s="88">
        <v>1836.6330592431609</v>
      </c>
      <c r="U126" s="88">
        <v>1819.8674317196121</v>
      </c>
      <c r="V126" s="88">
        <v>1805.2243842869329</v>
      </c>
      <c r="W126" s="88">
        <v>1794.6491908106295</v>
      </c>
      <c r="X126" s="88">
        <v>1782.1990088492619</v>
      </c>
      <c r="Y126" s="88">
        <v>1772.7864705427885</v>
      </c>
      <c r="Z126" s="88">
        <v>1760.5311347655484</v>
      </c>
      <c r="AA126" s="88">
        <v>1743.5289797167718</v>
      </c>
      <c r="AB126" s="88">
        <v>1734.3929192782812</v>
      </c>
      <c r="AC126" s="88">
        <v>1725.3320527528642</v>
      </c>
      <c r="AD126" s="88">
        <v>1709.6409811891613</v>
      </c>
      <c r="AE126" s="88">
        <v>1699.8012364920755</v>
      </c>
      <c r="AF126" s="88">
        <v>1690.0414897193557</v>
      </c>
      <c r="AG126" s="88">
        <v>1679.414620154517</v>
      </c>
      <c r="AH126" s="88">
        <v>1667.9311171861727</v>
      </c>
      <c r="AI126" s="88">
        <v>1657.4784006802211</v>
      </c>
      <c r="AJ126" s="88">
        <v>1644.304920027929</v>
      </c>
      <c r="AK126" s="80"/>
    </row>
    <row r="127" spans="1:37" customFormat="1" ht="15.75" thickBot="1" x14ac:dyDescent="0.3">
      <c r="A127" s="80"/>
      <c r="B127" s="55" t="s">
        <v>311</v>
      </c>
      <c r="C127" s="85" t="s">
        <v>168</v>
      </c>
      <c r="D127" s="85" t="s">
        <v>163</v>
      </c>
      <c r="E127" s="85" t="s">
        <v>337</v>
      </c>
      <c r="F127" s="55" t="s">
        <v>360</v>
      </c>
      <c r="G127" s="86">
        <v>1896.7037716600958</v>
      </c>
      <c r="H127" s="86">
        <v>1881.5448855881341</v>
      </c>
      <c r="I127" s="86">
        <v>1866.5219536513468</v>
      </c>
      <c r="J127" s="86">
        <v>1830.0916464032468</v>
      </c>
      <c r="K127" s="86">
        <v>1808.9039596519845</v>
      </c>
      <c r="L127" s="86">
        <v>1784.1905787599228</v>
      </c>
      <c r="M127" s="86">
        <v>1764.315984534989</v>
      </c>
      <c r="N127" s="86">
        <v>1743.6955728807534</v>
      </c>
      <c r="O127" s="86">
        <v>1733.3327682524866</v>
      </c>
      <c r="P127" s="86">
        <v>1709.3777556863718</v>
      </c>
      <c r="Q127" s="86">
        <v>1694.7122048018157</v>
      </c>
      <c r="R127" s="86">
        <v>1679.2687898631141</v>
      </c>
      <c r="S127" s="86">
        <v>1664.858346564791</v>
      </c>
      <c r="T127" s="86">
        <v>1648.7779449841394</v>
      </c>
      <c r="U127" s="86">
        <v>1633.7271449587729</v>
      </c>
      <c r="V127" s="86">
        <v>1620.5818225804926</v>
      </c>
      <c r="W127" s="86">
        <v>1611.0882845654173</v>
      </c>
      <c r="X127" s="86">
        <v>1599.9115362619748</v>
      </c>
      <c r="Y127" s="86">
        <v>1591.4617343334248</v>
      </c>
      <c r="Z127" s="86">
        <v>1580.459902891811</v>
      </c>
      <c r="AA127" s="86">
        <v>1565.1967679283277</v>
      </c>
      <c r="AB127" s="86">
        <v>1556.9951650663859</v>
      </c>
      <c r="AC127" s="86">
        <v>1548.8610651086578</v>
      </c>
      <c r="AD127" s="86">
        <v>1534.7749129525691</v>
      </c>
      <c r="AE127" s="86">
        <v>1525.9416002997332</v>
      </c>
      <c r="AF127" s="86">
        <v>1517.1801031969196</v>
      </c>
      <c r="AG127" s="86">
        <v>1507.6401746442073</v>
      </c>
      <c r="AH127" s="86">
        <v>1497.3312311510697</v>
      </c>
      <c r="AI127" s="86">
        <v>1487.9476428760736</v>
      </c>
      <c r="AJ127" s="86">
        <v>1476.1215765593076</v>
      </c>
      <c r="AK127" s="80"/>
    </row>
    <row r="128" spans="1:37" customFormat="1" ht="15.75" thickBot="1" x14ac:dyDescent="0.3">
      <c r="A128" s="80"/>
      <c r="B128" s="55" t="s">
        <v>311</v>
      </c>
      <c r="C128" s="55" t="s">
        <v>186</v>
      </c>
      <c r="D128" s="55" t="s">
        <v>342</v>
      </c>
      <c r="E128" s="55" t="s">
        <v>343</v>
      </c>
      <c r="F128" s="55" t="s">
        <v>360</v>
      </c>
      <c r="G128" s="88">
        <v>1902.0616919190227</v>
      </c>
      <c r="H128" s="88">
        <v>1886.8599841349935</v>
      </c>
      <c r="I128" s="88">
        <v>1871.7946145373678</v>
      </c>
      <c r="J128" s="88">
        <v>1835.2613968168157</v>
      </c>
      <c r="K128" s="88">
        <v>1814.0138578430917</v>
      </c>
      <c r="L128" s="88">
        <v>1789.2306651406006</v>
      </c>
      <c r="M128" s="88">
        <v>1769.2999279941275</v>
      </c>
      <c r="N128" s="88">
        <v>1748.6212665894561</v>
      </c>
      <c r="O128" s="88">
        <v>1738.2291885017876</v>
      </c>
      <c r="P128" s="88">
        <v>1714.2065064086498</v>
      </c>
      <c r="Q128" s="88">
        <v>1699.4995274142502</v>
      </c>
      <c r="R128" s="88">
        <v>1684.0124870096199</v>
      </c>
      <c r="S128" s="88">
        <v>1669.5613362443526</v>
      </c>
      <c r="T128" s="88">
        <v>1653.4355098004787</v>
      </c>
      <c r="U128" s="88">
        <v>1638.3421933908598</v>
      </c>
      <c r="V128" s="88">
        <v>1625.1597373335451</v>
      </c>
      <c r="W128" s="88">
        <v>1615.6393814144722</v>
      </c>
      <c r="X128" s="88">
        <v>1604.4310603757092</v>
      </c>
      <c r="Y128" s="88">
        <v>1595.957388950186</v>
      </c>
      <c r="Z128" s="88">
        <v>1584.9244788886808</v>
      </c>
      <c r="AA128" s="88">
        <v>1569.6182277247353</v>
      </c>
      <c r="AB128" s="88">
        <v>1561.3934564931274</v>
      </c>
      <c r="AC128" s="88">
        <v>1553.2363788519026</v>
      </c>
      <c r="AD128" s="88">
        <v>1539.1104353055428</v>
      </c>
      <c r="AE128" s="88">
        <v>1530.2521697921054</v>
      </c>
      <c r="AF128" s="88">
        <v>1521.4659226974759</v>
      </c>
      <c r="AG128" s="88">
        <v>1511.8990451940497</v>
      </c>
      <c r="AH128" s="88">
        <v>1501.5609803916095</v>
      </c>
      <c r="AI128" s="88">
        <v>1492.1508848051021</v>
      </c>
      <c r="AJ128" s="88">
        <v>1480.2914115213396</v>
      </c>
      <c r="AK128" s="80"/>
    </row>
    <row r="129" spans="1:37" customFormat="1" ht="15.75" thickBot="1" x14ac:dyDescent="0.3">
      <c r="A129" s="80"/>
      <c r="B129" s="55" t="s">
        <v>311</v>
      </c>
      <c r="C129" s="55" t="s">
        <v>183</v>
      </c>
      <c r="D129" s="55" t="s">
        <v>342</v>
      </c>
      <c r="E129" s="55" t="s">
        <v>343</v>
      </c>
      <c r="F129" s="55" t="s">
        <v>360</v>
      </c>
      <c r="G129" s="86">
        <v>1902.0616919190227</v>
      </c>
      <c r="H129" s="86">
        <v>1886.8599841349935</v>
      </c>
      <c r="I129" s="86">
        <v>1871.7946145373678</v>
      </c>
      <c r="J129" s="86">
        <v>1835.2613968168157</v>
      </c>
      <c r="K129" s="86">
        <v>1814.0138578430917</v>
      </c>
      <c r="L129" s="86">
        <v>1789.2306651406006</v>
      </c>
      <c r="M129" s="86">
        <v>1769.2999279941275</v>
      </c>
      <c r="N129" s="86">
        <v>1748.6212665894561</v>
      </c>
      <c r="O129" s="86">
        <v>1738.2291885017876</v>
      </c>
      <c r="P129" s="86">
        <v>1714.2065064086498</v>
      </c>
      <c r="Q129" s="86">
        <v>1699.4995274142502</v>
      </c>
      <c r="R129" s="86">
        <v>1684.0124870096199</v>
      </c>
      <c r="S129" s="86">
        <v>1669.5613362443526</v>
      </c>
      <c r="T129" s="86">
        <v>1653.4355098004787</v>
      </c>
      <c r="U129" s="86">
        <v>1638.3421933908598</v>
      </c>
      <c r="V129" s="86">
        <v>1625.1597373335451</v>
      </c>
      <c r="W129" s="86">
        <v>1615.6393814144722</v>
      </c>
      <c r="X129" s="86">
        <v>1604.4310603757092</v>
      </c>
      <c r="Y129" s="86">
        <v>1595.957388950186</v>
      </c>
      <c r="Z129" s="86">
        <v>1584.9244788886808</v>
      </c>
      <c r="AA129" s="86">
        <v>1569.6182277247353</v>
      </c>
      <c r="AB129" s="86">
        <v>1561.3934564931274</v>
      </c>
      <c r="AC129" s="86">
        <v>1553.2363788519026</v>
      </c>
      <c r="AD129" s="86">
        <v>1539.1104353055428</v>
      </c>
      <c r="AE129" s="86">
        <v>1530.2521697921054</v>
      </c>
      <c r="AF129" s="86">
        <v>1521.4659226974759</v>
      </c>
      <c r="AG129" s="86">
        <v>1511.8990451940497</v>
      </c>
      <c r="AH129" s="86">
        <v>1501.5609803916095</v>
      </c>
      <c r="AI129" s="86">
        <v>1492.1508848051021</v>
      </c>
      <c r="AJ129" s="86">
        <v>1480.2914115213396</v>
      </c>
      <c r="AK129" s="80"/>
    </row>
    <row r="130" spans="1:37" customFormat="1" ht="15.75" thickBot="1" x14ac:dyDescent="0.3">
      <c r="A130" s="80"/>
      <c r="B130" s="55" t="s">
        <v>311</v>
      </c>
      <c r="C130" s="55" t="s">
        <v>338</v>
      </c>
      <c r="D130" s="55" t="s">
        <v>344</v>
      </c>
      <c r="E130" s="55" t="s">
        <v>345</v>
      </c>
      <c r="F130" s="55" t="s">
        <v>360</v>
      </c>
      <c r="G130" s="88">
        <v>1937.7811603118682</v>
      </c>
      <c r="H130" s="88">
        <v>1922.2939744473881</v>
      </c>
      <c r="I130" s="88">
        <v>1906.9456871108398</v>
      </c>
      <c r="J130" s="88">
        <v>1869.7263995739393</v>
      </c>
      <c r="K130" s="88">
        <v>1848.0798457838073</v>
      </c>
      <c r="L130" s="88">
        <v>1822.8312410117858</v>
      </c>
      <c r="M130" s="88">
        <v>1802.5262177217166</v>
      </c>
      <c r="N130" s="88">
        <v>1781.459224647474</v>
      </c>
      <c r="O130" s="88">
        <v>1770.871990163793</v>
      </c>
      <c r="P130" s="88">
        <v>1746.3981778905024</v>
      </c>
      <c r="Q130" s="88">
        <v>1731.4150114971471</v>
      </c>
      <c r="R130" s="88">
        <v>1715.6371346529934</v>
      </c>
      <c r="S130" s="88">
        <v>1700.9146007747631</v>
      </c>
      <c r="T130" s="88">
        <v>1684.485941909408</v>
      </c>
      <c r="U130" s="88">
        <v>1669.1091829381062</v>
      </c>
      <c r="V130" s="88">
        <v>1655.67916902056</v>
      </c>
      <c r="W130" s="88">
        <v>1645.9800270748378</v>
      </c>
      <c r="X130" s="88">
        <v>1634.5612211339387</v>
      </c>
      <c r="Y130" s="88">
        <v>1625.9284197285933</v>
      </c>
      <c r="Z130" s="88">
        <v>1614.6883188678109</v>
      </c>
      <c r="AA130" s="88">
        <v>1599.0946263674539</v>
      </c>
      <c r="AB130" s="88">
        <v>1590.7153993380687</v>
      </c>
      <c r="AC130" s="88">
        <v>1582.4051371402013</v>
      </c>
      <c r="AD130" s="88">
        <v>1568.0139176586983</v>
      </c>
      <c r="AE130" s="88">
        <v>1558.989299741253</v>
      </c>
      <c r="AF130" s="88">
        <v>1550.0380527011846</v>
      </c>
      <c r="AG130" s="88">
        <v>1540.2915155263324</v>
      </c>
      <c r="AH130" s="88">
        <v>1529.7593086618747</v>
      </c>
      <c r="AI130" s="88">
        <v>1520.172497665292</v>
      </c>
      <c r="AJ130" s="88">
        <v>1508.0903112682195</v>
      </c>
      <c r="AK130" s="80"/>
    </row>
    <row r="131" spans="1:37" customFormat="1" ht="15.75" thickBot="1" x14ac:dyDescent="0.3">
      <c r="A131" s="80"/>
      <c r="B131" s="55" t="s">
        <v>311</v>
      </c>
      <c r="C131" s="55" t="s">
        <v>181</v>
      </c>
      <c r="D131" s="55" t="s">
        <v>342</v>
      </c>
      <c r="E131" s="55" t="s">
        <v>345</v>
      </c>
      <c r="F131" s="55" t="s">
        <v>360</v>
      </c>
      <c r="G131" s="86">
        <v>1937.7811603118682</v>
      </c>
      <c r="H131" s="86">
        <v>1922.2939744473881</v>
      </c>
      <c r="I131" s="86">
        <v>1906.9456871108398</v>
      </c>
      <c r="J131" s="86">
        <v>1869.7263995739393</v>
      </c>
      <c r="K131" s="86">
        <v>1848.0798457838073</v>
      </c>
      <c r="L131" s="86">
        <v>1822.8312410117858</v>
      </c>
      <c r="M131" s="86">
        <v>1802.5262177217166</v>
      </c>
      <c r="N131" s="86">
        <v>1781.459224647474</v>
      </c>
      <c r="O131" s="86">
        <v>1770.871990163793</v>
      </c>
      <c r="P131" s="86">
        <v>1746.3981778905024</v>
      </c>
      <c r="Q131" s="86">
        <v>1731.4150114971471</v>
      </c>
      <c r="R131" s="86">
        <v>1715.6371346529934</v>
      </c>
      <c r="S131" s="86">
        <v>1700.9146007747631</v>
      </c>
      <c r="T131" s="86">
        <v>1684.485941909408</v>
      </c>
      <c r="U131" s="86">
        <v>1669.1091829381062</v>
      </c>
      <c r="V131" s="86">
        <v>1655.67916902056</v>
      </c>
      <c r="W131" s="86">
        <v>1645.9800270748378</v>
      </c>
      <c r="X131" s="86">
        <v>1634.5612211339387</v>
      </c>
      <c r="Y131" s="86">
        <v>1625.9284197285933</v>
      </c>
      <c r="Z131" s="86">
        <v>1614.6883188678109</v>
      </c>
      <c r="AA131" s="86">
        <v>1599.0946263674539</v>
      </c>
      <c r="AB131" s="86">
        <v>1590.7153993380687</v>
      </c>
      <c r="AC131" s="86">
        <v>1582.4051371402013</v>
      </c>
      <c r="AD131" s="86">
        <v>1568.0139176586983</v>
      </c>
      <c r="AE131" s="86">
        <v>1558.989299741253</v>
      </c>
      <c r="AF131" s="86">
        <v>1550.0380527011846</v>
      </c>
      <c r="AG131" s="86">
        <v>1540.2915155263324</v>
      </c>
      <c r="AH131" s="86">
        <v>1529.7593086618747</v>
      </c>
      <c r="AI131" s="86">
        <v>1520.172497665292</v>
      </c>
      <c r="AJ131" s="86">
        <v>1508.0903112682195</v>
      </c>
      <c r="AK131" s="80"/>
    </row>
    <row r="132" spans="1:37" customFormat="1" ht="15.75" thickBot="1" x14ac:dyDescent="0.3">
      <c r="A132" s="80"/>
      <c r="B132" s="55" t="s">
        <v>311</v>
      </c>
      <c r="C132" s="55" t="s">
        <v>199</v>
      </c>
      <c r="D132" s="55" t="s">
        <v>189</v>
      </c>
      <c r="E132" s="55" t="s">
        <v>339</v>
      </c>
      <c r="F132" s="55" t="s">
        <v>360</v>
      </c>
      <c r="G132" s="88">
        <v>1969.9286818654291</v>
      </c>
      <c r="H132" s="88">
        <v>1954.1845657285426</v>
      </c>
      <c r="I132" s="88">
        <v>1938.581652426964</v>
      </c>
      <c r="J132" s="88">
        <v>1900.7449020553499</v>
      </c>
      <c r="K132" s="88">
        <v>1878.7392349304509</v>
      </c>
      <c r="L132" s="88">
        <v>1853.0717592958522</v>
      </c>
      <c r="M132" s="88">
        <v>1832.4298784765469</v>
      </c>
      <c r="N132" s="88">
        <v>1811.0133868996902</v>
      </c>
      <c r="O132" s="88">
        <v>1800.2505116595978</v>
      </c>
      <c r="P132" s="88">
        <v>1775.3706822241695</v>
      </c>
      <c r="Q132" s="88">
        <v>1760.1389471717541</v>
      </c>
      <c r="R132" s="88">
        <v>1744.0993175320291</v>
      </c>
      <c r="S132" s="88">
        <v>1729.1325388521323</v>
      </c>
      <c r="T132" s="88">
        <v>1712.4313308074443</v>
      </c>
      <c r="U132" s="88">
        <v>1696.7994735306277</v>
      </c>
      <c r="V132" s="88">
        <v>1683.1466575388733</v>
      </c>
      <c r="W132" s="88">
        <v>1673.2866081691668</v>
      </c>
      <c r="X132" s="88">
        <v>1661.6783658163449</v>
      </c>
      <c r="Y132" s="88">
        <v>1652.9023474291598</v>
      </c>
      <c r="Z132" s="88">
        <v>1641.4757748490279</v>
      </c>
      <c r="AA132" s="88">
        <v>1625.6233851458996</v>
      </c>
      <c r="AB132" s="88">
        <v>1617.1051478985157</v>
      </c>
      <c r="AC132" s="88">
        <v>1608.6570195996699</v>
      </c>
      <c r="AD132" s="88">
        <v>1594.0270517765384</v>
      </c>
      <c r="AE132" s="88">
        <v>1584.8527166954855</v>
      </c>
      <c r="AF132" s="88">
        <v>1575.752969704522</v>
      </c>
      <c r="AG132" s="88">
        <v>1565.8447388253867</v>
      </c>
      <c r="AH132" s="88">
        <v>1555.137804105113</v>
      </c>
      <c r="AI132" s="88">
        <v>1545.3919492394623</v>
      </c>
      <c r="AJ132" s="88">
        <v>1533.109321040411</v>
      </c>
      <c r="AK132" s="80"/>
    </row>
    <row r="133" spans="1:37" customFormat="1" ht="15.75" thickBot="1" x14ac:dyDescent="0.3">
      <c r="A133" s="80"/>
      <c r="B133" s="55" t="s">
        <v>311</v>
      </c>
      <c r="C133" s="55" t="s">
        <v>197</v>
      </c>
      <c r="D133" s="55" t="s">
        <v>189</v>
      </c>
      <c r="E133" s="55" t="s">
        <v>339</v>
      </c>
      <c r="F133" s="55" t="s">
        <v>360</v>
      </c>
      <c r="G133" s="86">
        <v>1969.9286818654291</v>
      </c>
      <c r="H133" s="86">
        <v>1954.1845657285426</v>
      </c>
      <c r="I133" s="86">
        <v>1938.581652426964</v>
      </c>
      <c r="J133" s="86">
        <v>1900.7449020553499</v>
      </c>
      <c r="K133" s="86">
        <v>1878.7392349304509</v>
      </c>
      <c r="L133" s="86">
        <v>1853.0717592958522</v>
      </c>
      <c r="M133" s="86">
        <v>1832.4298784765469</v>
      </c>
      <c r="N133" s="86">
        <v>1811.0133868996902</v>
      </c>
      <c r="O133" s="86">
        <v>1800.2505116595978</v>
      </c>
      <c r="P133" s="86">
        <v>1775.3706822241695</v>
      </c>
      <c r="Q133" s="86">
        <v>1760.1389471717541</v>
      </c>
      <c r="R133" s="86">
        <v>1744.0993175320291</v>
      </c>
      <c r="S133" s="86">
        <v>1729.1325388521323</v>
      </c>
      <c r="T133" s="86">
        <v>1712.4313308074443</v>
      </c>
      <c r="U133" s="86">
        <v>1696.7994735306277</v>
      </c>
      <c r="V133" s="86">
        <v>1683.1466575388733</v>
      </c>
      <c r="W133" s="86">
        <v>1673.2866081691668</v>
      </c>
      <c r="X133" s="86">
        <v>1661.6783658163449</v>
      </c>
      <c r="Y133" s="86">
        <v>1652.9023474291598</v>
      </c>
      <c r="Z133" s="86">
        <v>1641.4757748490279</v>
      </c>
      <c r="AA133" s="86">
        <v>1625.6233851458996</v>
      </c>
      <c r="AB133" s="86">
        <v>1617.1051478985157</v>
      </c>
      <c r="AC133" s="86">
        <v>1608.6570195996699</v>
      </c>
      <c r="AD133" s="86">
        <v>1594.0270517765384</v>
      </c>
      <c r="AE133" s="86">
        <v>1584.8527166954855</v>
      </c>
      <c r="AF133" s="86">
        <v>1575.752969704522</v>
      </c>
      <c r="AG133" s="86">
        <v>1565.8447388253867</v>
      </c>
      <c r="AH133" s="86">
        <v>1555.137804105113</v>
      </c>
      <c r="AI133" s="86">
        <v>1545.3919492394623</v>
      </c>
      <c r="AJ133" s="86">
        <v>1533.109321040411</v>
      </c>
      <c r="AK133" s="80"/>
    </row>
    <row r="134" spans="1:37" customFormat="1" ht="15.75" thickBot="1" x14ac:dyDescent="0.3">
      <c r="A134" s="80"/>
      <c r="B134" s="55" t="s">
        <v>311</v>
      </c>
      <c r="C134" s="55" t="s">
        <v>194</v>
      </c>
      <c r="D134" s="55" t="s">
        <v>189</v>
      </c>
      <c r="E134" s="55" t="s">
        <v>341</v>
      </c>
      <c r="F134" s="55" t="s">
        <v>360</v>
      </c>
      <c r="G134" s="88">
        <v>1853.8404095886813</v>
      </c>
      <c r="H134" s="88">
        <v>1839.024097213261</v>
      </c>
      <c r="I134" s="88">
        <v>1824.340666563181</v>
      </c>
      <c r="J134" s="88">
        <v>1788.7336430946991</v>
      </c>
      <c r="K134" s="88">
        <v>1768.024774123126</v>
      </c>
      <c r="L134" s="88">
        <v>1743.8698877145009</v>
      </c>
      <c r="M134" s="88">
        <v>1724.4444368618817</v>
      </c>
      <c r="N134" s="88">
        <v>1704.2900232111317</v>
      </c>
      <c r="O134" s="88">
        <v>1694.1614062580802</v>
      </c>
      <c r="P134" s="88">
        <v>1670.7477499081485</v>
      </c>
      <c r="Q134" s="88">
        <v>1656.4136239023396</v>
      </c>
      <c r="R134" s="88">
        <v>1641.3192126910662</v>
      </c>
      <c r="S134" s="88">
        <v>1627.2344291282986</v>
      </c>
      <c r="T134" s="88">
        <v>1611.5174264534244</v>
      </c>
      <c r="U134" s="88">
        <v>1596.8067575020773</v>
      </c>
      <c r="V134" s="88">
        <v>1583.9585045560748</v>
      </c>
      <c r="W134" s="88">
        <v>1574.6795097729785</v>
      </c>
      <c r="X134" s="88">
        <v>1563.7553433520998</v>
      </c>
      <c r="Y134" s="88">
        <v>1555.4964973993362</v>
      </c>
      <c r="Z134" s="88">
        <v>1544.7432949168549</v>
      </c>
      <c r="AA134" s="88">
        <v>1529.8250895570661</v>
      </c>
      <c r="AB134" s="88">
        <v>1521.8088336524565</v>
      </c>
      <c r="AC134" s="88">
        <v>1513.8585551626993</v>
      </c>
      <c r="AD134" s="88">
        <v>1500.0907341287823</v>
      </c>
      <c r="AE134" s="88">
        <v>1491.4570443607561</v>
      </c>
      <c r="AF134" s="88">
        <v>1482.8935471924694</v>
      </c>
      <c r="AG134" s="88">
        <v>1473.5692102454682</v>
      </c>
      <c r="AH134" s="88">
        <v>1463.4932372267517</v>
      </c>
      <c r="AI134" s="88">
        <v>1454.3217074438458</v>
      </c>
      <c r="AJ134" s="88">
        <v>1442.762896863052</v>
      </c>
      <c r="AK134" s="80"/>
    </row>
    <row r="135" spans="1:37" customFormat="1" ht="15.75" thickBot="1" x14ac:dyDescent="0.3">
      <c r="A135" s="80"/>
      <c r="B135" s="55" t="s">
        <v>311</v>
      </c>
      <c r="C135" s="55" t="s">
        <v>196</v>
      </c>
      <c r="D135" s="55" t="s">
        <v>189</v>
      </c>
      <c r="E135" s="55" t="s">
        <v>339</v>
      </c>
      <c r="F135" s="55" t="s">
        <v>360</v>
      </c>
      <c r="G135" s="86">
        <v>1969.9286818654291</v>
      </c>
      <c r="H135" s="86">
        <v>1954.1845657285426</v>
      </c>
      <c r="I135" s="86">
        <v>1938.581652426964</v>
      </c>
      <c r="J135" s="86">
        <v>1900.7449020553499</v>
      </c>
      <c r="K135" s="86">
        <v>1878.7392349304509</v>
      </c>
      <c r="L135" s="86">
        <v>1853.0717592958522</v>
      </c>
      <c r="M135" s="86">
        <v>1832.4298784765469</v>
      </c>
      <c r="N135" s="86">
        <v>1811.0133868996902</v>
      </c>
      <c r="O135" s="86">
        <v>1800.2505116595978</v>
      </c>
      <c r="P135" s="86">
        <v>1775.3706822241695</v>
      </c>
      <c r="Q135" s="86">
        <v>1760.1389471717541</v>
      </c>
      <c r="R135" s="86">
        <v>1744.0993175320291</v>
      </c>
      <c r="S135" s="86">
        <v>1729.1325388521323</v>
      </c>
      <c r="T135" s="86">
        <v>1712.4313308074443</v>
      </c>
      <c r="U135" s="86">
        <v>1696.7994735306277</v>
      </c>
      <c r="V135" s="86">
        <v>1683.1466575388733</v>
      </c>
      <c r="W135" s="86">
        <v>1673.2866081691668</v>
      </c>
      <c r="X135" s="86">
        <v>1661.6783658163449</v>
      </c>
      <c r="Y135" s="86">
        <v>1652.9023474291598</v>
      </c>
      <c r="Z135" s="86">
        <v>1641.4757748490279</v>
      </c>
      <c r="AA135" s="86">
        <v>1625.6233851458996</v>
      </c>
      <c r="AB135" s="86">
        <v>1617.1051478985157</v>
      </c>
      <c r="AC135" s="86">
        <v>1608.6570195996699</v>
      </c>
      <c r="AD135" s="86">
        <v>1594.0270517765384</v>
      </c>
      <c r="AE135" s="86">
        <v>1584.8527166954855</v>
      </c>
      <c r="AF135" s="86">
        <v>1575.752969704522</v>
      </c>
      <c r="AG135" s="86">
        <v>1565.8447388253867</v>
      </c>
      <c r="AH135" s="86">
        <v>1555.137804105113</v>
      </c>
      <c r="AI135" s="86">
        <v>1545.3919492394623</v>
      </c>
      <c r="AJ135" s="86">
        <v>1533.109321040411</v>
      </c>
      <c r="AK135" s="80"/>
    </row>
    <row r="136" spans="1:37" customFormat="1" ht="15.75" thickBot="1" x14ac:dyDescent="0.3">
      <c r="A136" s="80"/>
      <c r="B136" s="55" t="s">
        <v>311</v>
      </c>
      <c r="C136" s="55" t="s">
        <v>191</v>
      </c>
      <c r="D136" s="55" t="s">
        <v>189</v>
      </c>
      <c r="E136" s="55" t="s">
        <v>341</v>
      </c>
      <c r="F136" s="55" t="s">
        <v>360</v>
      </c>
      <c r="G136" s="88">
        <v>1853.8404095886813</v>
      </c>
      <c r="H136" s="88">
        <v>1839.024097213261</v>
      </c>
      <c r="I136" s="88">
        <v>1824.340666563181</v>
      </c>
      <c r="J136" s="88">
        <v>1788.7336430946991</v>
      </c>
      <c r="K136" s="88">
        <v>1768.024774123126</v>
      </c>
      <c r="L136" s="88">
        <v>1743.8698877145009</v>
      </c>
      <c r="M136" s="88">
        <v>1724.4444368618817</v>
      </c>
      <c r="N136" s="88">
        <v>1704.2900232111317</v>
      </c>
      <c r="O136" s="88">
        <v>1694.1614062580802</v>
      </c>
      <c r="P136" s="88">
        <v>1670.7477499081485</v>
      </c>
      <c r="Q136" s="88">
        <v>1656.4136239023396</v>
      </c>
      <c r="R136" s="88">
        <v>1641.3192126910662</v>
      </c>
      <c r="S136" s="88">
        <v>1627.2344291282986</v>
      </c>
      <c r="T136" s="88">
        <v>1611.5174264534244</v>
      </c>
      <c r="U136" s="88">
        <v>1596.8067575020773</v>
      </c>
      <c r="V136" s="88">
        <v>1583.9585045560748</v>
      </c>
      <c r="W136" s="88">
        <v>1574.6795097729785</v>
      </c>
      <c r="X136" s="88">
        <v>1563.7553433520998</v>
      </c>
      <c r="Y136" s="88">
        <v>1555.4964973993362</v>
      </c>
      <c r="Z136" s="88">
        <v>1544.7432949168549</v>
      </c>
      <c r="AA136" s="88">
        <v>1529.8250895570661</v>
      </c>
      <c r="AB136" s="88">
        <v>1521.8088336524565</v>
      </c>
      <c r="AC136" s="88">
        <v>1513.8585551626993</v>
      </c>
      <c r="AD136" s="88">
        <v>1500.0907341287823</v>
      </c>
      <c r="AE136" s="88">
        <v>1491.4570443607561</v>
      </c>
      <c r="AF136" s="88">
        <v>1482.8935471924694</v>
      </c>
      <c r="AG136" s="88">
        <v>1473.5692102454682</v>
      </c>
      <c r="AH136" s="88">
        <v>1463.4932372267517</v>
      </c>
      <c r="AI136" s="88">
        <v>1454.3217074438458</v>
      </c>
      <c r="AJ136" s="88">
        <v>1442.762896863052</v>
      </c>
      <c r="AK136" s="80"/>
    </row>
    <row r="137" spans="1:37" customFormat="1" ht="15.75" thickBot="1" x14ac:dyDescent="0.3">
      <c r="A137" s="80"/>
      <c r="B137" s="55" t="s">
        <v>311</v>
      </c>
      <c r="C137" s="55" t="s">
        <v>188</v>
      </c>
      <c r="D137" s="55" t="s">
        <v>189</v>
      </c>
      <c r="E137" s="55" t="s">
        <v>339</v>
      </c>
      <c r="F137" s="55" t="s">
        <v>360</v>
      </c>
      <c r="G137" s="86">
        <v>1969.9286818654291</v>
      </c>
      <c r="H137" s="86">
        <v>1954.1845657285426</v>
      </c>
      <c r="I137" s="86">
        <v>1938.581652426964</v>
      </c>
      <c r="J137" s="86">
        <v>1900.7449020553499</v>
      </c>
      <c r="K137" s="86">
        <v>1878.7392349304509</v>
      </c>
      <c r="L137" s="86">
        <v>1853.0717592958522</v>
      </c>
      <c r="M137" s="86">
        <v>1832.4298784765469</v>
      </c>
      <c r="N137" s="86">
        <v>1811.0133868996902</v>
      </c>
      <c r="O137" s="86">
        <v>1800.2505116595978</v>
      </c>
      <c r="P137" s="86">
        <v>1775.3706822241695</v>
      </c>
      <c r="Q137" s="86">
        <v>1760.1389471717541</v>
      </c>
      <c r="R137" s="86">
        <v>1744.0993175320291</v>
      </c>
      <c r="S137" s="86">
        <v>1729.1325388521323</v>
      </c>
      <c r="T137" s="86">
        <v>1712.4313308074443</v>
      </c>
      <c r="U137" s="86">
        <v>1696.7994735306277</v>
      </c>
      <c r="V137" s="86">
        <v>1683.1466575388733</v>
      </c>
      <c r="W137" s="86">
        <v>1673.2866081691668</v>
      </c>
      <c r="X137" s="86">
        <v>1661.6783658163449</v>
      </c>
      <c r="Y137" s="86">
        <v>1652.9023474291598</v>
      </c>
      <c r="Z137" s="86">
        <v>1641.4757748490279</v>
      </c>
      <c r="AA137" s="86">
        <v>1625.6233851458996</v>
      </c>
      <c r="AB137" s="86">
        <v>1617.1051478985157</v>
      </c>
      <c r="AC137" s="86">
        <v>1608.6570195996699</v>
      </c>
      <c r="AD137" s="86">
        <v>1594.0270517765384</v>
      </c>
      <c r="AE137" s="86">
        <v>1584.8527166954855</v>
      </c>
      <c r="AF137" s="86">
        <v>1575.752969704522</v>
      </c>
      <c r="AG137" s="86">
        <v>1565.8447388253867</v>
      </c>
      <c r="AH137" s="86">
        <v>1555.137804105113</v>
      </c>
      <c r="AI137" s="86">
        <v>1545.3919492394623</v>
      </c>
      <c r="AJ137" s="86">
        <v>1533.109321040411</v>
      </c>
      <c r="AK137" s="80"/>
    </row>
    <row r="138" spans="1:37" customFormat="1" ht="15.75" thickBot="1" x14ac:dyDescent="0.3">
      <c r="A138" s="80"/>
      <c r="B138" s="55" t="s">
        <v>311</v>
      </c>
      <c r="C138" s="55" t="s">
        <v>200</v>
      </c>
      <c r="D138" s="55" t="s">
        <v>189</v>
      </c>
      <c r="E138" s="55" t="s">
        <v>339</v>
      </c>
      <c r="F138" s="55" t="s">
        <v>360</v>
      </c>
      <c r="G138" s="88">
        <v>1969.9286818654291</v>
      </c>
      <c r="H138" s="88">
        <v>1954.1845657285426</v>
      </c>
      <c r="I138" s="88">
        <v>1938.581652426964</v>
      </c>
      <c r="J138" s="88">
        <v>1900.7449020553499</v>
      </c>
      <c r="K138" s="88">
        <v>1878.7392349304509</v>
      </c>
      <c r="L138" s="88">
        <v>1853.0717592958522</v>
      </c>
      <c r="M138" s="88">
        <v>1832.4298784765469</v>
      </c>
      <c r="N138" s="88">
        <v>1811.0133868996902</v>
      </c>
      <c r="O138" s="88">
        <v>1800.2505116595978</v>
      </c>
      <c r="P138" s="88">
        <v>1775.3706822241695</v>
      </c>
      <c r="Q138" s="88">
        <v>1760.1389471717541</v>
      </c>
      <c r="R138" s="88">
        <v>1744.0993175320291</v>
      </c>
      <c r="S138" s="88">
        <v>1729.1325388521323</v>
      </c>
      <c r="T138" s="88">
        <v>1712.4313308074443</v>
      </c>
      <c r="U138" s="88">
        <v>1696.7994735306277</v>
      </c>
      <c r="V138" s="88">
        <v>1683.1466575388733</v>
      </c>
      <c r="W138" s="88">
        <v>1673.2866081691668</v>
      </c>
      <c r="X138" s="88">
        <v>1661.6783658163449</v>
      </c>
      <c r="Y138" s="88">
        <v>1652.9023474291598</v>
      </c>
      <c r="Z138" s="88">
        <v>1641.4757748490279</v>
      </c>
      <c r="AA138" s="88">
        <v>1625.6233851458996</v>
      </c>
      <c r="AB138" s="88">
        <v>1617.1051478985157</v>
      </c>
      <c r="AC138" s="88">
        <v>1608.6570195996699</v>
      </c>
      <c r="AD138" s="88">
        <v>1594.0270517765384</v>
      </c>
      <c r="AE138" s="88">
        <v>1584.8527166954855</v>
      </c>
      <c r="AF138" s="88">
        <v>1575.752969704522</v>
      </c>
      <c r="AG138" s="88">
        <v>1565.8447388253867</v>
      </c>
      <c r="AH138" s="88">
        <v>1555.137804105113</v>
      </c>
      <c r="AI138" s="88">
        <v>1545.3919492394623</v>
      </c>
      <c r="AJ138" s="88">
        <v>1533.109321040411</v>
      </c>
      <c r="AK138" s="80"/>
    </row>
    <row r="139" spans="1:37" customFormat="1" ht="15.75" thickBot="1" x14ac:dyDescent="0.3">
      <c r="A139" s="80"/>
      <c r="B139" s="55" t="s">
        <v>311</v>
      </c>
      <c r="C139" s="55" t="s">
        <v>195</v>
      </c>
      <c r="D139" s="55" t="s">
        <v>189</v>
      </c>
      <c r="E139" s="55" t="s">
        <v>341</v>
      </c>
      <c r="F139" s="55" t="s">
        <v>360</v>
      </c>
      <c r="G139" s="86">
        <v>1853.8404095886813</v>
      </c>
      <c r="H139" s="86">
        <v>1839.024097213261</v>
      </c>
      <c r="I139" s="86">
        <v>1824.340666563181</v>
      </c>
      <c r="J139" s="86">
        <v>1788.7336430946991</v>
      </c>
      <c r="K139" s="86">
        <v>1768.024774123126</v>
      </c>
      <c r="L139" s="86">
        <v>1743.8698877145009</v>
      </c>
      <c r="M139" s="86">
        <v>1724.4444368618817</v>
      </c>
      <c r="N139" s="86">
        <v>1704.2900232111317</v>
      </c>
      <c r="O139" s="86">
        <v>1694.1614062580802</v>
      </c>
      <c r="P139" s="86">
        <v>1670.7477499081485</v>
      </c>
      <c r="Q139" s="86">
        <v>1656.4136239023396</v>
      </c>
      <c r="R139" s="86">
        <v>1641.3192126910662</v>
      </c>
      <c r="S139" s="86">
        <v>1627.2344291282986</v>
      </c>
      <c r="T139" s="86">
        <v>1611.5174264534244</v>
      </c>
      <c r="U139" s="86">
        <v>1596.8067575020773</v>
      </c>
      <c r="V139" s="86">
        <v>1583.9585045560748</v>
      </c>
      <c r="W139" s="86">
        <v>1574.6795097729785</v>
      </c>
      <c r="X139" s="86">
        <v>1563.7553433520998</v>
      </c>
      <c r="Y139" s="86">
        <v>1555.4964973993362</v>
      </c>
      <c r="Z139" s="86">
        <v>1544.7432949168549</v>
      </c>
      <c r="AA139" s="86">
        <v>1529.8250895570661</v>
      </c>
      <c r="AB139" s="86">
        <v>1521.8088336524565</v>
      </c>
      <c r="AC139" s="86">
        <v>1513.8585551626993</v>
      </c>
      <c r="AD139" s="86">
        <v>1500.0907341287823</v>
      </c>
      <c r="AE139" s="86">
        <v>1491.4570443607561</v>
      </c>
      <c r="AF139" s="86">
        <v>1482.8935471924694</v>
      </c>
      <c r="AG139" s="86">
        <v>1473.5692102454682</v>
      </c>
      <c r="AH139" s="86">
        <v>1463.4932372267517</v>
      </c>
      <c r="AI139" s="86">
        <v>1454.3217074438458</v>
      </c>
      <c r="AJ139" s="86">
        <v>1442.762896863052</v>
      </c>
      <c r="AK139" s="80"/>
    </row>
    <row r="140" spans="1:37" customFormat="1" ht="15.75" thickBot="1" x14ac:dyDescent="0.3">
      <c r="A140" s="80"/>
      <c r="B140" s="55" t="s">
        <v>311</v>
      </c>
      <c r="C140" s="55" t="s">
        <v>204</v>
      </c>
      <c r="D140" s="55" t="s">
        <v>346</v>
      </c>
      <c r="E140" s="55" t="s">
        <v>347</v>
      </c>
      <c r="F140" s="55" t="s">
        <v>360</v>
      </c>
      <c r="G140" s="88">
        <v>2077.9800737537867</v>
      </c>
      <c r="H140" s="88">
        <v>2061.3723864235349</v>
      </c>
      <c r="I140" s="88">
        <v>2044.9136469617156</v>
      </c>
      <c r="J140" s="88">
        <v>2005.0015353956474</v>
      </c>
      <c r="K140" s="88">
        <v>1981.7888484511145</v>
      </c>
      <c r="L140" s="88">
        <v>1954.7135013061866</v>
      </c>
      <c r="M140" s="88">
        <v>1932.9394049025043</v>
      </c>
      <c r="N140" s="88">
        <v>1910.3482100251942</v>
      </c>
      <c r="O140" s="88">
        <v>1898.9949866871639</v>
      </c>
      <c r="P140" s="88">
        <v>1872.7504884567734</v>
      </c>
      <c r="Q140" s="88">
        <v>1856.6832865225163</v>
      </c>
      <c r="R140" s="88">
        <v>1839.7638766532325</v>
      </c>
      <c r="S140" s="88">
        <v>1823.9761640566235</v>
      </c>
      <c r="T140" s="88">
        <v>1806.3588879369547</v>
      </c>
      <c r="U140" s="88">
        <v>1789.8696169110469</v>
      </c>
      <c r="V140" s="88">
        <v>1775.4679383920932</v>
      </c>
      <c r="W140" s="88">
        <v>1765.0670612917729</v>
      </c>
      <c r="X140" s="88">
        <v>1752.8221021099882</v>
      </c>
      <c r="Y140" s="88">
        <v>1743.5647155338413</v>
      </c>
      <c r="Z140" s="88">
        <v>1731.5113907858965</v>
      </c>
      <c r="AA140" s="88">
        <v>1714.7894910401217</v>
      </c>
      <c r="AB140" s="88">
        <v>1705.8040250044633</v>
      </c>
      <c r="AC140" s="88">
        <v>1696.8925134217732</v>
      </c>
      <c r="AD140" s="88">
        <v>1681.4600858948345</v>
      </c>
      <c r="AE140" s="88">
        <v>1671.7825347916566</v>
      </c>
      <c r="AF140" s="88">
        <v>1662.18366296574</v>
      </c>
      <c r="AG140" s="88">
        <v>1651.7319615805413</v>
      </c>
      <c r="AH140" s="88">
        <v>1640.4377471226644</v>
      </c>
      <c r="AI140" s="88">
        <v>1630.157328141536</v>
      </c>
      <c r="AJ140" s="88">
        <v>1617.2009927747215</v>
      </c>
      <c r="AK140" s="80"/>
    </row>
    <row r="141" spans="1:37" customFormat="1" ht="15.75" thickBot="1" x14ac:dyDescent="0.3">
      <c r="A141" s="80"/>
      <c r="B141" s="55" t="s">
        <v>311</v>
      </c>
      <c r="C141" s="55" t="s">
        <v>201</v>
      </c>
      <c r="D141" s="55" t="s">
        <v>346</v>
      </c>
      <c r="E141" s="55" t="s">
        <v>348</v>
      </c>
      <c r="F141" s="55" t="s">
        <v>360</v>
      </c>
      <c r="G141" s="86">
        <v>1972.6076419948924</v>
      </c>
      <c r="H141" s="86">
        <v>1956.8421150019719</v>
      </c>
      <c r="I141" s="86">
        <v>1941.2179828699741</v>
      </c>
      <c r="J141" s="86">
        <v>1903.3297772621338</v>
      </c>
      <c r="K141" s="86">
        <v>1881.2941840260046</v>
      </c>
      <c r="L141" s="86">
        <v>1855.5918024861908</v>
      </c>
      <c r="M141" s="86">
        <v>1834.921850206116</v>
      </c>
      <c r="N141" s="86">
        <v>1813.4762337540415</v>
      </c>
      <c r="O141" s="86">
        <v>1802.6987217842482</v>
      </c>
      <c r="P141" s="86">
        <v>1777.7850575853083</v>
      </c>
      <c r="Q141" s="86">
        <v>1762.5326084779713</v>
      </c>
      <c r="R141" s="86">
        <v>1746.471166105282</v>
      </c>
      <c r="S141" s="86">
        <v>1731.4840336919128</v>
      </c>
      <c r="T141" s="86">
        <v>1714.7601132156137</v>
      </c>
      <c r="U141" s="86">
        <v>1699.1069977466709</v>
      </c>
      <c r="V141" s="86">
        <v>1685.4356149153994</v>
      </c>
      <c r="W141" s="86">
        <v>1675.5621565936942</v>
      </c>
      <c r="X141" s="86">
        <v>1663.9381278732119</v>
      </c>
      <c r="Y141" s="86">
        <v>1655.1501747375401</v>
      </c>
      <c r="Z141" s="86">
        <v>1643.7080628474625</v>
      </c>
      <c r="AA141" s="86">
        <v>1627.8341150441033</v>
      </c>
      <c r="AB141" s="86">
        <v>1619.3042936118864</v>
      </c>
      <c r="AC141" s="86">
        <v>1610.8446764712921</v>
      </c>
      <c r="AD141" s="86">
        <v>1596.1948129530251</v>
      </c>
      <c r="AE141" s="86">
        <v>1587.0080014416717</v>
      </c>
      <c r="AF141" s="86">
        <v>1577.8958794548</v>
      </c>
      <c r="AG141" s="86">
        <v>1567.9741741003077</v>
      </c>
      <c r="AH141" s="86">
        <v>1557.2526787253828</v>
      </c>
      <c r="AI141" s="86">
        <v>1547.4935702039766</v>
      </c>
      <c r="AJ141" s="86">
        <v>1535.1942385214268</v>
      </c>
      <c r="AK141" s="80"/>
    </row>
    <row r="142" spans="1:37" customFormat="1" ht="15.75" thickBot="1" x14ac:dyDescent="0.3">
      <c r="A142" s="80"/>
      <c r="B142" s="55" t="s">
        <v>311</v>
      </c>
      <c r="C142" s="55" t="s">
        <v>203</v>
      </c>
      <c r="D142" s="55" t="s">
        <v>346</v>
      </c>
      <c r="E142" s="55" t="s">
        <v>348</v>
      </c>
      <c r="F142" s="55" t="s">
        <v>360</v>
      </c>
      <c r="G142" s="88">
        <v>1972.6076419948924</v>
      </c>
      <c r="H142" s="88">
        <v>1956.8421150019719</v>
      </c>
      <c r="I142" s="88">
        <v>1941.2179828699741</v>
      </c>
      <c r="J142" s="88">
        <v>1903.3297772621338</v>
      </c>
      <c r="K142" s="88">
        <v>1881.2941840260046</v>
      </c>
      <c r="L142" s="88">
        <v>1855.5918024861908</v>
      </c>
      <c r="M142" s="88">
        <v>1834.921850206116</v>
      </c>
      <c r="N142" s="88">
        <v>1813.4762337540415</v>
      </c>
      <c r="O142" s="88">
        <v>1802.6987217842482</v>
      </c>
      <c r="P142" s="88">
        <v>1777.7850575853083</v>
      </c>
      <c r="Q142" s="88">
        <v>1762.5326084779713</v>
      </c>
      <c r="R142" s="88">
        <v>1746.471166105282</v>
      </c>
      <c r="S142" s="88">
        <v>1731.4840336919128</v>
      </c>
      <c r="T142" s="88">
        <v>1714.7601132156137</v>
      </c>
      <c r="U142" s="88">
        <v>1699.1069977466709</v>
      </c>
      <c r="V142" s="88">
        <v>1685.4356149153994</v>
      </c>
      <c r="W142" s="88">
        <v>1675.5621565936942</v>
      </c>
      <c r="X142" s="88">
        <v>1663.9381278732119</v>
      </c>
      <c r="Y142" s="88">
        <v>1655.1501747375401</v>
      </c>
      <c r="Z142" s="88">
        <v>1643.7080628474625</v>
      </c>
      <c r="AA142" s="88">
        <v>1627.8341150441033</v>
      </c>
      <c r="AB142" s="88">
        <v>1619.3042936118864</v>
      </c>
      <c r="AC142" s="88">
        <v>1610.8446764712921</v>
      </c>
      <c r="AD142" s="88">
        <v>1596.1948129530251</v>
      </c>
      <c r="AE142" s="88">
        <v>1587.0080014416717</v>
      </c>
      <c r="AF142" s="88">
        <v>1577.8958794548</v>
      </c>
      <c r="AG142" s="88">
        <v>1567.9741741003077</v>
      </c>
      <c r="AH142" s="88">
        <v>1557.2526787253828</v>
      </c>
      <c r="AI142" s="88">
        <v>1547.4935702039766</v>
      </c>
      <c r="AJ142" s="88">
        <v>1535.1942385214268</v>
      </c>
      <c r="AK142" s="80"/>
    </row>
    <row r="143" spans="1:37" customFormat="1" ht="15.75" thickBot="1" x14ac:dyDescent="0.3">
      <c r="A143" s="80"/>
      <c r="B143" s="89" t="s">
        <v>340</v>
      </c>
      <c r="C143" s="89" t="s">
        <v>340</v>
      </c>
      <c r="D143" s="89" t="s">
        <v>340</v>
      </c>
      <c r="E143" s="89" t="s">
        <v>340</v>
      </c>
      <c r="F143" s="89" t="s">
        <v>340</v>
      </c>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F143" s="89"/>
      <c r="AG143" s="89"/>
      <c r="AH143" s="89"/>
      <c r="AI143" s="89"/>
      <c r="AJ143" s="89"/>
      <c r="AK143" s="80"/>
    </row>
    <row r="144" spans="1:37" customFormat="1" ht="15.75" thickBot="1" x14ac:dyDescent="0.3">
      <c r="A144" s="80"/>
      <c r="B144" s="55" t="s">
        <v>323</v>
      </c>
      <c r="C144" s="55" t="s">
        <v>323</v>
      </c>
      <c r="D144" s="55" t="s">
        <v>150</v>
      </c>
      <c r="E144" s="55" t="s">
        <v>334</v>
      </c>
      <c r="F144" s="55" t="s">
        <v>360</v>
      </c>
      <c r="G144" s="88">
        <v>895.71910490091807</v>
      </c>
      <c r="H144" s="88">
        <v>894.71267894035532</v>
      </c>
      <c r="I144" s="88">
        <v>892.69982701922959</v>
      </c>
      <c r="J144" s="88">
        <v>891.69340105866661</v>
      </c>
      <c r="K144" s="88">
        <v>889.68054913754111</v>
      </c>
      <c r="L144" s="88">
        <v>888.67412317697824</v>
      </c>
      <c r="M144" s="88">
        <v>886.66127125585263</v>
      </c>
      <c r="N144" s="88">
        <v>885.65484529528976</v>
      </c>
      <c r="O144" s="88">
        <v>884.6484193347269</v>
      </c>
      <c r="P144" s="88">
        <v>882.63556741360128</v>
      </c>
      <c r="Q144" s="88">
        <v>881.62914145303853</v>
      </c>
      <c r="R144" s="88">
        <v>879.6162895319128</v>
      </c>
      <c r="S144" s="88">
        <v>878.60986357134993</v>
      </c>
      <c r="T144" s="88">
        <v>877.60343761078707</v>
      </c>
      <c r="U144" s="88">
        <v>875.59058568966145</v>
      </c>
      <c r="V144" s="88">
        <v>874.5841597290987</v>
      </c>
      <c r="W144" s="88">
        <v>872.57130780797297</v>
      </c>
      <c r="X144" s="88">
        <v>871.56488184741011</v>
      </c>
      <c r="Y144" s="88">
        <v>870.55845588684724</v>
      </c>
      <c r="Z144" s="88">
        <v>868.54560396572174</v>
      </c>
      <c r="AA144" s="88">
        <v>867.53917800515887</v>
      </c>
      <c r="AB144" s="88">
        <v>866.53275204459601</v>
      </c>
      <c r="AC144" s="88">
        <v>864.51990012347028</v>
      </c>
      <c r="AD144" s="88">
        <v>863.51347416290753</v>
      </c>
      <c r="AE144" s="88">
        <v>861.50062224178191</v>
      </c>
      <c r="AF144" s="88">
        <v>860.49419628121893</v>
      </c>
      <c r="AG144" s="88">
        <v>859.48777032065618</v>
      </c>
      <c r="AH144" s="88">
        <v>857.47491839953045</v>
      </c>
      <c r="AI144" s="88">
        <v>856.46849243896781</v>
      </c>
      <c r="AJ144" s="88">
        <v>855.46206647840484</v>
      </c>
      <c r="AK144" s="80"/>
    </row>
    <row r="145" spans="1:37" customFormat="1" ht="15.75" thickBot="1" x14ac:dyDescent="0.3">
      <c r="A145" s="80"/>
      <c r="B145" s="55" t="s">
        <v>323</v>
      </c>
      <c r="C145" s="55" t="s">
        <v>323</v>
      </c>
      <c r="D145" s="55" t="s">
        <v>163</v>
      </c>
      <c r="E145" s="55" t="s">
        <v>337</v>
      </c>
      <c r="F145" s="55" t="s">
        <v>360</v>
      </c>
      <c r="G145" s="86">
        <v>899.97088829394909</v>
      </c>
      <c r="H145" s="86">
        <v>898.95968504867506</v>
      </c>
      <c r="I145" s="86">
        <v>896.93727855812676</v>
      </c>
      <c r="J145" s="86">
        <v>895.92607531285262</v>
      </c>
      <c r="K145" s="86">
        <v>893.90366882230455</v>
      </c>
      <c r="L145" s="86">
        <v>892.89246557703041</v>
      </c>
      <c r="M145" s="86">
        <v>890.87005908648223</v>
      </c>
      <c r="N145" s="86">
        <v>889.85885584120808</v>
      </c>
      <c r="O145" s="86">
        <v>888.84765259593394</v>
      </c>
      <c r="P145" s="86">
        <v>886.82524610538576</v>
      </c>
      <c r="Q145" s="86">
        <v>885.81404286011173</v>
      </c>
      <c r="R145" s="86">
        <v>883.79163636956355</v>
      </c>
      <c r="S145" s="86">
        <v>882.7804331242894</v>
      </c>
      <c r="T145" s="86">
        <v>881.76922987901526</v>
      </c>
      <c r="U145" s="86">
        <v>879.74682338846708</v>
      </c>
      <c r="V145" s="86">
        <v>878.73562014319305</v>
      </c>
      <c r="W145" s="86">
        <v>876.71321365264475</v>
      </c>
      <c r="X145" s="86">
        <v>875.70201040737061</v>
      </c>
      <c r="Y145" s="86">
        <v>874.69080716209658</v>
      </c>
      <c r="Z145" s="86">
        <v>872.6684006715484</v>
      </c>
      <c r="AA145" s="86">
        <v>871.65719742627437</v>
      </c>
      <c r="AB145" s="86">
        <v>870.64599418100022</v>
      </c>
      <c r="AC145" s="86">
        <v>868.62358769045193</v>
      </c>
      <c r="AD145" s="86">
        <v>867.6123844451779</v>
      </c>
      <c r="AE145" s="86">
        <v>865.58997795462972</v>
      </c>
      <c r="AF145" s="86">
        <v>864.57877470935557</v>
      </c>
      <c r="AG145" s="86">
        <v>863.56757146408154</v>
      </c>
      <c r="AH145" s="86">
        <v>861.54516497353325</v>
      </c>
      <c r="AI145" s="86">
        <v>860.53396172825933</v>
      </c>
      <c r="AJ145" s="86">
        <v>859.52275848298507</v>
      </c>
      <c r="AK145" s="80"/>
    </row>
    <row r="146" spans="1:37" customFormat="1" ht="15.75" thickBot="1" x14ac:dyDescent="0.3">
      <c r="A146" s="80"/>
      <c r="B146" s="55" t="s">
        <v>323</v>
      </c>
      <c r="C146" s="55" t="s">
        <v>323</v>
      </c>
      <c r="D146" s="55" t="s">
        <v>189</v>
      </c>
      <c r="E146" s="55" t="s">
        <v>352</v>
      </c>
      <c r="F146" s="55" t="s">
        <v>360</v>
      </c>
      <c r="G146" s="88">
        <v>891.46732150788705</v>
      </c>
      <c r="H146" s="88">
        <v>890.46567283203547</v>
      </c>
      <c r="I146" s="88">
        <v>888.4623754803323</v>
      </c>
      <c r="J146" s="88">
        <v>887.46072680448071</v>
      </c>
      <c r="K146" s="88">
        <v>885.45742945277766</v>
      </c>
      <c r="L146" s="88">
        <v>884.45578077692608</v>
      </c>
      <c r="M146" s="88">
        <v>882.45248342522291</v>
      </c>
      <c r="N146" s="88">
        <v>881.45083474937144</v>
      </c>
      <c r="O146" s="88">
        <v>880.44918607351974</v>
      </c>
      <c r="P146" s="88">
        <v>878.44588872181669</v>
      </c>
      <c r="Q146" s="88">
        <v>877.44424004596522</v>
      </c>
      <c r="R146" s="88">
        <v>875.44094269426205</v>
      </c>
      <c r="S146" s="88">
        <v>874.43929401841058</v>
      </c>
      <c r="T146" s="88">
        <v>873.43764534255888</v>
      </c>
      <c r="U146" s="88">
        <v>871.43434799085583</v>
      </c>
      <c r="V146" s="88">
        <v>870.43269931500436</v>
      </c>
      <c r="W146" s="88">
        <v>868.42940196330119</v>
      </c>
      <c r="X146" s="88">
        <v>867.42775328744949</v>
      </c>
      <c r="Y146" s="88">
        <v>866.42610461159802</v>
      </c>
      <c r="Z146" s="88">
        <v>864.42280725989497</v>
      </c>
      <c r="AA146" s="88">
        <v>863.42115858404338</v>
      </c>
      <c r="AB146" s="88">
        <v>862.4195099081918</v>
      </c>
      <c r="AC146" s="88">
        <v>860.41621255648863</v>
      </c>
      <c r="AD146" s="88">
        <v>859.41456388063705</v>
      </c>
      <c r="AE146" s="88">
        <v>857.41126652893399</v>
      </c>
      <c r="AF146" s="88">
        <v>856.40961785308241</v>
      </c>
      <c r="AG146" s="88">
        <v>855.40796917723083</v>
      </c>
      <c r="AH146" s="88">
        <v>853.40467182552777</v>
      </c>
      <c r="AI146" s="88">
        <v>852.4030231496763</v>
      </c>
      <c r="AJ146" s="88">
        <v>851.40137447382472</v>
      </c>
      <c r="AK146" s="80"/>
    </row>
    <row r="147" spans="1:37" customFormat="1" ht="15.75" thickBot="1" x14ac:dyDescent="0.3">
      <c r="A147" s="80"/>
      <c r="B147" s="55" t="s">
        <v>323</v>
      </c>
      <c r="C147" s="55" t="s">
        <v>323</v>
      </c>
      <c r="D147" s="55" t="s">
        <v>346</v>
      </c>
      <c r="E147" s="55" t="s">
        <v>353</v>
      </c>
      <c r="F147" s="55" t="s">
        <v>360</v>
      </c>
      <c r="G147" s="86">
        <v>894.12532079884932</v>
      </c>
      <c r="H147" s="86">
        <v>893.12068560694058</v>
      </c>
      <c r="I147" s="86">
        <v>891.11141522312289</v>
      </c>
      <c r="J147" s="86">
        <v>890.10678003121393</v>
      </c>
      <c r="K147" s="86">
        <v>888.09750964739635</v>
      </c>
      <c r="L147" s="86">
        <v>887.09287445548762</v>
      </c>
      <c r="M147" s="86">
        <v>885.08360407166992</v>
      </c>
      <c r="N147" s="86">
        <v>884.07896887976108</v>
      </c>
      <c r="O147" s="86">
        <v>883.07433368785223</v>
      </c>
      <c r="P147" s="86">
        <v>881.06506330403465</v>
      </c>
      <c r="Q147" s="86">
        <v>880.06042811212592</v>
      </c>
      <c r="R147" s="86">
        <v>878.05115772830823</v>
      </c>
      <c r="S147" s="86">
        <v>877.04652253639938</v>
      </c>
      <c r="T147" s="86">
        <v>876.04188734449053</v>
      </c>
      <c r="U147" s="86">
        <v>874.03261696067295</v>
      </c>
      <c r="V147" s="86">
        <v>873.02798176876411</v>
      </c>
      <c r="W147" s="86">
        <v>871.01871138494641</v>
      </c>
      <c r="X147" s="86">
        <v>870.01407619303757</v>
      </c>
      <c r="Y147" s="86">
        <v>869.00944100112883</v>
      </c>
      <c r="Z147" s="86">
        <v>867.00017061731126</v>
      </c>
      <c r="AA147" s="86">
        <v>865.99553542540241</v>
      </c>
      <c r="AB147" s="86">
        <v>864.99090023349356</v>
      </c>
      <c r="AC147" s="86">
        <v>862.98162984967587</v>
      </c>
      <c r="AD147" s="86">
        <v>861.97699465776702</v>
      </c>
      <c r="AE147" s="86">
        <v>859.96772427394944</v>
      </c>
      <c r="AF147" s="86">
        <v>858.9630890820406</v>
      </c>
      <c r="AG147" s="86">
        <v>857.95845389013175</v>
      </c>
      <c r="AH147" s="86">
        <v>855.94918350631406</v>
      </c>
      <c r="AI147" s="86">
        <v>854.94454831440544</v>
      </c>
      <c r="AJ147" s="86">
        <v>853.93991312249659</v>
      </c>
      <c r="AK147" s="80"/>
    </row>
    <row r="148" spans="1:37" customFormat="1" ht="15.75" thickBot="1" x14ac:dyDescent="0.3">
      <c r="A148" s="80"/>
      <c r="B148" s="55" t="s">
        <v>323</v>
      </c>
      <c r="C148" s="55" t="s">
        <v>323</v>
      </c>
      <c r="D148" s="55" t="s">
        <v>342</v>
      </c>
      <c r="E148" s="55" t="s">
        <v>351</v>
      </c>
      <c r="F148" s="55" t="s">
        <v>360</v>
      </c>
      <c r="G148" s="88">
        <v>890.4043756596293</v>
      </c>
      <c r="H148" s="88">
        <v>889.40392130495559</v>
      </c>
      <c r="I148" s="88">
        <v>887.40301259560806</v>
      </c>
      <c r="J148" s="88">
        <v>886.40255824093424</v>
      </c>
      <c r="K148" s="88">
        <v>884.40164953158683</v>
      </c>
      <c r="L148" s="88">
        <v>883.40119517691312</v>
      </c>
      <c r="M148" s="88">
        <v>881.40028646756559</v>
      </c>
      <c r="N148" s="88">
        <v>880.39983211289189</v>
      </c>
      <c r="O148" s="88">
        <v>879.39937775821807</v>
      </c>
      <c r="P148" s="88">
        <v>877.39846904887065</v>
      </c>
      <c r="Q148" s="88">
        <v>876.39801469419695</v>
      </c>
      <c r="R148" s="88">
        <v>874.39710598484942</v>
      </c>
      <c r="S148" s="88">
        <v>873.39665163017571</v>
      </c>
      <c r="T148" s="88">
        <v>872.39619727550189</v>
      </c>
      <c r="U148" s="88">
        <v>870.39528856615448</v>
      </c>
      <c r="V148" s="88">
        <v>869.39483421148077</v>
      </c>
      <c r="W148" s="88">
        <v>867.39392550213324</v>
      </c>
      <c r="X148" s="88">
        <v>866.39347114745942</v>
      </c>
      <c r="Y148" s="88">
        <v>865.39301679278572</v>
      </c>
      <c r="Z148" s="88">
        <v>863.3921080834383</v>
      </c>
      <c r="AA148" s="88">
        <v>862.3916537287646</v>
      </c>
      <c r="AB148" s="88">
        <v>861.39119937409077</v>
      </c>
      <c r="AC148" s="88">
        <v>859.39029066474325</v>
      </c>
      <c r="AD148" s="88">
        <v>858.38983631006954</v>
      </c>
      <c r="AE148" s="88">
        <v>856.38892760072213</v>
      </c>
      <c r="AF148" s="88">
        <v>855.38847324604831</v>
      </c>
      <c r="AG148" s="88">
        <v>854.3880188913746</v>
      </c>
      <c r="AH148" s="88">
        <v>852.38711018202707</v>
      </c>
      <c r="AI148" s="88">
        <v>851.38665582735348</v>
      </c>
      <c r="AJ148" s="88">
        <v>850.38620147267966</v>
      </c>
      <c r="AK148" s="80"/>
    </row>
    <row r="149" spans="1:37" customFormat="1" ht="15.75" thickBot="1" x14ac:dyDescent="0.3">
      <c r="A149" s="80"/>
      <c r="B149" s="89" t="s">
        <v>340</v>
      </c>
      <c r="C149" s="89" t="s">
        <v>340</v>
      </c>
      <c r="D149" s="89"/>
      <c r="E149" s="89"/>
      <c r="F149" s="89" t="s">
        <v>340</v>
      </c>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c r="AF149" s="89"/>
      <c r="AG149" s="89"/>
      <c r="AH149" s="89"/>
      <c r="AI149" s="89"/>
      <c r="AJ149" s="89"/>
      <c r="AK149" s="80"/>
    </row>
    <row r="150" spans="1:37" customFormat="1" ht="15.75" thickBot="1" x14ac:dyDescent="0.3">
      <c r="A150" s="80"/>
      <c r="B150" s="55" t="s">
        <v>324</v>
      </c>
      <c r="C150" s="55" t="s">
        <v>324</v>
      </c>
      <c r="D150" s="55" t="s">
        <v>150</v>
      </c>
      <c r="E150" s="55" t="s">
        <v>334</v>
      </c>
      <c r="F150" s="55" t="s">
        <v>360</v>
      </c>
      <c r="G150" s="88">
        <v>1280.5669118112658</v>
      </c>
      <c r="H150" s="88">
        <v>1278.5534418241411</v>
      </c>
      <c r="I150" s="88">
        <v>1276.5399718370168</v>
      </c>
      <c r="J150" s="88">
        <v>1274.5265018498919</v>
      </c>
      <c r="K150" s="88">
        <v>1272.5130318627673</v>
      </c>
      <c r="L150" s="88">
        <v>1270.4995618756427</v>
      </c>
      <c r="M150" s="88">
        <v>1268.4860918885181</v>
      </c>
      <c r="N150" s="88">
        <v>1266.4726219013933</v>
      </c>
      <c r="O150" s="88">
        <v>1264.4591519142687</v>
      </c>
      <c r="P150" s="88">
        <v>1262.4456819271443</v>
      </c>
      <c r="Q150" s="88">
        <v>1260.4322119400197</v>
      </c>
      <c r="R150" s="88">
        <v>1258.4187419528948</v>
      </c>
      <c r="S150" s="88">
        <v>1256.4052719657702</v>
      </c>
      <c r="T150" s="88">
        <v>1254.3918019786456</v>
      </c>
      <c r="U150" s="88">
        <v>1252.3783319915208</v>
      </c>
      <c r="V150" s="88">
        <v>1250.3648620043966</v>
      </c>
      <c r="W150" s="88">
        <v>1248.3513920172718</v>
      </c>
      <c r="X150" s="88">
        <v>1246.3379220301472</v>
      </c>
      <c r="Y150" s="88">
        <v>1244.3244520430223</v>
      </c>
      <c r="Z150" s="88">
        <v>1242.3109820558977</v>
      </c>
      <c r="AA150" s="88">
        <v>1240.2975120687731</v>
      </c>
      <c r="AB150" s="88">
        <v>1238.2840420816487</v>
      </c>
      <c r="AC150" s="88">
        <v>1236.2705720945239</v>
      </c>
      <c r="AD150" s="88">
        <v>1234.2571021073993</v>
      </c>
      <c r="AE150" s="88">
        <v>1232.2436321202747</v>
      </c>
      <c r="AF150" s="88">
        <v>1230.2301621331501</v>
      </c>
      <c r="AG150" s="88">
        <v>1228.2166921460253</v>
      </c>
      <c r="AH150" s="88">
        <v>1226.2032221589006</v>
      </c>
      <c r="AI150" s="88">
        <v>1224.1897521717763</v>
      </c>
      <c r="AJ150" s="88">
        <v>1222.1762821846517</v>
      </c>
      <c r="AK150" s="80"/>
    </row>
    <row r="151" spans="1:37" customFormat="1" ht="15.75" thickBot="1" x14ac:dyDescent="0.3">
      <c r="A151" s="80"/>
      <c r="B151" s="85" t="s">
        <v>324</v>
      </c>
      <c r="C151" s="85" t="s">
        <v>324</v>
      </c>
      <c r="D151" s="85" t="s">
        <v>163</v>
      </c>
      <c r="E151" s="85" t="s">
        <v>337</v>
      </c>
      <c r="F151" s="55" t="s">
        <v>360</v>
      </c>
      <c r="G151" s="86">
        <v>1287.3575395080825</v>
      </c>
      <c r="H151" s="86">
        <v>1285.3333924333842</v>
      </c>
      <c r="I151" s="86">
        <v>1283.3092453586862</v>
      </c>
      <c r="J151" s="86">
        <v>1281.2850982839877</v>
      </c>
      <c r="K151" s="86">
        <v>1279.2609512092895</v>
      </c>
      <c r="L151" s="86">
        <v>1277.2368041345912</v>
      </c>
      <c r="M151" s="86">
        <v>1275.2126570598932</v>
      </c>
      <c r="N151" s="86">
        <v>1273.1885099851947</v>
      </c>
      <c r="O151" s="86">
        <v>1271.1643629104965</v>
      </c>
      <c r="P151" s="86">
        <v>1269.1402158357985</v>
      </c>
      <c r="Q151" s="86">
        <v>1267.1160687611002</v>
      </c>
      <c r="R151" s="86">
        <v>1265.0919216864017</v>
      </c>
      <c r="S151" s="86">
        <v>1263.0677746117035</v>
      </c>
      <c r="T151" s="86">
        <v>1261.0436275370055</v>
      </c>
      <c r="U151" s="86">
        <v>1259.019480462307</v>
      </c>
      <c r="V151" s="86">
        <v>1256.995333387609</v>
      </c>
      <c r="W151" s="86">
        <v>1254.9711863129107</v>
      </c>
      <c r="X151" s="86">
        <v>1252.9470392382125</v>
      </c>
      <c r="Y151" s="86">
        <v>1250.922892163514</v>
      </c>
      <c r="Z151" s="86">
        <v>1248.8987450888158</v>
      </c>
      <c r="AA151" s="86">
        <v>1246.8745980141177</v>
      </c>
      <c r="AB151" s="86">
        <v>1244.8504509394195</v>
      </c>
      <c r="AC151" s="86">
        <v>1242.826303864721</v>
      </c>
      <c r="AD151" s="86">
        <v>1240.802156790023</v>
      </c>
      <c r="AE151" s="86">
        <v>1238.7780097153247</v>
      </c>
      <c r="AF151" s="86">
        <v>1236.7538626406265</v>
      </c>
      <c r="AG151" s="86">
        <v>1234.729715565928</v>
      </c>
      <c r="AH151" s="86">
        <v>1232.70556849123</v>
      </c>
      <c r="AI151" s="86">
        <v>1230.6814214165317</v>
      </c>
      <c r="AJ151" s="86">
        <v>1228.6572743418335</v>
      </c>
      <c r="AK151" s="80"/>
    </row>
    <row r="152" spans="1:37" customFormat="1" ht="15.75" thickBot="1" x14ac:dyDescent="0.3">
      <c r="A152" s="80"/>
      <c r="B152" s="85" t="s">
        <v>324</v>
      </c>
      <c r="C152" s="85" t="s">
        <v>324</v>
      </c>
      <c r="D152" s="85" t="s">
        <v>189</v>
      </c>
      <c r="E152" s="85" t="s">
        <v>352</v>
      </c>
      <c r="F152" s="55" t="s">
        <v>360</v>
      </c>
      <c r="G152" s="88">
        <v>1273.776284114449</v>
      </c>
      <c r="H152" s="88">
        <v>1271.7734912148981</v>
      </c>
      <c r="I152" s="88">
        <v>1269.7706983153471</v>
      </c>
      <c r="J152" s="88">
        <v>1267.7679054157959</v>
      </c>
      <c r="K152" s="88">
        <v>1265.7651125162449</v>
      </c>
      <c r="L152" s="88">
        <v>1263.762319616694</v>
      </c>
      <c r="M152" s="88">
        <v>1261.7595267171432</v>
      </c>
      <c r="N152" s="88">
        <v>1259.756733817592</v>
      </c>
      <c r="O152" s="88">
        <v>1257.7539409180411</v>
      </c>
      <c r="P152" s="88">
        <v>1255.7511480184901</v>
      </c>
      <c r="Q152" s="88">
        <v>1253.7483551189391</v>
      </c>
      <c r="R152" s="88">
        <v>1251.7455622193879</v>
      </c>
      <c r="S152" s="88">
        <v>1249.742769319837</v>
      </c>
      <c r="T152" s="88">
        <v>1247.739976420286</v>
      </c>
      <c r="U152" s="88">
        <v>1245.7371835207348</v>
      </c>
      <c r="V152" s="88">
        <v>1243.734390621184</v>
      </c>
      <c r="W152" s="88">
        <v>1241.7315977216329</v>
      </c>
      <c r="X152" s="88">
        <v>1239.7288048220819</v>
      </c>
      <c r="Y152" s="88">
        <v>1237.7260119225307</v>
      </c>
      <c r="Z152" s="88">
        <v>1235.7232190229797</v>
      </c>
      <c r="AA152" s="88">
        <v>1233.7204261234288</v>
      </c>
      <c r="AB152" s="88">
        <v>1231.7176332238778</v>
      </c>
      <c r="AC152" s="88">
        <v>1229.7148403243266</v>
      </c>
      <c r="AD152" s="88">
        <v>1227.7120474247756</v>
      </c>
      <c r="AE152" s="88">
        <v>1225.7092545252247</v>
      </c>
      <c r="AF152" s="88">
        <v>1223.7064616256737</v>
      </c>
      <c r="AG152" s="88">
        <v>1221.7036687261225</v>
      </c>
      <c r="AH152" s="88">
        <v>1219.7008758265715</v>
      </c>
      <c r="AI152" s="88">
        <v>1217.6980829270206</v>
      </c>
      <c r="AJ152" s="88">
        <v>1215.6952900274696</v>
      </c>
      <c r="AK152" s="80"/>
    </row>
    <row r="153" spans="1:37" customFormat="1" ht="15.75" thickBot="1" x14ac:dyDescent="0.3">
      <c r="A153" s="80"/>
      <c r="B153" s="55" t="s">
        <v>324</v>
      </c>
      <c r="C153" s="55" t="s">
        <v>324</v>
      </c>
      <c r="D153" s="55" t="s">
        <v>346</v>
      </c>
      <c r="E153" s="55" t="s">
        <v>353</v>
      </c>
      <c r="F153" s="55" t="s">
        <v>360</v>
      </c>
      <c r="G153" s="86">
        <v>1278.0210976326809</v>
      </c>
      <c r="H153" s="86">
        <v>1276.0116304980386</v>
      </c>
      <c r="I153" s="86">
        <v>1274.002163363396</v>
      </c>
      <c r="J153" s="86">
        <v>1271.9926962287532</v>
      </c>
      <c r="K153" s="86">
        <v>1269.9832290941108</v>
      </c>
      <c r="L153" s="86">
        <v>1267.9737619594682</v>
      </c>
      <c r="M153" s="86">
        <v>1265.9642948248256</v>
      </c>
      <c r="N153" s="86">
        <v>1263.954827690183</v>
      </c>
      <c r="O153" s="86">
        <v>1261.9453605555404</v>
      </c>
      <c r="P153" s="86">
        <v>1259.9358934208979</v>
      </c>
      <c r="Q153" s="86">
        <v>1257.9264262862555</v>
      </c>
      <c r="R153" s="86">
        <v>1255.9169591516127</v>
      </c>
      <c r="S153" s="86">
        <v>1253.9074920169701</v>
      </c>
      <c r="T153" s="86">
        <v>1251.8980248823275</v>
      </c>
      <c r="U153" s="86">
        <v>1249.8885577476849</v>
      </c>
      <c r="V153" s="86">
        <v>1247.8790906130425</v>
      </c>
      <c r="W153" s="86">
        <v>1245.8696234783997</v>
      </c>
      <c r="X153" s="86">
        <v>1243.8601563437574</v>
      </c>
      <c r="Y153" s="86">
        <v>1241.8506892091145</v>
      </c>
      <c r="Z153" s="86">
        <v>1239.8412220744719</v>
      </c>
      <c r="AA153" s="86">
        <v>1237.8317549398296</v>
      </c>
      <c r="AB153" s="86">
        <v>1235.822287805187</v>
      </c>
      <c r="AC153" s="86">
        <v>1233.8128206705442</v>
      </c>
      <c r="AD153" s="86">
        <v>1231.8033535359018</v>
      </c>
      <c r="AE153" s="86">
        <v>1229.7938864012592</v>
      </c>
      <c r="AF153" s="86">
        <v>1227.7844192666166</v>
      </c>
      <c r="AG153" s="86">
        <v>1225.774952131974</v>
      </c>
      <c r="AH153" s="86">
        <v>1223.7654849973314</v>
      </c>
      <c r="AI153" s="86">
        <v>1221.7560178626889</v>
      </c>
      <c r="AJ153" s="86">
        <v>1219.7465507280463</v>
      </c>
      <c r="AK153" s="80"/>
    </row>
    <row r="154" spans="1:37" customFormat="1" ht="15.75" thickBot="1" x14ac:dyDescent="0.3">
      <c r="A154" s="80"/>
      <c r="B154" s="55" t="s">
        <v>324</v>
      </c>
      <c r="C154" s="55" t="s">
        <v>324</v>
      </c>
      <c r="D154" s="55" t="s">
        <v>342</v>
      </c>
      <c r="E154" s="55" t="s">
        <v>351</v>
      </c>
      <c r="F154" s="55" t="s">
        <v>360</v>
      </c>
      <c r="G154" s="88">
        <v>1272.0786271902448</v>
      </c>
      <c r="H154" s="88">
        <v>1270.0785035625872</v>
      </c>
      <c r="I154" s="88">
        <v>1268.0783799349297</v>
      </c>
      <c r="J154" s="88">
        <v>1266.0782563072719</v>
      </c>
      <c r="K154" s="88">
        <v>1264.0781326796143</v>
      </c>
      <c r="L154" s="88">
        <v>1262.0780090519568</v>
      </c>
      <c r="M154" s="88">
        <v>1260.0778854242992</v>
      </c>
      <c r="N154" s="88">
        <v>1258.0777617966414</v>
      </c>
      <c r="O154" s="88">
        <v>1256.0776381689839</v>
      </c>
      <c r="P154" s="88">
        <v>1254.0775145413263</v>
      </c>
      <c r="Q154" s="88">
        <v>1252.0773909136688</v>
      </c>
      <c r="R154" s="88">
        <v>1250.077267286011</v>
      </c>
      <c r="S154" s="88">
        <v>1248.0771436583534</v>
      </c>
      <c r="T154" s="88">
        <v>1246.0770200306958</v>
      </c>
      <c r="U154" s="88">
        <v>1244.0768964030381</v>
      </c>
      <c r="V154" s="88">
        <v>1242.0767727753807</v>
      </c>
      <c r="W154" s="88">
        <v>1240.0766491477229</v>
      </c>
      <c r="X154" s="88">
        <v>1238.0765255200654</v>
      </c>
      <c r="Y154" s="88">
        <v>1236.0764018924076</v>
      </c>
      <c r="Z154" s="88">
        <v>1234.07627826475</v>
      </c>
      <c r="AA154" s="88">
        <v>1232.0761546370925</v>
      </c>
      <c r="AB154" s="88">
        <v>1230.0760310094349</v>
      </c>
      <c r="AC154" s="88">
        <v>1228.0759073817771</v>
      </c>
      <c r="AD154" s="88">
        <v>1226.0757837541196</v>
      </c>
      <c r="AE154" s="88">
        <v>1224.075660126462</v>
      </c>
      <c r="AF154" s="88">
        <v>1222.0755364988045</v>
      </c>
      <c r="AG154" s="88">
        <v>1220.0754128711467</v>
      </c>
      <c r="AH154" s="88">
        <v>1218.0752892434891</v>
      </c>
      <c r="AI154" s="88">
        <v>1216.0751656158316</v>
      </c>
      <c r="AJ154" s="88">
        <v>1214.075041988174</v>
      </c>
      <c r="AK154" s="80"/>
    </row>
    <row r="155" spans="1:37" customFormat="1" ht="15.75" thickBot="1" x14ac:dyDescent="0.3">
      <c r="A155" s="80"/>
      <c r="B155" s="89" t="s">
        <v>340</v>
      </c>
      <c r="C155" s="89" t="s">
        <v>340</v>
      </c>
      <c r="D155" s="89"/>
      <c r="E155" s="89"/>
      <c r="F155" s="89" t="s">
        <v>340</v>
      </c>
      <c r="G155" s="89" t="s">
        <v>340</v>
      </c>
      <c r="H155" s="89" t="s">
        <v>340</v>
      </c>
      <c r="I155" s="89" t="s">
        <v>340</v>
      </c>
      <c r="J155" s="89" t="s">
        <v>340</v>
      </c>
      <c r="K155" s="89" t="s">
        <v>340</v>
      </c>
      <c r="L155" s="89" t="s">
        <v>340</v>
      </c>
      <c r="M155" s="89" t="s">
        <v>340</v>
      </c>
      <c r="N155" s="89" t="s">
        <v>340</v>
      </c>
      <c r="O155" s="89" t="s">
        <v>340</v>
      </c>
      <c r="P155" s="89" t="s">
        <v>340</v>
      </c>
      <c r="Q155" s="89" t="s">
        <v>340</v>
      </c>
      <c r="R155" s="89" t="s">
        <v>340</v>
      </c>
      <c r="S155" s="89" t="s">
        <v>340</v>
      </c>
      <c r="T155" s="89" t="s">
        <v>340</v>
      </c>
      <c r="U155" s="89" t="s">
        <v>340</v>
      </c>
      <c r="V155" s="89" t="s">
        <v>340</v>
      </c>
      <c r="W155" s="89" t="s">
        <v>340</v>
      </c>
      <c r="X155" s="89" t="s">
        <v>340</v>
      </c>
      <c r="Y155" s="89" t="s">
        <v>340</v>
      </c>
      <c r="Z155" s="89" t="s">
        <v>340</v>
      </c>
      <c r="AA155" s="89" t="s">
        <v>340</v>
      </c>
      <c r="AB155" s="89" t="s">
        <v>340</v>
      </c>
      <c r="AC155" s="89" t="s">
        <v>340</v>
      </c>
      <c r="AD155" s="89" t="s">
        <v>340</v>
      </c>
      <c r="AE155" s="89" t="s">
        <v>340</v>
      </c>
      <c r="AF155" s="89" t="s">
        <v>340</v>
      </c>
      <c r="AG155" s="89" t="s">
        <v>340</v>
      </c>
      <c r="AH155" s="89" t="s">
        <v>340</v>
      </c>
      <c r="AI155" s="89" t="s">
        <v>340</v>
      </c>
      <c r="AJ155" s="89" t="s">
        <v>340</v>
      </c>
      <c r="AK155" s="80"/>
    </row>
    <row r="156" spans="1:37" customFormat="1" ht="15.75" thickBot="1" x14ac:dyDescent="0.3">
      <c r="A156" s="80"/>
      <c r="B156" s="55" t="s">
        <v>354</v>
      </c>
      <c r="C156" s="55" t="s">
        <v>354</v>
      </c>
      <c r="D156" s="55" t="s">
        <v>150</v>
      </c>
      <c r="E156" s="55" t="s">
        <v>334</v>
      </c>
      <c r="F156" s="55" t="s">
        <v>360</v>
      </c>
      <c r="G156" s="86">
        <v>1413.1933963097024</v>
      </c>
      <c r="H156" s="86">
        <v>1366.6396696469869</v>
      </c>
      <c r="I156" s="86">
        <v>1313.7779592650409</v>
      </c>
      <c r="J156" s="86">
        <v>1253.4408264215276</v>
      </c>
      <c r="K156" s="86">
        <v>1122.98755186722</v>
      </c>
      <c r="L156" s="86">
        <v>1013.6257432750344</v>
      </c>
      <c r="M156" s="86">
        <v>980.5065905787776</v>
      </c>
      <c r="N156" s="86">
        <v>967.58422398256414</v>
      </c>
      <c r="O156" s="86">
        <v>961.5822604957292</v>
      </c>
      <c r="P156" s="86">
        <v>942.13929031334953</v>
      </c>
      <c r="Q156" s="86">
        <v>941.58130518464498</v>
      </c>
      <c r="R156" s="86">
        <v>946.11131778509093</v>
      </c>
      <c r="S156" s="86">
        <v>951.20208167652152</v>
      </c>
      <c r="T156" s="86">
        <v>954.85062676542793</v>
      </c>
      <c r="U156" s="86">
        <v>953.55209072582295</v>
      </c>
      <c r="V156" s="86">
        <v>964.61178523254978</v>
      </c>
      <c r="W156" s="86">
        <v>972.77961676535028</v>
      </c>
      <c r="X156" s="86">
        <v>971.64398352460796</v>
      </c>
      <c r="Y156" s="86">
        <v>960.6251102111064</v>
      </c>
      <c r="Z156" s="86">
        <v>941.45096447241008</v>
      </c>
      <c r="AA156" s="86">
        <v>955.81000342581615</v>
      </c>
      <c r="AB156" s="86">
        <v>976.76268757948856</v>
      </c>
      <c r="AC156" s="86">
        <v>979.67035639243215</v>
      </c>
      <c r="AD156" s="86">
        <v>978.19957899706321</v>
      </c>
      <c r="AE156" s="86">
        <v>985.9152867926656</v>
      </c>
      <c r="AF156" s="86">
        <v>972.57435782675793</v>
      </c>
      <c r="AG156" s="86">
        <v>981.35828482351974</v>
      </c>
      <c r="AH156" s="86">
        <v>979.06999366351215</v>
      </c>
      <c r="AI156" s="86">
        <v>985.54717224398155</v>
      </c>
      <c r="AJ156" s="86">
        <v>985.88397711004438</v>
      </c>
      <c r="AK156" s="80"/>
    </row>
    <row r="157" spans="1:37" customFormat="1" ht="15.75" thickBot="1" x14ac:dyDescent="0.3">
      <c r="A157" s="80"/>
      <c r="B157" s="55" t="s">
        <v>354</v>
      </c>
      <c r="C157" s="55" t="s">
        <v>354</v>
      </c>
      <c r="D157" s="55" t="s">
        <v>163</v>
      </c>
      <c r="E157" s="55" t="s">
        <v>337</v>
      </c>
      <c r="F157" s="55" t="s">
        <v>360</v>
      </c>
      <c r="G157" s="88">
        <v>1440.8102410170391</v>
      </c>
      <c r="H157" s="88">
        <v>1393.3467542017859</v>
      </c>
      <c r="I157" s="88">
        <v>1339.4520120703321</v>
      </c>
      <c r="J157" s="88">
        <v>1277.9357616112284</v>
      </c>
      <c r="K157" s="88">
        <v>1144.9331489165513</v>
      </c>
      <c r="L157" s="88">
        <v>1033.434174885658</v>
      </c>
      <c r="M157" s="88">
        <v>999.66780256663753</v>
      </c>
      <c r="N157" s="88">
        <v>986.49290507658418</v>
      </c>
      <c r="O157" s="88">
        <v>980.37365028766146</v>
      </c>
      <c r="P157" s="88">
        <v>960.55072256402934</v>
      </c>
      <c r="Q157" s="88">
        <v>959.98183320332885</v>
      </c>
      <c r="R157" s="88">
        <v>964.60037201316379</v>
      </c>
      <c r="S157" s="88">
        <v>969.79062040275187</v>
      </c>
      <c r="T157" s="88">
        <v>973.51046592611488</v>
      </c>
      <c r="U157" s="88">
        <v>972.18655369366434</v>
      </c>
      <c r="V157" s="88">
        <v>983.46237846713359</v>
      </c>
      <c r="W157" s="88">
        <v>991.78982703156339</v>
      </c>
      <c r="X157" s="88">
        <v>990.63200106975671</v>
      </c>
      <c r="Y157" s="88">
        <v>979.3977952236072</v>
      </c>
      <c r="Z157" s="88">
        <v>959.8489453526638</v>
      </c>
      <c r="AA157" s="88">
        <v>974.48859087411529</v>
      </c>
      <c r="AB157" s="88">
        <v>995.85073563380581</v>
      </c>
      <c r="AC157" s="88">
        <v>998.81522656202196</v>
      </c>
      <c r="AD157" s="88">
        <v>997.31570700649786</v>
      </c>
      <c r="AE157" s="88">
        <v>1005.1821963614782</v>
      </c>
      <c r="AF157" s="88">
        <v>991.58055689093248</v>
      </c>
      <c r="AG157" s="88">
        <v>1000.536140752511</v>
      </c>
      <c r="AH157" s="88">
        <v>998.20313145146474</v>
      </c>
      <c r="AI157" s="88">
        <v>1004.8068880611449</v>
      </c>
      <c r="AJ157" s="88">
        <v>1005.1502748201793</v>
      </c>
      <c r="AK157" s="80"/>
    </row>
    <row r="158" spans="1:37" customFormat="1" ht="15.75" thickBot="1" x14ac:dyDescent="0.3">
      <c r="A158" s="80"/>
      <c r="B158" s="55" t="s">
        <v>354</v>
      </c>
      <c r="C158" s="55" t="s">
        <v>354</v>
      </c>
      <c r="D158" s="55" t="s">
        <v>189</v>
      </c>
      <c r="E158" s="55" t="s">
        <v>352</v>
      </c>
      <c r="F158" s="55" t="s">
        <v>360</v>
      </c>
      <c r="G158" s="86">
        <v>1385.5765516023662</v>
      </c>
      <c r="H158" s="86">
        <v>1339.9325850921882</v>
      </c>
      <c r="I158" s="86">
        <v>1288.1039064597499</v>
      </c>
      <c r="J158" s="86">
        <v>1228.9458912318273</v>
      </c>
      <c r="K158" s="86">
        <v>1101.0419548178886</v>
      </c>
      <c r="L158" s="86">
        <v>993.81731166441136</v>
      </c>
      <c r="M158" s="86">
        <v>961.34537859091756</v>
      </c>
      <c r="N158" s="86">
        <v>948.67554288854421</v>
      </c>
      <c r="O158" s="86">
        <v>942.79087070379717</v>
      </c>
      <c r="P158" s="86">
        <v>923.72785806266995</v>
      </c>
      <c r="Q158" s="86">
        <v>923.18077716596122</v>
      </c>
      <c r="R158" s="86">
        <v>927.62226355701819</v>
      </c>
      <c r="S158" s="86">
        <v>932.6135429502915</v>
      </c>
      <c r="T158" s="86">
        <v>936.19078760474122</v>
      </c>
      <c r="U158" s="86">
        <v>934.91762775798168</v>
      </c>
      <c r="V158" s="86">
        <v>945.76119199796631</v>
      </c>
      <c r="W158" s="86">
        <v>953.76940649913752</v>
      </c>
      <c r="X158" s="86">
        <v>952.65596597945932</v>
      </c>
      <c r="Y158" s="86">
        <v>941.85242519860572</v>
      </c>
      <c r="Z158" s="86">
        <v>923.05298359215635</v>
      </c>
      <c r="AA158" s="86">
        <v>937.13141597751712</v>
      </c>
      <c r="AB158" s="86">
        <v>957.6746395251713</v>
      </c>
      <c r="AC158" s="86">
        <v>960.52548622284246</v>
      </c>
      <c r="AD158" s="86">
        <v>959.08345098762868</v>
      </c>
      <c r="AE158" s="86">
        <v>966.648377223853</v>
      </c>
      <c r="AF158" s="86">
        <v>953.56815876258349</v>
      </c>
      <c r="AG158" s="86">
        <v>962.18042889452863</v>
      </c>
      <c r="AH158" s="86">
        <v>959.93685587555979</v>
      </c>
      <c r="AI158" s="86">
        <v>966.28745642681849</v>
      </c>
      <c r="AJ158" s="86">
        <v>966.61767939990966</v>
      </c>
      <c r="AK158" s="80"/>
    </row>
    <row r="159" spans="1:37" customFormat="1" ht="15.75" thickBot="1" x14ac:dyDescent="0.3">
      <c r="A159" s="80"/>
      <c r="B159" s="55" t="s">
        <v>354</v>
      </c>
      <c r="C159" s="55" t="s">
        <v>354</v>
      </c>
      <c r="D159" s="55" t="s">
        <v>346</v>
      </c>
      <c r="E159" s="55" t="s">
        <v>353</v>
      </c>
      <c r="F159" s="55" t="s">
        <v>360</v>
      </c>
      <c r="G159" s="88">
        <v>1402.8370795444514</v>
      </c>
      <c r="H159" s="88">
        <v>1356.6245129389374</v>
      </c>
      <c r="I159" s="88">
        <v>1304.1501894630569</v>
      </c>
      <c r="J159" s="88">
        <v>1244.2552257253903</v>
      </c>
      <c r="K159" s="88">
        <v>1114.7579529737206</v>
      </c>
      <c r="L159" s="88">
        <v>1006.1975814210509</v>
      </c>
      <c r="M159" s="88">
        <v>973.32113608332998</v>
      </c>
      <c r="N159" s="88">
        <v>960.49346857230671</v>
      </c>
      <c r="O159" s="88">
        <v>954.53548932375463</v>
      </c>
      <c r="P159" s="88">
        <v>935.23500321934466</v>
      </c>
      <c r="Q159" s="88">
        <v>934.68110717763852</v>
      </c>
      <c r="R159" s="88">
        <v>939.17792244956365</v>
      </c>
      <c r="S159" s="88">
        <v>944.23137965418528</v>
      </c>
      <c r="T159" s="88">
        <v>947.85318708017041</v>
      </c>
      <c r="U159" s="88">
        <v>946.56416711288239</v>
      </c>
      <c r="V159" s="88">
        <v>957.54281276958113</v>
      </c>
      <c r="W159" s="88">
        <v>965.65078791552071</v>
      </c>
      <c r="X159" s="88">
        <v>964.52347694517732</v>
      </c>
      <c r="Y159" s="88">
        <v>953.58535333141867</v>
      </c>
      <c r="Z159" s="88">
        <v>934.55172164231499</v>
      </c>
      <c r="AA159" s="88">
        <v>948.80553313270411</v>
      </c>
      <c r="AB159" s="88">
        <v>969.60466955911966</v>
      </c>
      <c r="AC159" s="88">
        <v>972.49103007883605</v>
      </c>
      <c r="AD159" s="88">
        <v>971.03103099352529</v>
      </c>
      <c r="AE159" s="88">
        <v>978.69019570436092</v>
      </c>
      <c r="AF159" s="88">
        <v>965.44703317769256</v>
      </c>
      <c r="AG159" s="88">
        <v>974.16658885014806</v>
      </c>
      <c r="AH159" s="88">
        <v>971.89506699303001</v>
      </c>
      <c r="AI159" s="88">
        <v>978.32477881254545</v>
      </c>
      <c r="AJ159" s="88">
        <v>978.65911546874395</v>
      </c>
      <c r="AK159" s="80"/>
    </row>
    <row r="160" spans="1:37" customFormat="1" ht="15.75" thickBot="1" x14ac:dyDescent="0.3">
      <c r="A160" s="80"/>
      <c r="B160" s="55" t="s">
        <v>354</v>
      </c>
      <c r="C160" s="55" t="s">
        <v>354</v>
      </c>
      <c r="D160" s="55" t="s">
        <v>342</v>
      </c>
      <c r="E160" s="55" t="s">
        <v>351</v>
      </c>
      <c r="F160" s="55" t="s">
        <v>360</v>
      </c>
      <c r="G160" s="86">
        <v>1378.672340425532</v>
      </c>
      <c r="H160" s="86">
        <v>1333.2558139534885</v>
      </c>
      <c r="I160" s="86">
        <v>1281.685393258427</v>
      </c>
      <c r="J160" s="86">
        <v>1222.8221574344022</v>
      </c>
      <c r="K160" s="86">
        <v>1095.5555555555554</v>
      </c>
      <c r="L160" s="86">
        <v>988.86520376175554</v>
      </c>
      <c r="M160" s="86">
        <v>956.55507559395255</v>
      </c>
      <c r="N160" s="86">
        <v>943.94837261503926</v>
      </c>
      <c r="O160" s="86">
        <v>938.09302325581405</v>
      </c>
      <c r="P160" s="86">
        <v>919.125</v>
      </c>
      <c r="Q160" s="86">
        <v>918.58064516129036</v>
      </c>
      <c r="R160" s="86">
        <v>923</v>
      </c>
      <c r="S160" s="86">
        <v>927.96640826873386</v>
      </c>
      <c r="T160" s="86">
        <v>931.52582781456954</v>
      </c>
      <c r="U160" s="86">
        <v>930.2590120160213</v>
      </c>
      <c r="V160" s="86">
        <v>941.04854368932035</v>
      </c>
      <c r="W160" s="86">
        <v>949.01685393258435</v>
      </c>
      <c r="X160" s="86">
        <v>947.90896159317219</v>
      </c>
      <c r="Y160" s="86">
        <v>937.1592539454806</v>
      </c>
      <c r="Z160" s="86">
        <v>918.45348837209292</v>
      </c>
      <c r="AA160" s="86">
        <v>932.46176911544239</v>
      </c>
      <c r="AB160" s="86">
        <v>952.90262751159207</v>
      </c>
      <c r="AC160" s="86">
        <v>955.73926868044509</v>
      </c>
      <c r="AD160" s="86">
        <v>954.3044189852701</v>
      </c>
      <c r="AE160" s="86">
        <v>961.83164983164988</v>
      </c>
      <c r="AF160" s="86">
        <v>948.8166089965398</v>
      </c>
      <c r="AG160" s="86">
        <v>957.38596491228077</v>
      </c>
      <c r="AH160" s="86">
        <v>955.15357142857158</v>
      </c>
      <c r="AI160" s="86">
        <v>961.47252747252753</v>
      </c>
      <c r="AJ160" s="86">
        <v>961.80110497237581</v>
      </c>
      <c r="AK160" s="80"/>
    </row>
    <row r="161" spans="1:37" customFormat="1" ht="15" x14ac:dyDescent="0.25">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c r="AI161" s="80"/>
      <c r="AJ161" s="80"/>
      <c r="AK161" s="80"/>
    </row>
    <row r="162" spans="1:37" customFormat="1" ht="15" x14ac:dyDescent="0.25"/>
    <row r="163" spans="1:37" customFormat="1" ht="15" x14ac:dyDescent="0.25"/>
    <row r="164" spans="1:37" customFormat="1" ht="15" x14ac:dyDescent="0.25"/>
    <row r="165" spans="1:37" customFormat="1" ht="15" x14ac:dyDescent="0.25"/>
    <row r="166" spans="1:37" customFormat="1" ht="15" x14ac:dyDescent="0.25"/>
    <row r="167" spans="1:37" customFormat="1" ht="15" x14ac:dyDescent="0.25"/>
    <row r="168" spans="1:37" customFormat="1" ht="15" x14ac:dyDescent="0.25"/>
    <row r="169" spans="1:37" customFormat="1" ht="15" x14ac:dyDescent="0.25"/>
    <row r="170" spans="1:37" customFormat="1" ht="15" x14ac:dyDescent="0.25"/>
    <row r="171" spans="1:37" customFormat="1" ht="15" x14ac:dyDescent="0.25"/>
    <row r="172" spans="1:37" customFormat="1" ht="15" x14ac:dyDescent="0.25"/>
    <row r="173" spans="1:37" customFormat="1" ht="15" x14ac:dyDescent="0.25"/>
    <row r="174" spans="1:37" customFormat="1" ht="15" x14ac:dyDescent="0.25"/>
    <row r="175" spans="1:37" customFormat="1" ht="15" x14ac:dyDescent="0.25"/>
    <row r="176" spans="1:37" customFormat="1" ht="15" x14ac:dyDescent="0.25"/>
    <row r="177" customFormat="1" ht="15" x14ac:dyDescent="0.25"/>
    <row r="178" customFormat="1" ht="15" x14ac:dyDescent="0.25"/>
    <row r="179" customFormat="1" ht="15" x14ac:dyDescent="0.25"/>
    <row r="180" customFormat="1" ht="15" x14ac:dyDescent="0.25"/>
    <row r="181" customFormat="1" ht="15" x14ac:dyDescent="0.25"/>
    <row r="182" customFormat="1" ht="15" x14ac:dyDescent="0.25"/>
    <row r="183" customFormat="1" ht="15" x14ac:dyDescent="0.25"/>
    <row r="184" customFormat="1" ht="15" x14ac:dyDescent="0.25"/>
    <row r="185" customFormat="1" ht="15" x14ac:dyDescent="0.25"/>
    <row r="186" customFormat="1" ht="15" x14ac:dyDescent="0.25"/>
    <row r="187" customFormat="1" ht="15" x14ac:dyDescent="0.25"/>
    <row r="188" customFormat="1" ht="15" x14ac:dyDescent="0.25"/>
    <row r="189" customFormat="1" ht="15" x14ac:dyDescent="0.25"/>
    <row r="190" customFormat="1" ht="15" x14ac:dyDescent="0.25"/>
    <row r="191" customFormat="1" ht="15" x14ac:dyDescent="0.25"/>
    <row r="192" customFormat="1" ht="15" x14ac:dyDescent="0.25"/>
    <row r="193" customFormat="1" ht="15" x14ac:dyDescent="0.25"/>
    <row r="194" customFormat="1" ht="15" x14ac:dyDescent="0.25"/>
    <row r="195" customFormat="1" ht="15" x14ac:dyDescent="0.25"/>
    <row r="196" customFormat="1" ht="15" x14ac:dyDescent="0.25"/>
    <row r="197" customFormat="1" ht="15" x14ac:dyDescent="0.25"/>
    <row r="198" customFormat="1" ht="15" x14ac:dyDescent="0.25"/>
    <row r="199" customFormat="1" ht="15" x14ac:dyDescent="0.25"/>
    <row r="200" customFormat="1" ht="15" x14ac:dyDescent="0.25"/>
    <row r="201" customFormat="1" ht="15" x14ac:dyDescent="0.25"/>
    <row r="202" customFormat="1" ht="15" x14ac:dyDescent="0.25"/>
    <row r="203" customFormat="1" ht="15" x14ac:dyDescent="0.25"/>
    <row r="204" customFormat="1" ht="15" x14ac:dyDescent="0.25"/>
    <row r="205" customFormat="1" ht="15" x14ac:dyDescent="0.25"/>
    <row r="206" customFormat="1" ht="15" x14ac:dyDescent="0.25"/>
    <row r="207" customFormat="1" ht="15" x14ac:dyDescent="0.25"/>
    <row r="208" customFormat="1" ht="15" x14ac:dyDescent="0.25"/>
    <row r="209" customFormat="1" ht="15" x14ac:dyDescent="0.25"/>
    <row r="210" customFormat="1" ht="15" x14ac:dyDescent="0.25"/>
    <row r="211" customFormat="1" ht="15" x14ac:dyDescent="0.25"/>
    <row r="212" customFormat="1" ht="15" x14ac:dyDescent="0.25"/>
    <row r="213" customFormat="1" ht="15" x14ac:dyDescent="0.25"/>
    <row r="214" customFormat="1" ht="15" x14ac:dyDescent="0.25"/>
    <row r="215" customFormat="1" ht="15" x14ac:dyDescent="0.25"/>
    <row r="216" customFormat="1" ht="15" x14ac:dyDescent="0.25"/>
    <row r="217" customFormat="1" ht="15" x14ac:dyDescent="0.25"/>
    <row r="218" customFormat="1" ht="15" x14ac:dyDescent="0.25"/>
    <row r="219" customFormat="1" ht="15" x14ac:dyDescent="0.25"/>
    <row r="220" customFormat="1" ht="15" x14ac:dyDescent="0.25"/>
    <row r="221" customFormat="1" ht="15" x14ac:dyDescent="0.25"/>
    <row r="222" customFormat="1" ht="15" x14ac:dyDescent="0.25"/>
    <row r="223" customFormat="1" ht="15" x14ac:dyDescent="0.25"/>
    <row r="224" customFormat="1" ht="15" x14ac:dyDescent="0.25"/>
    <row r="225" customFormat="1" ht="15" x14ac:dyDescent="0.25"/>
    <row r="226" customFormat="1" ht="15" x14ac:dyDescent="0.25"/>
    <row r="227" customFormat="1" ht="15" x14ac:dyDescent="0.25"/>
    <row r="228" customFormat="1" ht="15" x14ac:dyDescent="0.25"/>
    <row r="229" customFormat="1" ht="15" x14ac:dyDescent="0.25"/>
    <row r="230" customFormat="1" ht="15" x14ac:dyDescent="0.25"/>
    <row r="231" customFormat="1" ht="15" x14ac:dyDescent="0.25"/>
    <row r="232" customFormat="1" ht="15" x14ac:dyDescent="0.25"/>
    <row r="233" customFormat="1" ht="15" x14ac:dyDescent="0.25"/>
    <row r="234" customFormat="1" ht="15" x14ac:dyDescent="0.25"/>
    <row r="235" customFormat="1" ht="15" x14ac:dyDescent="0.25"/>
    <row r="236" customFormat="1" ht="15" x14ac:dyDescent="0.25"/>
    <row r="237" customFormat="1" ht="15" x14ac:dyDescent="0.25"/>
    <row r="238" customFormat="1" ht="15" x14ac:dyDescent="0.25"/>
    <row r="239" customFormat="1" ht="15" x14ac:dyDescent="0.25"/>
    <row r="240" customFormat="1" ht="15" x14ac:dyDescent="0.25"/>
    <row r="241" customFormat="1" ht="15" x14ac:dyDescent="0.25"/>
    <row r="242" customFormat="1" ht="15" x14ac:dyDescent="0.25"/>
    <row r="243" customFormat="1" ht="15" x14ac:dyDescent="0.25"/>
    <row r="244" customFormat="1" ht="15" x14ac:dyDescent="0.25"/>
    <row r="245" customFormat="1" ht="15" x14ac:dyDescent="0.25"/>
    <row r="246" customFormat="1" ht="15" x14ac:dyDescent="0.25"/>
    <row r="247" customFormat="1" ht="15" x14ac:dyDescent="0.25"/>
    <row r="248" customFormat="1" ht="15" x14ac:dyDescent="0.25"/>
    <row r="249" customFormat="1" ht="15" x14ac:dyDescent="0.25"/>
    <row r="250" customFormat="1" ht="15" x14ac:dyDescent="0.25"/>
    <row r="251" customFormat="1" ht="15" x14ac:dyDescent="0.25"/>
    <row r="252" customFormat="1" ht="15" x14ac:dyDescent="0.25"/>
    <row r="253" customFormat="1" ht="15" x14ac:dyDescent="0.25"/>
    <row r="254" customFormat="1" ht="15" x14ac:dyDescent="0.25"/>
    <row r="255" customFormat="1" ht="15" x14ac:dyDescent="0.25"/>
    <row r="256" customFormat="1" ht="15" x14ac:dyDescent="0.25"/>
    <row r="257" customFormat="1" ht="15" x14ac:dyDescent="0.25"/>
    <row r="258" customFormat="1" ht="15" x14ac:dyDescent="0.25"/>
    <row r="259" customFormat="1" ht="15" x14ac:dyDescent="0.25"/>
    <row r="260" customFormat="1" ht="15" x14ac:dyDescent="0.25"/>
    <row r="261" customFormat="1" ht="15" x14ac:dyDescent="0.25"/>
    <row r="262" customFormat="1" ht="15" x14ac:dyDescent="0.25"/>
    <row r="263" customFormat="1" ht="15" x14ac:dyDescent="0.25"/>
    <row r="264" customFormat="1" ht="15" x14ac:dyDescent="0.25"/>
    <row r="265" customFormat="1" ht="15" x14ac:dyDescent="0.25"/>
    <row r="266" customFormat="1" ht="15" x14ac:dyDescent="0.25"/>
    <row r="267" customFormat="1" ht="15" x14ac:dyDescent="0.25"/>
    <row r="268" customFormat="1" ht="15" x14ac:dyDescent="0.25"/>
    <row r="269" customFormat="1" ht="15" x14ac:dyDescent="0.25"/>
    <row r="270" customFormat="1" ht="15" x14ac:dyDescent="0.25"/>
    <row r="271" customFormat="1" ht="15" x14ac:dyDescent="0.25"/>
    <row r="272" customFormat="1" ht="15" x14ac:dyDescent="0.25"/>
    <row r="273" customFormat="1" ht="15" x14ac:dyDescent="0.25"/>
    <row r="274" customFormat="1" ht="15" x14ac:dyDescent="0.25"/>
    <row r="275" customFormat="1" ht="15" x14ac:dyDescent="0.25"/>
    <row r="276" customFormat="1" ht="15" x14ac:dyDescent="0.25"/>
    <row r="277" customFormat="1" ht="15" x14ac:dyDescent="0.25"/>
    <row r="278" customFormat="1" ht="15" x14ac:dyDescent="0.25"/>
    <row r="279" customFormat="1" ht="15" x14ac:dyDescent="0.25"/>
    <row r="280" customFormat="1" ht="15" x14ac:dyDescent="0.25"/>
    <row r="281" customFormat="1" ht="15" x14ac:dyDescent="0.25"/>
    <row r="282" customFormat="1" ht="15" x14ac:dyDescent="0.25"/>
    <row r="283" customFormat="1" ht="15" x14ac:dyDescent="0.25"/>
    <row r="284" customFormat="1" ht="15" x14ac:dyDescent="0.25"/>
    <row r="285" customFormat="1" ht="15" x14ac:dyDescent="0.25"/>
    <row r="286" customFormat="1" ht="15" x14ac:dyDescent="0.25"/>
    <row r="287" customFormat="1" ht="15" x14ac:dyDescent="0.25"/>
    <row r="288" customFormat="1" ht="15" x14ac:dyDescent="0.25"/>
    <row r="289" customFormat="1" ht="15" x14ac:dyDescent="0.25"/>
    <row r="290" customFormat="1" ht="15" x14ac:dyDescent="0.25"/>
    <row r="291" customFormat="1" ht="15" x14ac:dyDescent="0.25"/>
    <row r="292" customFormat="1" ht="15" x14ac:dyDescent="0.25"/>
    <row r="293" customFormat="1" ht="15" x14ac:dyDescent="0.25"/>
    <row r="294" customFormat="1" ht="15" x14ac:dyDescent="0.25"/>
    <row r="295" customFormat="1" ht="15" x14ac:dyDescent="0.25"/>
    <row r="296" customFormat="1" ht="15" x14ac:dyDescent="0.25"/>
    <row r="297" customFormat="1" ht="15" x14ac:dyDescent="0.25"/>
    <row r="298" customFormat="1" ht="15" x14ac:dyDescent="0.25"/>
    <row r="299" customFormat="1" ht="15" x14ac:dyDescent="0.25"/>
    <row r="300" customFormat="1" ht="15" x14ac:dyDescent="0.25"/>
    <row r="301" customFormat="1" ht="15" x14ac:dyDescent="0.25"/>
    <row r="302" customFormat="1" ht="15" x14ac:dyDescent="0.25"/>
    <row r="303" customFormat="1" ht="15" x14ac:dyDescent="0.25"/>
    <row r="304" customFormat="1" ht="15" x14ac:dyDescent="0.25"/>
    <row r="305" customFormat="1" ht="15" x14ac:dyDescent="0.25"/>
    <row r="306" customFormat="1" ht="15" x14ac:dyDescent="0.25"/>
    <row r="307" customFormat="1" ht="15" x14ac:dyDescent="0.25"/>
    <row r="308" customFormat="1" ht="15" x14ac:dyDescent="0.25"/>
    <row r="309" customFormat="1" ht="15" x14ac:dyDescent="0.25"/>
    <row r="310" customFormat="1" ht="15" x14ac:dyDescent="0.25"/>
    <row r="311" customFormat="1" ht="15" x14ac:dyDescent="0.25"/>
    <row r="312" customFormat="1" ht="15" x14ac:dyDescent="0.25"/>
    <row r="313" customFormat="1" ht="15" x14ac:dyDescent="0.25"/>
    <row r="314" customFormat="1" ht="15" x14ac:dyDescent="0.25"/>
    <row r="315" customFormat="1" ht="15" x14ac:dyDescent="0.25"/>
    <row r="316" customFormat="1" ht="15" x14ac:dyDescent="0.25"/>
    <row r="317" customFormat="1" ht="15" x14ac:dyDescent="0.25"/>
    <row r="318" customFormat="1" ht="15" x14ac:dyDescent="0.25"/>
    <row r="319" customFormat="1" ht="15" x14ac:dyDescent="0.25"/>
    <row r="320" customFormat="1" ht="15" x14ac:dyDescent="0.25"/>
    <row r="321" customFormat="1" ht="15" x14ac:dyDescent="0.25"/>
    <row r="322" customFormat="1" ht="15" x14ac:dyDescent="0.25"/>
    <row r="323" customFormat="1" ht="15" x14ac:dyDescent="0.25"/>
    <row r="324" customFormat="1" ht="15" x14ac:dyDescent="0.25"/>
    <row r="325" customFormat="1" ht="15" x14ac:dyDescent="0.25"/>
    <row r="326" customFormat="1" ht="15" x14ac:dyDescent="0.25"/>
    <row r="327" customFormat="1" ht="15" x14ac:dyDescent="0.25"/>
    <row r="328" customFormat="1" ht="15" x14ac:dyDescent="0.25"/>
    <row r="329" customFormat="1" ht="15" x14ac:dyDescent="0.25"/>
    <row r="330" customFormat="1" ht="15" x14ac:dyDescent="0.25"/>
    <row r="331" customFormat="1" ht="15" x14ac:dyDescent="0.25"/>
    <row r="332" customFormat="1" ht="15" x14ac:dyDescent="0.25"/>
    <row r="333" customFormat="1" ht="15" x14ac:dyDescent="0.25"/>
    <row r="334" customFormat="1" ht="15" x14ac:dyDescent="0.25"/>
    <row r="335" customFormat="1" ht="15" x14ac:dyDescent="0.25"/>
    <row r="336" customFormat="1" ht="15" x14ac:dyDescent="0.25"/>
    <row r="337" customFormat="1" ht="15" x14ac:dyDescent="0.25"/>
    <row r="338" customFormat="1" ht="15" x14ac:dyDescent="0.25"/>
    <row r="339" customFormat="1" ht="15" x14ac:dyDescent="0.25"/>
    <row r="340" customFormat="1" ht="15" x14ac:dyDescent="0.25"/>
    <row r="341" customFormat="1" ht="15" x14ac:dyDescent="0.25"/>
    <row r="342" customFormat="1" ht="15" x14ac:dyDescent="0.25"/>
    <row r="343" customFormat="1" ht="15" x14ac:dyDescent="0.25"/>
    <row r="344" customFormat="1" ht="15" x14ac:dyDescent="0.25"/>
    <row r="345" customFormat="1" ht="15" x14ac:dyDescent="0.25"/>
    <row r="346" customFormat="1" ht="15" x14ac:dyDescent="0.25"/>
    <row r="347" customFormat="1" ht="15" x14ac:dyDescent="0.25"/>
    <row r="348" customFormat="1" ht="15" x14ac:dyDescent="0.25"/>
    <row r="349" customFormat="1" ht="15" x14ac:dyDescent="0.25"/>
    <row r="350" customFormat="1" ht="15" x14ac:dyDescent="0.25"/>
    <row r="351" customFormat="1" ht="15" x14ac:dyDescent="0.25"/>
    <row r="352" customFormat="1" ht="15" x14ac:dyDescent="0.25"/>
    <row r="353" customFormat="1" ht="15" x14ac:dyDescent="0.25"/>
    <row r="354" customFormat="1" ht="15" x14ac:dyDescent="0.25"/>
    <row r="355" customFormat="1" ht="15" x14ac:dyDescent="0.25"/>
    <row r="356" customFormat="1" ht="15" x14ac:dyDescent="0.25"/>
    <row r="357" customFormat="1" ht="15" x14ac:dyDescent="0.25"/>
    <row r="358" customFormat="1" ht="15" x14ac:dyDescent="0.25"/>
    <row r="359" customFormat="1" ht="15" x14ac:dyDescent="0.25"/>
    <row r="360" customFormat="1" ht="15" x14ac:dyDescent="0.25"/>
    <row r="361" customFormat="1" ht="15" x14ac:dyDescent="0.25"/>
    <row r="362" customFormat="1" ht="15" x14ac:dyDescent="0.25"/>
    <row r="363" customFormat="1" ht="15" x14ac:dyDescent="0.25"/>
    <row r="364" customFormat="1" ht="15" x14ac:dyDescent="0.25"/>
    <row r="365" customFormat="1" ht="15" x14ac:dyDescent="0.25"/>
    <row r="366" customFormat="1" ht="15" x14ac:dyDescent="0.25"/>
    <row r="367" customFormat="1" ht="15" x14ac:dyDescent="0.25"/>
    <row r="368" customFormat="1" ht="15" x14ac:dyDescent="0.25"/>
    <row r="369" customFormat="1" ht="15" x14ac:dyDescent="0.25"/>
    <row r="370" customFormat="1" ht="15" x14ac:dyDescent="0.25"/>
    <row r="371" customFormat="1" ht="15" x14ac:dyDescent="0.25"/>
    <row r="372" customFormat="1" ht="15" x14ac:dyDescent="0.25"/>
    <row r="373" customFormat="1" ht="15" x14ac:dyDescent="0.25"/>
    <row r="374" customFormat="1" ht="15" x14ac:dyDescent="0.25"/>
    <row r="375" customFormat="1" ht="15" x14ac:dyDescent="0.25"/>
    <row r="376" customFormat="1" ht="15" x14ac:dyDescent="0.25"/>
    <row r="377" customFormat="1" ht="15" x14ac:dyDescent="0.25"/>
    <row r="378" customFormat="1" ht="15" x14ac:dyDescent="0.25"/>
    <row r="379" customFormat="1" ht="15" x14ac:dyDescent="0.25"/>
    <row r="380" customFormat="1" ht="15" x14ac:dyDescent="0.25"/>
    <row r="381" customFormat="1" ht="15" x14ac:dyDescent="0.25"/>
    <row r="382" customFormat="1" ht="15" x14ac:dyDescent="0.25"/>
    <row r="383" customFormat="1" ht="15" x14ac:dyDescent="0.25"/>
    <row r="384" customFormat="1" ht="15" x14ac:dyDescent="0.25"/>
    <row r="385" customFormat="1" ht="15" x14ac:dyDescent="0.25"/>
    <row r="386" customFormat="1" ht="15" x14ac:dyDescent="0.25"/>
    <row r="387" customFormat="1" ht="15" x14ac:dyDescent="0.25"/>
    <row r="388" customFormat="1" ht="15" x14ac:dyDescent="0.25"/>
    <row r="389" customFormat="1" ht="15" x14ac:dyDescent="0.25"/>
    <row r="390" customFormat="1" ht="15" x14ac:dyDescent="0.25"/>
    <row r="391" customFormat="1" ht="15" x14ac:dyDescent="0.25"/>
    <row r="392" customFormat="1" ht="15" x14ac:dyDescent="0.25"/>
    <row r="393" customFormat="1" ht="15" x14ac:dyDescent="0.25"/>
    <row r="394" customFormat="1" ht="15" x14ac:dyDescent="0.25"/>
    <row r="395" customFormat="1" ht="15" x14ac:dyDescent="0.25"/>
    <row r="396" customFormat="1" ht="15" x14ac:dyDescent="0.25"/>
    <row r="397" customFormat="1" ht="15" x14ac:dyDescent="0.25"/>
    <row r="398" customFormat="1" ht="15" x14ac:dyDescent="0.25"/>
    <row r="399" customFormat="1" ht="15" x14ac:dyDescent="0.25"/>
    <row r="400" customFormat="1" ht="15" x14ac:dyDescent="0.25"/>
    <row r="401" customFormat="1" ht="15" x14ac:dyDescent="0.25"/>
    <row r="402" customFormat="1" ht="15" x14ac:dyDescent="0.25"/>
    <row r="403" customFormat="1" ht="15" x14ac:dyDescent="0.25"/>
    <row r="404" customFormat="1" ht="15" x14ac:dyDescent="0.25"/>
    <row r="405" customFormat="1" ht="15" x14ac:dyDescent="0.25"/>
    <row r="406" customFormat="1" ht="15" x14ac:dyDescent="0.25"/>
    <row r="407" customFormat="1" ht="15" x14ac:dyDescent="0.25"/>
    <row r="408" customFormat="1" ht="15" x14ac:dyDescent="0.25"/>
    <row r="409" customFormat="1" ht="15" x14ac:dyDescent="0.25"/>
    <row r="410" customFormat="1" ht="15" x14ac:dyDescent="0.25"/>
    <row r="411" customFormat="1" ht="15" x14ac:dyDescent="0.25"/>
    <row r="412" customFormat="1" ht="15" x14ac:dyDescent="0.25"/>
    <row r="413" customFormat="1" ht="15" x14ac:dyDescent="0.25"/>
    <row r="414" customFormat="1" ht="15" x14ac:dyDescent="0.25"/>
    <row r="415" customFormat="1" ht="15" x14ac:dyDescent="0.25"/>
    <row r="416" customFormat="1" ht="15" x14ac:dyDescent="0.25"/>
    <row r="417" customFormat="1" ht="15" x14ac:dyDescent="0.25"/>
    <row r="418" customFormat="1" ht="15" x14ac:dyDescent="0.25"/>
    <row r="419" customFormat="1" ht="15" x14ac:dyDescent="0.25"/>
    <row r="420" customFormat="1" ht="15" x14ac:dyDescent="0.25"/>
    <row r="421" customFormat="1" ht="15" x14ac:dyDescent="0.25"/>
    <row r="422" customFormat="1" ht="15" x14ac:dyDescent="0.25"/>
    <row r="423" customFormat="1" ht="15" x14ac:dyDescent="0.25"/>
    <row r="424" customFormat="1" ht="15" x14ac:dyDescent="0.25"/>
    <row r="425" customFormat="1" ht="15" x14ac:dyDescent="0.25"/>
    <row r="426" customFormat="1" ht="15" x14ac:dyDescent="0.25"/>
    <row r="427" customFormat="1" ht="15" x14ac:dyDescent="0.25"/>
    <row r="428" customFormat="1" ht="15" x14ac:dyDescent="0.25"/>
    <row r="429" customFormat="1" ht="15" x14ac:dyDescent="0.25"/>
    <row r="430" customFormat="1" ht="15" x14ac:dyDescent="0.25"/>
    <row r="431" customFormat="1" ht="15" x14ac:dyDescent="0.25"/>
    <row r="432" customFormat="1" ht="15" x14ac:dyDescent="0.25"/>
    <row r="433" customFormat="1" ht="15" x14ac:dyDescent="0.25"/>
    <row r="434" customFormat="1" ht="15" x14ac:dyDescent="0.25"/>
    <row r="435" customFormat="1" ht="15" x14ac:dyDescent="0.25"/>
    <row r="436" customFormat="1" ht="15" x14ac:dyDescent="0.25"/>
    <row r="437" customFormat="1" ht="15" x14ac:dyDescent="0.25"/>
    <row r="438" customFormat="1" ht="15" x14ac:dyDescent="0.25"/>
    <row r="439" customFormat="1" ht="15" x14ac:dyDescent="0.25"/>
    <row r="440" customFormat="1" ht="15" x14ac:dyDescent="0.25"/>
    <row r="441" customFormat="1" ht="15" x14ac:dyDescent="0.25"/>
    <row r="442" customFormat="1" ht="15" x14ac:dyDescent="0.25"/>
    <row r="443" customFormat="1" ht="15" x14ac:dyDescent="0.25"/>
    <row r="444" customFormat="1" ht="15" x14ac:dyDescent="0.25"/>
    <row r="445" customFormat="1" ht="15" x14ac:dyDescent="0.25"/>
    <row r="446" customFormat="1" ht="15" x14ac:dyDescent="0.25"/>
    <row r="447" customFormat="1" ht="15" x14ac:dyDescent="0.25"/>
    <row r="448" customFormat="1" ht="15" x14ac:dyDescent="0.25"/>
    <row r="449" customFormat="1" ht="15" x14ac:dyDescent="0.25"/>
    <row r="450" customFormat="1" ht="15" x14ac:dyDescent="0.25"/>
    <row r="451" customFormat="1" ht="15" x14ac:dyDescent="0.25"/>
    <row r="452" customFormat="1" ht="15" x14ac:dyDescent="0.25"/>
    <row r="453" customFormat="1" ht="15" x14ac:dyDescent="0.25"/>
    <row r="454" customFormat="1" ht="15" x14ac:dyDescent="0.25"/>
    <row r="455" customFormat="1" ht="15" x14ac:dyDescent="0.25"/>
    <row r="456" customFormat="1" ht="15" x14ac:dyDescent="0.25"/>
    <row r="457" customFormat="1" ht="15" x14ac:dyDescent="0.25"/>
    <row r="458" customFormat="1" ht="15" x14ac:dyDescent="0.25"/>
    <row r="459" customFormat="1" ht="15" x14ac:dyDescent="0.25"/>
    <row r="460" customFormat="1" ht="15" x14ac:dyDescent="0.25"/>
    <row r="461" customFormat="1" ht="15" x14ac:dyDescent="0.25"/>
    <row r="462" customFormat="1" ht="15" x14ac:dyDescent="0.25"/>
    <row r="463" customFormat="1" ht="15" x14ac:dyDescent="0.25"/>
    <row r="464" customFormat="1" ht="15" x14ac:dyDescent="0.25"/>
    <row r="465" customFormat="1" ht="15" x14ac:dyDescent="0.25"/>
    <row r="466" customFormat="1" ht="15" x14ac:dyDescent="0.25"/>
    <row r="467" customFormat="1" ht="15" x14ac:dyDescent="0.25"/>
    <row r="468" customFormat="1" ht="15" x14ac:dyDescent="0.25"/>
    <row r="469" customFormat="1" ht="15" x14ac:dyDescent="0.25"/>
    <row r="470" customFormat="1" ht="15" x14ac:dyDescent="0.25"/>
    <row r="471" customFormat="1" ht="15" x14ac:dyDescent="0.25"/>
    <row r="472" customFormat="1" ht="15" x14ac:dyDescent="0.25"/>
    <row r="473" customFormat="1" ht="15" x14ac:dyDescent="0.25"/>
    <row r="474" customFormat="1" ht="15" x14ac:dyDescent="0.25"/>
    <row r="475" customFormat="1" ht="15" x14ac:dyDescent="0.25"/>
    <row r="476" customFormat="1" ht="15" x14ac:dyDescent="0.25"/>
    <row r="477" customFormat="1" ht="15" x14ac:dyDescent="0.25"/>
    <row r="478" customFormat="1" ht="15" x14ac:dyDescent="0.25"/>
    <row r="479" customFormat="1" ht="15" x14ac:dyDescent="0.25"/>
    <row r="480" customFormat="1" ht="15" x14ac:dyDescent="0.25"/>
    <row r="481" customFormat="1" ht="15" x14ac:dyDescent="0.25"/>
    <row r="482" customFormat="1" ht="15" x14ac:dyDescent="0.25"/>
    <row r="483" customFormat="1" ht="15" x14ac:dyDescent="0.25"/>
    <row r="484" customFormat="1" ht="15" x14ac:dyDescent="0.25"/>
    <row r="485" customFormat="1" ht="15" x14ac:dyDescent="0.25"/>
    <row r="486" customFormat="1" ht="15" x14ac:dyDescent="0.25"/>
    <row r="487" customFormat="1" ht="15" x14ac:dyDescent="0.25"/>
    <row r="488" customFormat="1" ht="15" x14ac:dyDescent="0.25"/>
    <row r="489" customFormat="1" ht="15" x14ac:dyDescent="0.25"/>
    <row r="490" customFormat="1" ht="15" x14ac:dyDescent="0.25"/>
    <row r="491" customFormat="1" ht="15" x14ac:dyDescent="0.25"/>
    <row r="492" customFormat="1" ht="15" x14ac:dyDescent="0.25"/>
    <row r="493" customFormat="1" ht="15" x14ac:dyDescent="0.25"/>
    <row r="494" customFormat="1" ht="15" x14ac:dyDescent="0.25"/>
    <row r="495" customFormat="1" ht="15" x14ac:dyDescent="0.25"/>
    <row r="496" customFormat="1" ht="15" x14ac:dyDescent="0.25"/>
    <row r="497" customFormat="1" ht="15" x14ac:dyDescent="0.25"/>
    <row r="498" customFormat="1" ht="15" x14ac:dyDescent="0.25"/>
    <row r="499" customFormat="1" ht="15" x14ac:dyDescent="0.25"/>
    <row r="500" customFormat="1" ht="15" x14ac:dyDescent="0.25"/>
    <row r="501" customFormat="1" ht="15" x14ac:dyDescent="0.25"/>
    <row r="502" customFormat="1" ht="15" x14ac:dyDescent="0.25"/>
    <row r="503" customFormat="1" ht="15" x14ac:dyDescent="0.25"/>
    <row r="504" customFormat="1" ht="15" x14ac:dyDescent="0.25"/>
    <row r="505" customFormat="1" ht="15" x14ac:dyDescent="0.25"/>
    <row r="506" customFormat="1" ht="15" x14ac:dyDescent="0.25"/>
    <row r="507" customFormat="1" ht="15" x14ac:dyDescent="0.25"/>
    <row r="508" customFormat="1" ht="15" x14ac:dyDescent="0.25"/>
    <row r="509" customFormat="1" ht="15" x14ac:dyDescent="0.25"/>
    <row r="510" customFormat="1" ht="15" x14ac:dyDescent="0.25"/>
    <row r="511" customFormat="1" ht="15" x14ac:dyDescent="0.25"/>
    <row r="512" customFormat="1" ht="15" x14ac:dyDescent="0.25"/>
    <row r="513" customFormat="1" ht="15" x14ac:dyDescent="0.25"/>
    <row r="514" customFormat="1" ht="15" x14ac:dyDescent="0.25"/>
    <row r="515" customFormat="1" ht="15" x14ac:dyDescent="0.25"/>
    <row r="516" customFormat="1" ht="15" x14ac:dyDescent="0.25"/>
    <row r="517" customFormat="1" ht="15" x14ac:dyDescent="0.25"/>
    <row r="518" customFormat="1" ht="15" x14ac:dyDescent="0.25"/>
    <row r="519" customFormat="1" ht="15" x14ac:dyDescent="0.25"/>
    <row r="520" customFormat="1" ht="15" x14ac:dyDescent="0.25"/>
    <row r="521" customFormat="1" ht="15" x14ac:dyDescent="0.25"/>
    <row r="522" customFormat="1" ht="15" x14ac:dyDescent="0.25"/>
    <row r="523" customFormat="1" ht="15" x14ac:dyDescent="0.25"/>
    <row r="524" customFormat="1" ht="15" x14ac:dyDescent="0.25"/>
    <row r="525" customFormat="1" ht="15" x14ac:dyDescent="0.25"/>
    <row r="526" customFormat="1" ht="15" x14ac:dyDescent="0.25"/>
    <row r="527" customFormat="1" ht="15" x14ac:dyDescent="0.25"/>
    <row r="528" customFormat="1" ht="15" x14ac:dyDescent="0.25"/>
    <row r="529" customFormat="1" ht="15" x14ac:dyDescent="0.25"/>
    <row r="530" customFormat="1" ht="15" x14ac:dyDescent="0.25"/>
    <row r="531" customFormat="1" ht="15" x14ac:dyDescent="0.25"/>
    <row r="532" customFormat="1" ht="15" x14ac:dyDescent="0.25"/>
    <row r="533" customFormat="1" ht="15" x14ac:dyDescent="0.25"/>
    <row r="534" customFormat="1" ht="15" x14ac:dyDescent="0.25"/>
    <row r="535" customFormat="1" ht="15" x14ac:dyDescent="0.25"/>
    <row r="536" customFormat="1" ht="15" x14ac:dyDescent="0.25"/>
    <row r="537" customFormat="1" ht="15" x14ac:dyDescent="0.25"/>
    <row r="538" customFormat="1" ht="15" x14ac:dyDescent="0.25"/>
    <row r="539" customFormat="1" ht="15" x14ac:dyDescent="0.25"/>
    <row r="540" customFormat="1" ht="15" x14ac:dyDescent="0.25"/>
    <row r="541" customFormat="1" ht="15" x14ac:dyDescent="0.25"/>
    <row r="542" customFormat="1" ht="15" x14ac:dyDescent="0.25"/>
    <row r="543" customFormat="1" ht="15" x14ac:dyDescent="0.25"/>
    <row r="544" customFormat="1" ht="15" x14ac:dyDescent="0.25"/>
    <row r="545" customFormat="1" ht="15" x14ac:dyDescent="0.25"/>
    <row r="546" customFormat="1" ht="15" x14ac:dyDescent="0.25"/>
    <row r="547" customFormat="1" ht="15" x14ac:dyDescent="0.25"/>
    <row r="548" customFormat="1" ht="15" x14ac:dyDescent="0.25"/>
    <row r="549" customFormat="1" ht="15" x14ac:dyDescent="0.25"/>
    <row r="550" customFormat="1" ht="15" x14ac:dyDescent="0.25"/>
    <row r="551" customFormat="1" ht="15" x14ac:dyDescent="0.25"/>
    <row r="552" customFormat="1" ht="15" x14ac:dyDescent="0.25"/>
    <row r="553" customFormat="1" ht="15" x14ac:dyDescent="0.25"/>
    <row r="554" customFormat="1" ht="15" x14ac:dyDescent="0.25"/>
    <row r="555" customFormat="1" ht="15" x14ac:dyDescent="0.25"/>
    <row r="556" customFormat="1" ht="15" x14ac:dyDescent="0.25"/>
    <row r="557" customFormat="1" ht="15" x14ac:dyDescent="0.25"/>
    <row r="558" customFormat="1" ht="15" x14ac:dyDescent="0.25"/>
    <row r="559" customFormat="1" ht="15" x14ac:dyDescent="0.25"/>
    <row r="560" customFormat="1" ht="15" x14ac:dyDescent="0.25"/>
    <row r="561" customFormat="1" ht="15" x14ac:dyDescent="0.25"/>
    <row r="562" customFormat="1" ht="15" x14ac:dyDescent="0.25"/>
    <row r="563" customFormat="1" ht="15" x14ac:dyDescent="0.25"/>
    <row r="564" customFormat="1" ht="15" x14ac:dyDescent="0.25"/>
    <row r="565" customFormat="1" ht="15" x14ac:dyDescent="0.25"/>
    <row r="566" customFormat="1" ht="15" x14ac:dyDescent="0.25"/>
    <row r="567" customFormat="1" ht="15" x14ac:dyDescent="0.25"/>
    <row r="568" customFormat="1" ht="15" x14ac:dyDescent="0.25"/>
    <row r="569" customFormat="1" ht="15" x14ac:dyDescent="0.25"/>
    <row r="570" customFormat="1" ht="15" x14ac:dyDescent="0.25"/>
    <row r="571" customFormat="1" ht="15" x14ac:dyDescent="0.25"/>
    <row r="572" customFormat="1" ht="15" x14ac:dyDescent="0.25"/>
    <row r="573" customFormat="1" ht="15" x14ac:dyDescent="0.25"/>
    <row r="574" customFormat="1" ht="15" x14ac:dyDescent="0.25"/>
    <row r="575" customFormat="1" ht="15" x14ac:dyDescent="0.25"/>
    <row r="576" customFormat="1" ht="15" x14ac:dyDescent="0.25"/>
    <row r="577" customFormat="1" ht="15" x14ac:dyDescent="0.25"/>
    <row r="578" customFormat="1" ht="15" x14ac:dyDescent="0.25"/>
    <row r="579" customFormat="1" ht="15" x14ac:dyDescent="0.25"/>
    <row r="580" customFormat="1" ht="15" x14ac:dyDescent="0.25"/>
    <row r="581" customFormat="1" ht="15" x14ac:dyDescent="0.25"/>
    <row r="582" customFormat="1" ht="15" x14ac:dyDescent="0.25"/>
    <row r="583" customFormat="1" ht="15" x14ac:dyDescent="0.25"/>
    <row r="584" customFormat="1" ht="15" x14ac:dyDescent="0.25"/>
    <row r="585" customFormat="1" ht="15" x14ac:dyDescent="0.25"/>
    <row r="586" customFormat="1" ht="15" x14ac:dyDescent="0.25"/>
    <row r="587" customFormat="1" ht="15" x14ac:dyDescent="0.25"/>
    <row r="588" customFormat="1" ht="15" x14ac:dyDescent="0.25"/>
    <row r="589" customFormat="1" ht="15" x14ac:dyDescent="0.25"/>
    <row r="590" customFormat="1" ht="15" x14ac:dyDescent="0.25"/>
    <row r="591" customFormat="1" ht="15" x14ac:dyDescent="0.25"/>
    <row r="592" customFormat="1" ht="15" x14ac:dyDescent="0.25"/>
    <row r="593" customFormat="1" ht="15" x14ac:dyDescent="0.25"/>
    <row r="594" customFormat="1" ht="15" x14ac:dyDescent="0.25"/>
    <row r="595" customFormat="1" ht="15" x14ac:dyDescent="0.25"/>
    <row r="596" customFormat="1" ht="15" x14ac:dyDescent="0.25"/>
    <row r="597" customFormat="1" ht="15" x14ac:dyDescent="0.25"/>
    <row r="598" customFormat="1" ht="15" x14ac:dyDescent="0.25"/>
    <row r="599" customFormat="1" ht="15" x14ac:dyDescent="0.25"/>
    <row r="600" customFormat="1" ht="15" x14ac:dyDescent="0.25"/>
    <row r="601" customFormat="1" ht="15" x14ac:dyDescent="0.25"/>
    <row r="602" customFormat="1" ht="15" x14ac:dyDescent="0.25"/>
    <row r="603" customFormat="1" ht="15" x14ac:dyDescent="0.25"/>
    <row r="604" customFormat="1" ht="15" x14ac:dyDescent="0.25"/>
    <row r="605" customFormat="1" ht="15" x14ac:dyDescent="0.25"/>
    <row r="606" customFormat="1" ht="15" x14ac:dyDescent="0.25"/>
    <row r="607" customFormat="1" ht="15" x14ac:dyDescent="0.25"/>
    <row r="608" customFormat="1" ht="15" x14ac:dyDescent="0.25"/>
    <row r="609" customFormat="1" ht="15" x14ac:dyDescent="0.25"/>
    <row r="610" customFormat="1" ht="15" x14ac:dyDescent="0.25"/>
    <row r="611" customFormat="1" ht="15" x14ac:dyDescent="0.25"/>
    <row r="612" customFormat="1" ht="15" x14ac:dyDescent="0.25"/>
    <row r="613" customFormat="1" ht="15" x14ac:dyDescent="0.25"/>
    <row r="614" customFormat="1" ht="15" x14ac:dyDescent="0.25"/>
    <row r="615" customFormat="1" ht="15" x14ac:dyDescent="0.25"/>
    <row r="616" customFormat="1" ht="15" x14ac:dyDescent="0.25"/>
    <row r="617" customFormat="1" ht="15" x14ac:dyDescent="0.25"/>
    <row r="618" customFormat="1" ht="15" x14ac:dyDescent="0.25"/>
    <row r="619" customFormat="1" ht="15" x14ac:dyDescent="0.25"/>
    <row r="620" customFormat="1" ht="15" x14ac:dyDescent="0.25"/>
    <row r="621" customFormat="1" ht="15" x14ac:dyDescent="0.25"/>
    <row r="622" customFormat="1" ht="15" x14ac:dyDescent="0.25"/>
    <row r="623" customFormat="1" ht="15" x14ac:dyDescent="0.25"/>
    <row r="624" customFormat="1" ht="15" x14ac:dyDescent="0.25"/>
    <row r="625" customFormat="1" ht="15" x14ac:dyDescent="0.25"/>
    <row r="626" customFormat="1" ht="15" x14ac:dyDescent="0.25"/>
    <row r="627" customFormat="1" ht="15" x14ac:dyDescent="0.25"/>
    <row r="628" customFormat="1" ht="15" x14ac:dyDescent="0.25"/>
    <row r="629" customFormat="1" ht="15" x14ac:dyDescent="0.25"/>
    <row r="630" customFormat="1" ht="15" x14ac:dyDescent="0.25"/>
    <row r="631" customFormat="1" ht="15" x14ac:dyDescent="0.25"/>
    <row r="632" customFormat="1" ht="15" x14ac:dyDescent="0.25"/>
    <row r="633" customFormat="1" ht="15" x14ac:dyDescent="0.25"/>
    <row r="634" customFormat="1" ht="15" x14ac:dyDescent="0.25"/>
    <row r="635" customFormat="1" ht="15" x14ac:dyDescent="0.25"/>
    <row r="636" customFormat="1" ht="15" x14ac:dyDescent="0.25"/>
    <row r="637" customFormat="1" ht="15" x14ac:dyDescent="0.25"/>
    <row r="638" customFormat="1" ht="15" x14ac:dyDescent="0.25"/>
    <row r="639" customFormat="1" ht="15" x14ac:dyDescent="0.25"/>
    <row r="640" customFormat="1" ht="15" x14ac:dyDescent="0.25"/>
    <row r="641" customFormat="1" ht="15" x14ac:dyDescent="0.25"/>
    <row r="642" customFormat="1" ht="15" x14ac:dyDescent="0.25"/>
    <row r="643" customFormat="1" ht="15" x14ac:dyDescent="0.25"/>
    <row r="644" customFormat="1" ht="15" x14ac:dyDescent="0.25"/>
    <row r="645" customFormat="1" ht="15" x14ac:dyDescent="0.25"/>
    <row r="646" customFormat="1" ht="15" x14ac:dyDescent="0.25"/>
    <row r="647" customFormat="1" ht="15" x14ac:dyDescent="0.25"/>
    <row r="648" customFormat="1" ht="15" x14ac:dyDescent="0.25"/>
    <row r="649" customFormat="1" ht="15" x14ac:dyDescent="0.25"/>
    <row r="650" customFormat="1" ht="15" x14ac:dyDescent="0.25"/>
    <row r="651" customFormat="1" ht="15" x14ac:dyDescent="0.25"/>
    <row r="652" customFormat="1" ht="15" x14ac:dyDescent="0.25"/>
    <row r="653" customFormat="1" ht="15" x14ac:dyDescent="0.25"/>
    <row r="654" customFormat="1" ht="15" x14ac:dyDescent="0.25"/>
    <row r="655" customFormat="1" ht="15" x14ac:dyDescent="0.25"/>
    <row r="656" customFormat="1" ht="15" x14ac:dyDescent="0.25"/>
    <row r="657" customFormat="1" ht="15" x14ac:dyDescent="0.25"/>
    <row r="658" customFormat="1" ht="15" x14ac:dyDescent="0.25"/>
    <row r="659" customFormat="1" ht="15" x14ac:dyDescent="0.25"/>
    <row r="660" customFormat="1" ht="15" x14ac:dyDescent="0.25"/>
    <row r="661" customFormat="1" ht="15" x14ac:dyDescent="0.25"/>
    <row r="662" customFormat="1" ht="15" x14ac:dyDescent="0.25"/>
    <row r="663" customFormat="1" ht="15" x14ac:dyDescent="0.25"/>
    <row r="664" customFormat="1" ht="15" x14ac:dyDescent="0.25"/>
    <row r="665" customFormat="1" ht="15" x14ac:dyDescent="0.25"/>
    <row r="666" customFormat="1" ht="15" x14ac:dyDescent="0.25"/>
    <row r="667" customFormat="1" ht="15" x14ac:dyDescent="0.25"/>
    <row r="668" customFormat="1" ht="15" x14ac:dyDescent="0.25"/>
    <row r="669" customFormat="1" ht="15" x14ac:dyDescent="0.25"/>
    <row r="670" customFormat="1" ht="15" x14ac:dyDescent="0.25"/>
    <row r="671" customFormat="1" ht="15" x14ac:dyDescent="0.25"/>
    <row r="672" customFormat="1" ht="15" x14ac:dyDescent="0.25"/>
    <row r="673" customFormat="1" ht="15" x14ac:dyDescent="0.25"/>
    <row r="674" customFormat="1" ht="15" x14ac:dyDescent="0.25"/>
    <row r="675" customFormat="1" ht="15" x14ac:dyDescent="0.25"/>
    <row r="676" customFormat="1" ht="15" x14ac:dyDescent="0.25"/>
    <row r="677" customFormat="1" ht="15" x14ac:dyDescent="0.25"/>
    <row r="678" customFormat="1" ht="15" x14ac:dyDescent="0.25"/>
    <row r="679" customFormat="1" ht="15" x14ac:dyDescent="0.25"/>
    <row r="680" customFormat="1" ht="15" x14ac:dyDescent="0.25"/>
    <row r="681" customFormat="1" ht="15" x14ac:dyDescent="0.25"/>
    <row r="682" customFormat="1" ht="15" x14ac:dyDescent="0.25"/>
    <row r="683" customFormat="1" ht="15" x14ac:dyDescent="0.25"/>
    <row r="684" customFormat="1" ht="15" x14ac:dyDescent="0.25"/>
    <row r="685" customFormat="1" ht="15" x14ac:dyDescent="0.25"/>
    <row r="686" customFormat="1" ht="15" x14ac:dyDescent="0.25"/>
    <row r="687" customFormat="1" ht="15" x14ac:dyDescent="0.25"/>
    <row r="688" customFormat="1" ht="15" x14ac:dyDescent="0.25"/>
    <row r="689" customFormat="1" ht="15" x14ac:dyDescent="0.25"/>
    <row r="690" customFormat="1" ht="15" x14ac:dyDescent="0.25"/>
    <row r="691" customFormat="1" ht="15" x14ac:dyDescent="0.25"/>
    <row r="692" customFormat="1" ht="15" x14ac:dyDescent="0.25"/>
    <row r="693" customFormat="1" ht="15" x14ac:dyDescent="0.25"/>
    <row r="694" customFormat="1" ht="15" x14ac:dyDescent="0.25"/>
    <row r="695" customFormat="1" ht="15" x14ac:dyDescent="0.25"/>
    <row r="696" customFormat="1" ht="15" x14ac:dyDescent="0.25"/>
    <row r="697" customFormat="1" ht="15" x14ac:dyDescent="0.25"/>
    <row r="698" customFormat="1" ht="15" x14ac:dyDescent="0.25"/>
    <row r="699" customFormat="1" ht="15" x14ac:dyDescent="0.25"/>
    <row r="700" customFormat="1" ht="15" x14ac:dyDescent="0.25"/>
    <row r="701" customFormat="1" ht="15" x14ac:dyDescent="0.25"/>
    <row r="702" customFormat="1" ht="15" x14ac:dyDescent="0.25"/>
    <row r="703" customFormat="1" ht="15" x14ac:dyDescent="0.25"/>
    <row r="704" customFormat="1" ht="15" x14ac:dyDescent="0.25"/>
    <row r="705" customFormat="1" ht="15" x14ac:dyDescent="0.25"/>
    <row r="706" customFormat="1" ht="15" x14ac:dyDescent="0.25"/>
    <row r="707" customFormat="1" ht="15" x14ac:dyDescent="0.25"/>
    <row r="708" customFormat="1" ht="15" x14ac:dyDescent="0.25"/>
    <row r="709" customFormat="1" ht="15" x14ac:dyDescent="0.25"/>
    <row r="710" customFormat="1" ht="15" x14ac:dyDescent="0.25"/>
    <row r="711" customFormat="1" ht="15" x14ac:dyDescent="0.25"/>
    <row r="712" customFormat="1" ht="15" x14ac:dyDescent="0.25"/>
    <row r="713" customFormat="1" ht="15" x14ac:dyDescent="0.25"/>
    <row r="714" customFormat="1" ht="15" x14ac:dyDescent="0.25"/>
    <row r="715" customFormat="1" ht="15" x14ac:dyDescent="0.25"/>
    <row r="716" customFormat="1" ht="15" x14ac:dyDescent="0.25"/>
    <row r="717" customFormat="1" ht="15" x14ac:dyDescent="0.25"/>
    <row r="718" customFormat="1" ht="15" x14ac:dyDescent="0.25"/>
    <row r="719" customFormat="1" ht="15" x14ac:dyDescent="0.25"/>
    <row r="720" customFormat="1" ht="15" x14ac:dyDescent="0.25"/>
    <row r="721" customFormat="1" ht="15" x14ac:dyDescent="0.25"/>
    <row r="722" customFormat="1" ht="15" x14ac:dyDescent="0.25"/>
    <row r="723" customFormat="1" ht="15" x14ac:dyDescent="0.25"/>
    <row r="724" customFormat="1" ht="15" x14ac:dyDescent="0.25"/>
    <row r="725" customFormat="1" ht="15" x14ac:dyDescent="0.25"/>
    <row r="726" customFormat="1" ht="15" x14ac:dyDescent="0.25"/>
    <row r="727" customFormat="1" ht="15" x14ac:dyDescent="0.25"/>
    <row r="728" customFormat="1" ht="15" x14ac:dyDescent="0.25"/>
    <row r="729" customFormat="1" ht="15" x14ac:dyDescent="0.25"/>
    <row r="730" customFormat="1" ht="15" x14ac:dyDescent="0.25"/>
    <row r="731" customFormat="1" ht="15" x14ac:dyDescent="0.25"/>
    <row r="732" customFormat="1" ht="15" x14ac:dyDescent="0.25"/>
    <row r="733" customFormat="1" ht="15" x14ac:dyDescent="0.25"/>
    <row r="734" customFormat="1" ht="15" x14ac:dyDescent="0.25"/>
    <row r="735" customFormat="1" ht="15" x14ac:dyDescent="0.25"/>
    <row r="736" customFormat="1" ht="15" x14ac:dyDescent="0.25"/>
    <row r="737" customFormat="1" ht="15" x14ac:dyDescent="0.25"/>
    <row r="738" customFormat="1" ht="15" x14ac:dyDescent="0.25"/>
    <row r="739" customFormat="1" ht="15" x14ac:dyDescent="0.25"/>
    <row r="740" customFormat="1" ht="15" x14ac:dyDescent="0.25"/>
    <row r="741" customFormat="1" ht="15" x14ac:dyDescent="0.25"/>
    <row r="742" customFormat="1" ht="15" x14ac:dyDescent="0.25"/>
    <row r="743" customFormat="1" ht="15" x14ac:dyDescent="0.25"/>
    <row r="744" customFormat="1" ht="15" x14ac:dyDescent="0.25"/>
    <row r="745" customFormat="1" ht="15" x14ac:dyDescent="0.25"/>
    <row r="746" customFormat="1" ht="15" x14ac:dyDescent="0.25"/>
    <row r="747" customFormat="1" ht="15" x14ac:dyDescent="0.25"/>
    <row r="748" customFormat="1" ht="15" x14ac:dyDescent="0.25"/>
    <row r="749" customFormat="1" ht="15" x14ac:dyDescent="0.25"/>
    <row r="750" customFormat="1" ht="15" x14ac:dyDescent="0.25"/>
    <row r="751" customFormat="1" ht="15" x14ac:dyDescent="0.25"/>
    <row r="752" customFormat="1" ht="15" x14ac:dyDescent="0.25"/>
    <row r="753" customFormat="1" ht="15" x14ac:dyDescent="0.25"/>
    <row r="754" customFormat="1" ht="15" x14ac:dyDescent="0.25"/>
    <row r="755" customFormat="1" ht="15" x14ac:dyDescent="0.25"/>
    <row r="756" customFormat="1" ht="15" x14ac:dyDescent="0.25"/>
    <row r="757" customFormat="1" ht="15" x14ac:dyDescent="0.25"/>
    <row r="758" customFormat="1" ht="15" x14ac:dyDescent="0.25"/>
    <row r="759" customFormat="1" ht="15" x14ac:dyDescent="0.25"/>
    <row r="760" customFormat="1" ht="15" x14ac:dyDescent="0.25"/>
    <row r="761" customFormat="1" ht="15" x14ac:dyDescent="0.25"/>
    <row r="762" customFormat="1" ht="15" x14ac:dyDescent="0.25"/>
    <row r="763" customFormat="1" ht="15" x14ac:dyDescent="0.25"/>
    <row r="764" customFormat="1" ht="15" x14ac:dyDescent="0.25"/>
    <row r="765" customFormat="1" ht="15" x14ac:dyDescent="0.25"/>
    <row r="766" customFormat="1" ht="15" x14ac:dyDescent="0.25"/>
    <row r="767" customFormat="1" ht="15" x14ac:dyDescent="0.25"/>
    <row r="768" customFormat="1" ht="15" x14ac:dyDescent="0.25"/>
    <row r="769" customFormat="1" ht="15" x14ac:dyDescent="0.25"/>
    <row r="770" customFormat="1" ht="15" x14ac:dyDescent="0.25"/>
    <row r="771" customFormat="1" ht="15" x14ac:dyDescent="0.25"/>
    <row r="772" customFormat="1" ht="15" x14ac:dyDescent="0.25"/>
    <row r="773" customFormat="1" ht="15" x14ac:dyDescent="0.25"/>
    <row r="774" customFormat="1" ht="15" x14ac:dyDescent="0.25"/>
    <row r="775" customFormat="1" ht="15" x14ac:dyDescent="0.25"/>
    <row r="776" customFormat="1" ht="15" x14ac:dyDescent="0.25"/>
    <row r="777" customFormat="1" ht="15" x14ac:dyDescent="0.25"/>
    <row r="778" customFormat="1" ht="15" x14ac:dyDescent="0.25"/>
    <row r="779" customFormat="1" ht="15" x14ac:dyDescent="0.25"/>
    <row r="780" customFormat="1" ht="15" x14ac:dyDescent="0.25"/>
    <row r="781" customFormat="1" ht="15" x14ac:dyDescent="0.25"/>
    <row r="782" customFormat="1" ht="15" x14ac:dyDescent="0.25"/>
    <row r="783" customFormat="1" ht="15" x14ac:dyDescent="0.25"/>
    <row r="784" customFormat="1" ht="15" x14ac:dyDescent="0.25"/>
    <row r="785" customFormat="1" ht="15" x14ac:dyDescent="0.25"/>
    <row r="786" customFormat="1" ht="15" x14ac:dyDescent="0.25"/>
    <row r="787" customFormat="1" ht="15" x14ac:dyDescent="0.25"/>
    <row r="788" customFormat="1" ht="15" x14ac:dyDescent="0.25"/>
    <row r="789" customFormat="1" ht="15" x14ac:dyDescent="0.25"/>
    <row r="790" customFormat="1" ht="15" x14ac:dyDescent="0.25"/>
    <row r="791" customFormat="1" ht="15" x14ac:dyDescent="0.25"/>
    <row r="792" customFormat="1" ht="15" x14ac:dyDescent="0.25"/>
    <row r="793" customFormat="1" ht="15" x14ac:dyDescent="0.25"/>
    <row r="794" customFormat="1" ht="15" x14ac:dyDescent="0.25"/>
    <row r="795" customFormat="1" ht="15" x14ac:dyDescent="0.25"/>
    <row r="796" customFormat="1" ht="15" x14ac:dyDescent="0.25"/>
    <row r="797" customFormat="1" ht="15" x14ac:dyDescent="0.25"/>
    <row r="798" customFormat="1" ht="15" x14ac:dyDescent="0.25"/>
    <row r="799" customFormat="1" ht="15" x14ac:dyDescent="0.25"/>
    <row r="800" customFormat="1" ht="15" x14ac:dyDescent="0.25"/>
    <row r="801" customFormat="1" ht="15" x14ac:dyDescent="0.25"/>
    <row r="802" customFormat="1" ht="15" x14ac:dyDescent="0.25"/>
    <row r="803" customFormat="1" ht="15" x14ac:dyDescent="0.25"/>
    <row r="804" customFormat="1" ht="15" x14ac:dyDescent="0.25"/>
    <row r="805" customFormat="1" ht="15" x14ac:dyDescent="0.25"/>
    <row r="806" customFormat="1" ht="15" x14ac:dyDescent="0.25"/>
    <row r="807" customFormat="1" ht="15" x14ac:dyDescent="0.25"/>
    <row r="808" customFormat="1" ht="15" x14ac:dyDescent="0.25"/>
    <row r="809" customFormat="1" ht="15" x14ac:dyDescent="0.25"/>
    <row r="810" customFormat="1" ht="15" x14ac:dyDescent="0.25"/>
    <row r="811" customFormat="1" ht="15" x14ac:dyDescent="0.25"/>
    <row r="812" customFormat="1" ht="15" x14ac:dyDescent="0.25"/>
    <row r="813" customFormat="1" ht="15" x14ac:dyDescent="0.25"/>
    <row r="814" customFormat="1" ht="15" x14ac:dyDescent="0.25"/>
    <row r="815" customFormat="1" ht="15" x14ac:dyDescent="0.25"/>
    <row r="816" customFormat="1" ht="15" x14ac:dyDescent="0.25"/>
    <row r="817" customFormat="1" ht="15" x14ac:dyDescent="0.25"/>
    <row r="818" customFormat="1" ht="15" x14ac:dyDescent="0.25"/>
    <row r="819" customFormat="1" ht="15" x14ac:dyDescent="0.25"/>
    <row r="820" customFormat="1" ht="15" x14ac:dyDescent="0.25"/>
    <row r="821" customFormat="1" ht="15" x14ac:dyDescent="0.25"/>
    <row r="822" customFormat="1" ht="15" x14ac:dyDescent="0.25"/>
    <row r="823" customFormat="1" ht="15" x14ac:dyDescent="0.25"/>
    <row r="824" customFormat="1" ht="15" x14ac:dyDescent="0.25"/>
    <row r="825" customFormat="1" ht="15" x14ac:dyDescent="0.25"/>
    <row r="826" customFormat="1" ht="15" x14ac:dyDescent="0.25"/>
    <row r="827" customFormat="1" ht="15" x14ac:dyDescent="0.25"/>
    <row r="828" customFormat="1" ht="15" x14ac:dyDescent="0.25"/>
    <row r="829" customFormat="1" ht="15" x14ac:dyDescent="0.25"/>
    <row r="830" customFormat="1" ht="15" x14ac:dyDescent="0.25"/>
    <row r="831" customFormat="1" ht="15" x14ac:dyDescent="0.25"/>
    <row r="832" customFormat="1" ht="15" x14ac:dyDescent="0.25"/>
    <row r="833" customFormat="1" ht="15" x14ac:dyDescent="0.25"/>
    <row r="834" customFormat="1" ht="15" x14ac:dyDescent="0.25"/>
    <row r="835" customFormat="1" ht="15" x14ac:dyDescent="0.25"/>
    <row r="836" customFormat="1" ht="15" x14ac:dyDescent="0.25"/>
    <row r="837" customFormat="1" ht="15" x14ac:dyDescent="0.25"/>
    <row r="838" customFormat="1" ht="15" x14ac:dyDescent="0.25"/>
    <row r="839" customFormat="1" ht="15" x14ac:dyDescent="0.25"/>
    <row r="840" customFormat="1" ht="15" x14ac:dyDescent="0.25"/>
    <row r="841" customFormat="1" ht="15" x14ac:dyDescent="0.25"/>
    <row r="842" customFormat="1" ht="15" x14ac:dyDescent="0.25"/>
    <row r="843" customFormat="1" ht="15" x14ac:dyDescent="0.25"/>
    <row r="844" customFormat="1" ht="15" x14ac:dyDescent="0.25"/>
    <row r="845" customFormat="1" ht="15" x14ac:dyDescent="0.25"/>
    <row r="846" customFormat="1" ht="15" x14ac:dyDescent="0.25"/>
    <row r="847" customFormat="1" ht="15" x14ac:dyDescent="0.25"/>
    <row r="848" customFormat="1" ht="15" x14ac:dyDescent="0.25"/>
    <row r="849" customFormat="1" ht="15" x14ac:dyDescent="0.25"/>
    <row r="850" customFormat="1" ht="15" x14ac:dyDescent="0.25"/>
    <row r="851" customFormat="1" ht="15" x14ac:dyDescent="0.25"/>
    <row r="852" customFormat="1" ht="15" x14ac:dyDescent="0.25"/>
    <row r="853" customFormat="1" ht="15" x14ac:dyDescent="0.25"/>
    <row r="854" customFormat="1" ht="15" x14ac:dyDescent="0.25"/>
    <row r="855" customFormat="1" ht="15" x14ac:dyDescent="0.25"/>
    <row r="856" customFormat="1" ht="15" x14ac:dyDescent="0.25"/>
    <row r="857" customFormat="1" ht="15" x14ac:dyDescent="0.25"/>
    <row r="858" customFormat="1" ht="15" x14ac:dyDescent="0.25"/>
    <row r="859" customFormat="1" ht="15" x14ac:dyDescent="0.25"/>
    <row r="860" customFormat="1" ht="15" x14ac:dyDescent="0.25"/>
    <row r="861" customFormat="1" ht="15" x14ac:dyDescent="0.25"/>
    <row r="862" customFormat="1" ht="15" x14ac:dyDescent="0.25"/>
    <row r="863" customFormat="1" ht="15" x14ac:dyDescent="0.25"/>
    <row r="864" customFormat="1" ht="15" x14ac:dyDescent="0.25"/>
    <row r="865" customFormat="1" ht="15" x14ac:dyDescent="0.25"/>
    <row r="866" customFormat="1" ht="15" x14ac:dyDescent="0.25"/>
    <row r="867" customFormat="1" ht="15" x14ac:dyDescent="0.25"/>
    <row r="868" customFormat="1" ht="15" x14ac:dyDescent="0.25"/>
    <row r="869" customFormat="1" ht="15" x14ac:dyDescent="0.25"/>
    <row r="870" customFormat="1" ht="15" x14ac:dyDescent="0.25"/>
    <row r="871" customFormat="1" ht="15" x14ac:dyDescent="0.25"/>
    <row r="872" customFormat="1" ht="15" x14ac:dyDescent="0.25"/>
    <row r="873" customFormat="1" ht="15" x14ac:dyDescent="0.25"/>
    <row r="874" customFormat="1" ht="15" x14ac:dyDescent="0.25"/>
    <row r="875" customFormat="1" ht="15" x14ac:dyDescent="0.25"/>
    <row r="876" customFormat="1" ht="15" x14ac:dyDescent="0.25"/>
    <row r="877" customFormat="1" ht="15" x14ac:dyDescent="0.25"/>
    <row r="878" customFormat="1" ht="15" x14ac:dyDescent="0.25"/>
    <row r="879" customFormat="1" ht="15" x14ac:dyDescent="0.25"/>
    <row r="880" customFormat="1" ht="15" x14ac:dyDescent="0.25"/>
    <row r="881" customFormat="1" ht="15" x14ac:dyDescent="0.25"/>
    <row r="882" customFormat="1" ht="15" x14ac:dyDescent="0.25"/>
    <row r="883" customFormat="1" ht="15" x14ac:dyDescent="0.25"/>
    <row r="884" customFormat="1" ht="15" x14ac:dyDescent="0.25"/>
    <row r="885" customFormat="1" ht="15" x14ac:dyDescent="0.25"/>
    <row r="886" customFormat="1" ht="15" x14ac:dyDescent="0.25"/>
    <row r="887" customFormat="1" ht="15" x14ac:dyDescent="0.25"/>
    <row r="888" customFormat="1" ht="15" x14ac:dyDescent="0.25"/>
    <row r="889" customFormat="1" ht="15" x14ac:dyDescent="0.25"/>
    <row r="890" customFormat="1" ht="15" x14ac:dyDescent="0.25"/>
    <row r="891" customFormat="1" ht="15" x14ac:dyDescent="0.25"/>
    <row r="892" customFormat="1" ht="15" x14ac:dyDescent="0.25"/>
    <row r="893" customFormat="1" ht="15" x14ac:dyDescent="0.25"/>
    <row r="894" customFormat="1" ht="15" x14ac:dyDescent="0.25"/>
    <row r="895" customFormat="1" ht="15" x14ac:dyDescent="0.25"/>
    <row r="896" customFormat="1" ht="15" x14ac:dyDescent="0.25"/>
    <row r="897" customFormat="1" ht="15" x14ac:dyDescent="0.25"/>
    <row r="898" customFormat="1" ht="15" x14ac:dyDescent="0.25"/>
    <row r="899" customFormat="1" ht="15" x14ac:dyDescent="0.25"/>
    <row r="900" customFormat="1" ht="15" x14ac:dyDescent="0.25"/>
    <row r="901" customFormat="1" ht="15" x14ac:dyDescent="0.25"/>
    <row r="902" customFormat="1" ht="15" x14ac:dyDescent="0.25"/>
    <row r="903" customFormat="1" ht="15" x14ac:dyDescent="0.25"/>
    <row r="904" customFormat="1" ht="15" x14ac:dyDescent="0.25"/>
    <row r="905" customFormat="1" ht="15" x14ac:dyDescent="0.25"/>
    <row r="906" customFormat="1" ht="15" x14ac:dyDescent="0.25"/>
    <row r="907" customFormat="1" ht="15" x14ac:dyDescent="0.25"/>
    <row r="908" customFormat="1" ht="15" x14ac:dyDescent="0.25"/>
    <row r="909" customFormat="1" ht="15" x14ac:dyDescent="0.25"/>
    <row r="910" customFormat="1" ht="15" x14ac:dyDescent="0.25"/>
    <row r="911" customFormat="1" ht="15" x14ac:dyDescent="0.25"/>
    <row r="912" customFormat="1" ht="15" x14ac:dyDescent="0.25"/>
    <row r="913" customFormat="1" ht="15" x14ac:dyDescent="0.25"/>
    <row r="914" customFormat="1" ht="15" x14ac:dyDescent="0.25"/>
    <row r="915" customFormat="1" ht="15" x14ac:dyDescent="0.25"/>
    <row r="916" customFormat="1" ht="15" x14ac:dyDescent="0.25"/>
    <row r="917" customFormat="1" ht="15" x14ac:dyDescent="0.25"/>
    <row r="918" customFormat="1" ht="15" x14ac:dyDescent="0.25"/>
    <row r="919" customFormat="1" ht="15" x14ac:dyDescent="0.25"/>
    <row r="920" customFormat="1" ht="15" x14ac:dyDescent="0.25"/>
    <row r="921" customFormat="1" ht="15" x14ac:dyDescent="0.25"/>
    <row r="922" customFormat="1" ht="15" x14ac:dyDescent="0.25"/>
    <row r="923" customFormat="1" ht="15" x14ac:dyDescent="0.25"/>
    <row r="924" customFormat="1" ht="15" x14ac:dyDescent="0.25"/>
    <row r="925" customFormat="1" ht="15" x14ac:dyDescent="0.25"/>
    <row r="926" customFormat="1" ht="15" x14ac:dyDescent="0.25"/>
    <row r="927" customFormat="1" ht="15" x14ac:dyDescent="0.25"/>
    <row r="928" customFormat="1" ht="15" x14ac:dyDescent="0.25"/>
    <row r="929" customFormat="1" ht="15" x14ac:dyDescent="0.25"/>
    <row r="930" customFormat="1" ht="15" x14ac:dyDescent="0.25"/>
    <row r="931" customFormat="1" ht="15" x14ac:dyDescent="0.25"/>
    <row r="932" customFormat="1" ht="15" x14ac:dyDescent="0.25"/>
    <row r="933" customFormat="1" ht="15" x14ac:dyDescent="0.25"/>
    <row r="934" customFormat="1" ht="15" x14ac:dyDescent="0.25"/>
    <row r="935" customFormat="1" ht="15" x14ac:dyDescent="0.25"/>
    <row r="936" customFormat="1" ht="15" x14ac:dyDescent="0.25"/>
    <row r="937" customFormat="1" ht="15" x14ac:dyDescent="0.25"/>
    <row r="938" customFormat="1" ht="15" x14ac:dyDescent="0.25"/>
    <row r="939" customFormat="1" ht="15" x14ac:dyDescent="0.25"/>
    <row r="940" customFormat="1" ht="15" x14ac:dyDescent="0.25"/>
    <row r="941" customFormat="1" ht="15" x14ac:dyDescent="0.25"/>
    <row r="942" customFormat="1" ht="15" x14ac:dyDescent="0.25"/>
    <row r="943" customFormat="1" ht="15" x14ac:dyDescent="0.25"/>
    <row r="944" customFormat="1" ht="15" x14ac:dyDescent="0.25"/>
    <row r="945" customFormat="1" ht="15" x14ac:dyDescent="0.25"/>
    <row r="946" customFormat="1" ht="15" x14ac:dyDescent="0.25"/>
    <row r="947" customFormat="1" ht="15" x14ac:dyDescent="0.25"/>
    <row r="948" customFormat="1" ht="15" x14ac:dyDescent="0.25"/>
    <row r="949" customFormat="1" ht="15" x14ac:dyDescent="0.25"/>
    <row r="950" customFormat="1" ht="15" x14ac:dyDescent="0.25"/>
    <row r="951" customFormat="1" ht="15" x14ac:dyDescent="0.25"/>
    <row r="952" customFormat="1" ht="15" x14ac:dyDescent="0.25"/>
    <row r="953" customFormat="1" ht="15" x14ac:dyDescent="0.25"/>
    <row r="954" customFormat="1" ht="15" x14ac:dyDescent="0.25"/>
    <row r="955" customFormat="1" ht="15" x14ac:dyDescent="0.25"/>
    <row r="956" customFormat="1" ht="15" x14ac:dyDescent="0.25"/>
    <row r="957" customFormat="1" ht="15" x14ac:dyDescent="0.25"/>
    <row r="958" customFormat="1" ht="15" x14ac:dyDescent="0.25"/>
    <row r="959" customFormat="1" ht="15" x14ac:dyDescent="0.25"/>
    <row r="960" customFormat="1" ht="15" x14ac:dyDescent="0.25"/>
    <row r="961" customFormat="1" ht="15" x14ac:dyDescent="0.25"/>
    <row r="962" customFormat="1" ht="15" x14ac:dyDescent="0.25"/>
    <row r="963" customFormat="1" ht="15" x14ac:dyDescent="0.25"/>
    <row r="964" customFormat="1" ht="15" x14ac:dyDescent="0.25"/>
    <row r="965" customFormat="1" ht="15" x14ac:dyDescent="0.25"/>
    <row r="966" customFormat="1" ht="15" x14ac:dyDescent="0.25"/>
    <row r="967" customFormat="1" ht="15" x14ac:dyDescent="0.25"/>
    <row r="968" customFormat="1" ht="15" x14ac:dyDescent="0.25"/>
    <row r="969" customFormat="1" ht="15" x14ac:dyDescent="0.25"/>
    <row r="970" customFormat="1" ht="15" x14ac:dyDescent="0.25"/>
    <row r="971" customFormat="1" ht="15" x14ac:dyDescent="0.25"/>
    <row r="972" customFormat="1" ht="15" x14ac:dyDescent="0.25"/>
    <row r="973" customFormat="1" ht="15" x14ac:dyDescent="0.25"/>
    <row r="974" customFormat="1" ht="15" x14ac:dyDescent="0.25"/>
    <row r="975" customFormat="1" ht="15" x14ac:dyDescent="0.25"/>
    <row r="976" customFormat="1" ht="15" x14ac:dyDescent="0.25"/>
    <row r="977" customFormat="1" ht="15" x14ac:dyDescent="0.25"/>
    <row r="978" customFormat="1" ht="15" x14ac:dyDescent="0.25"/>
    <row r="979" customFormat="1" ht="15" x14ac:dyDescent="0.25"/>
    <row r="980" customFormat="1" ht="15" x14ac:dyDescent="0.25"/>
    <row r="981" customFormat="1" ht="15" x14ac:dyDescent="0.25"/>
    <row r="982" customFormat="1" ht="15" x14ac:dyDescent="0.25"/>
    <row r="983" customFormat="1" ht="15" x14ac:dyDescent="0.25"/>
    <row r="984" customFormat="1" ht="15" x14ac:dyDescent="0.25"/>
    <row r="985" customFormat="1" ht="15" x14ac:dyDescent="0.25"/>
    <row r="986" customFormat="1" ht="15" x14ac:dyDescent="0.25"/>
    <row r="987" customFormat="1" ht="15" x14ac:dyDescent="0.25"/>
    <row r="988" customFormat="1" ht="15" x14ac:dyDescent="0.25"/>
    <row r="989" customFormat="1" ht="15" x14ac:dyDescent="0.25"/>
    <row r="990" customFormat="1" ht="15" x14ac:dyDescent="0.25"/>
    <row r="991" customFormat="1" ht="15" x14ac:dyDescent="0.25"/>
    <row r="992" customFormat="1" ht="15" x14ac:dyDescent="0.25"/>
    <row r="993" customFormat="1" ht="15" x14ac:dyDescent="0.25"/>
    <row r="994" customFormat="1" ht="15" x14ac:dyDescent="0.25"/>
    <row r="995" customFormat="1" ht="15" x14ac:dyDescent="0.25"/>
    <row r="996" customFormat="1" ht="15" x14ac:dyDescent="0.25"/>
    <row r="997" customFormat="1" ht="15" x14ac:dyDescent="0.25"/>
    <row r="998" customFormat="1" ht="15" x14ac:dyDescent="0.25"/>
    <row r="999" customFormat="1" ht="15" x14ac:dyDescent="0.25"/>
    <row r="1000" customFormat="1" ht="15" x14ac:dyDescent="0.25"/>
    <row r="1001" customFormat="1" ht="15" x14ac:dyDescent="0.25"/>
    <row r="1002" customFormat="1" ht="15" x14ac:dyDescent="0.25"/>
    <row r="1003" customFormat="1" ht="15" x14ac:dyDescent="0.25"/>
    <row r="1004" customFormat="1" ht="15" x14ac:dyDescent="0.25"/>
    <row r="1005" customFormat="1" ht="15" x14ac:dyDescent="0.25"/>
    <row r="1006" customFormat="1" ht="15" x14ac:dyDescent="0.25"/>
    <row r="1007" customFormat="1" ht="15" x14ac:dyDescent="0.25"/>
    <row r="1008" customFormat="1" ht="15" x14ac:dyDescent="0.25"/>
    <row r="1009" customFormat="1" ht="15" x14ac:dyDescent="0.25"/>
    <row r="1010" customFormat="1" ht="15" x14ac:dyDescent="0.25"/>
    <row r="1011" customFormat="1" ht="15" x14ac:dyDescent="0.25"/>
    <row r="1012" customFormat="1" ht="15" x14ac:dyDescent="0.25"/>
    <row r="1013" customFormat="1" ht="15" x14ac:dyDescent="0.25"/>
    <row r="1014" customFormat="1" ht="15" x14ac:dyDescent="0.25"/>
    <row r="1015" customFormat="1" ht="15" x14ac:dyDescent="0.25"/>
    <row r="1016" customFormat="1" ht="15" x14ac:dyDescent="0.25"/>
    <row r="1017" customFormat="1" ht="15" x14ac:dyDescent="0.25"/>
    <row r="1018" customFormat="1" ht="15" x14ac:dyDescent="0.25"/>
    <row r="1019" customFormat="1" ht="15" x14ac:dyDescent="0.25"/>
    <row r="1020" customFormat="1" ht="15" x14ac:dyDescent="0.25"/>
    <row r="1021" customFormat="1" ht="15" x14ac:dyDescent="0.25"/>
    <row r="1022" customFormat="1" ht="15" x14ac:dyDescent="0.25"/>
    <row r="1023" customFormat="1" ht="15" x14ac:dyDescent="0.25"/>
    <row r="1024" customFormat="1" ht="15" x14ac:dyDescent="0.25"/>
    <row r="1025" customFormat="1" ht="15" x14ac:dyDescent="0.25"/>
    <row r="1026" customFormat="1" ht="15" x14ac:dyDescent="0.25"/>
    <row r="1027" customFormat="1" ht="15" x14ac:dyDescent="0.25"/>
    <row r="1028" customFormat="1" ht="15" x14ac:dyDescent="0.25"/>
    <row r="1029" customFormat="1" ht="15" x14ac:dyDescent="0.25"/>
    <row r="1030" customFormat="1" ht="15" x14ac:dyDescent="0.25"/>
    <row r="1031" customFormat="1" ht="15" x14ac:dyDescent="0.25"/>
    <row r="1032" customFormat="1" ht="15" x14ac:dyDescent="0.25"/>
    <row r="1033" customFormat="1" ht="15" x14ac:dyDescent="0.25"/>
    <row r="1034" customFormat="1" ht="15" x14ac:dyDescent="0.25"/>
    <row r="1035" customFormat="1" ht="15" x14ac:dyDescent="0.25"/>
    <row r="1036" customFormat="1" ht="15" x14ac:dyDescent="0.25"/>
    <row r="1037" customFormat="1" ht="15" x14ac:dyDescent="0.25"/>
    <row r="1038" customFormat="1" ht="15" x14ac:dyDescent="0.25"/>
    <row r="1039" customFormat="1" ht="15" x14ac:dyDescent="0.25"/>
    <row r="1040" customFormat="1" ht="15" x14ac:dyDescent="0.25"/>
    <row r="1041" customFormat="1" ht="15" x14ac:dyDescent="0.25"/>
    <row r="1042" customFormat="1" ht="15" x14ac:dyDescent="0.25"/>
    <row r="1043" customFormat="1" ht="15" x14ac:dyDescent="0.25"/>
    <row r="1044" customFormat="1" ht="15" x14ac:dyDescent="0.25"/>
    <row r="1045" customFormat="1" ht="15" x14ac:dyDescent="0.25"/>
    <row r="1046" customFormat="1" ht="15" x14ac:dyDescent="0.25"/>
    <row r="1047" customFormat="1" ht="15" x14ac:dyDescent="0.25"/>
    <row r="1048" customFormat="1" ht="15" x14ac:dyDescent="0.25"/>
    <row r="1049" customFormat="1" ht="15" x14ac:dyDescent="0.25"/>
    <row r="1050" customFormat="1" ht="15" x14ac:dyDescent="0.25"/>
    <row r="1051" customFormat="1" ht="15" x14ac:dyDescent="0.25"/>
    <row r="1052" customFormat="1" ht="15" x14ac:dyDescent="0.25"/>
    <row r="1053" customFormat="1" ht="15" x14ac:dyDescent="0.25"/>
    <row r="1054" customFormat="1" ht="15" x14ac:dyDescent="0.25"/>
    <row r="1055" customFormat="1" ht="15" x14ac:dyDescent="0.25"/>
    <row r="1056" customFormat="1" ht="15" x14ac:dyDescent="0.25"/>
    <row r="1057" customFormat="1" ht="15" x14ac:dyDescent="0.25"/>
    <row r="1058" customFormat="1" ht="15" x14ac:dyDescent="0.25"/>
    <row r="1059" customFormat="1" ht="15" x14ac:dyDescent="0.25"/>
    <row r="1060" customFormat="1" ht="15" x14ac:dyDescent="0.25"/>
    <row r="1061" customFormat="1" ht="15" x14ac:dyDescent="0.25"/>
    <row r="1062" customFormat="1" ht="15" x14ac:dyDescent="0.25"/>
    <row r="1063" customFormat="1" ht="15" x14ac:dyDescent="0.25"/>
    <row r="1064" customFormat="1" ht="15" x14ac:dyDescent="0.25"/>
    <row r="1065" customFormat="1" ht="15" x14ac:dyDescent="0.25"/>
    <row r="1066" customFormat="1" ht="15" x14ac:dyDescent="0.25"/>
    <row r="1067" customFormat="1" ht="15" x14ac:dyDescent="0.25"/>
    <row r="1068" customFormat="1" ht="15" x14ac:dyDescent="0.25"/>
    <row r="1069" customFormat="1" ht="15" x14ac:dyDescent="0.25"/>
    <row r="1070" customFormat="1" ht="15" x14ac:dyDescent="0.25"/>
    <row r="1071" customFormat="1" ht="15" x14ac:dyDescent="0.25"/>
    <row r="1072" customFormat="1" ht="15" x14ac:dyDescent="0.25"/>
    <row r="1073" customFormat="1" ht="15" x14ac:dyDescent="0.25"/>
    <row r="1074" customFormat="1" ht="15" x14ac:dyDescent="0.25"/>
    <row r="1075" customFormat="1" ht="15" x14ac:dyDescent="0.25"/>
    <row r="1076" customFormat="1" ht="15" x14ac:dyDescent="0.25"/>
    <row r="1077" customFormat="1" ht="15" x14ac:dyDescent="0.25"/>
    <row r="1078" customFormat="1" ht="15" x14ac:dyDescent="0.25"/>
    <row r="1079" customFormat="1" ht="15" x14ac:dyDescent="0.25"/>
    <row r="1080" customFormat="1" ht="15" x14ac:dyDescent="0.25"/>
    <row r="1081" customFormat="1" ht="15" x14ac:dyDescent="0.25"/>
    <row r="1082" customFormat="1" ht="15" x14ac:dyDescent="0.25"/>
    <row r="1083" customFormat="1" ht="15" x14ac:dyDescent="0.25"/>
    <row r="1084" customFormat="1" ht="15" x14ac:dyDescent="0.25"/>
    <row r="1085" customFormat="1" ht="15" x14ac:dyDescent="0.25"/>
    <row r="1086" customFormat="1" ht="15" x14ac:dyDescent="0.25"/>
    <row r="1087" customFormat="1" ht="15" x14ac:dyDescent="0.25"/>
    <row r="1088" customFormat="1" ht="15" x14ac:dyDescent="0.25"/>
    <row r="1089" customFormat="1" ht="15" x14ac:dyDescent="0.25"/>
    <row r="1090" customFormat="1" ht="15" x14ac:dyDescent="0.25"/>
    <row r="1091" customFormat="1" ht="15" x14ac:dyDescent="0.25"/>
    <row r="1092" customFormat="1" ht="15" x14ac:dyDescent="0.25"/>
    <row r="1093" customFormat="1" ht="15" x14ac:dyDescent="0.25"/>
    <row r="1094" customFormat="1" ht="15" x14ac:dyDescent="0.25"/>
    <row r="1095" customFormat="1" ht="15" x14ac:dyDescent="0.25"/>
    <row r="1096" customFormat="1" ht="15" x14ac:dyDescent="0.25"/>
    <row r="1097" customFormat="1" ht="15" x14ac:dyDescent="0.25"/>
    <row r="1098" customFormat="1" ht="15" x14ac:dyDescent="0.25"/>
    <row r="1099" customFormat="1" ht="15" x14ac:dyDescent="0.25"/>
    <row r="1100" customFormat="1" ht="15" x14ac:dyDescent="0.25"/>
    <row r="1101" customFormat="1" ht="15" x14ac:dyDescent="0.25"/>
    <row r="1102" customFormat="1" ht="15" x14ac:dyDescent="0.25"/>
    <row r="1103" customFormat="1" ht="15" x14ac:dyDescent="0.25"/>
    <row r="1104" customFormat="1" ht="15" x14ac:dyDescent="0.25"/>
    <row r="1105" customFormat="1" ht="15" x14ac:dyDescent="0.25"/>
    <row r="1106" customFormat="1" ht="15" x14ac:dyDescent="0.25"/>
    <row r="1107" customFormat="1" ht="15" x14ac:dyDescent="0.25"/>
    <row r="1108" customFormat="1" ht="15" x14ac:dyDescent="0.25"/>
    <row r="1109" customFormat="1" ht="15" x14ac:dyDescent="0.25"/>
    <row r="1110" customFormat="1" ht="15" x14ac:dyDescent="0.25"/>
    <row r="1111" customFormat="1" ht="15" x14ac:dyDescent="0.25"/>
    <row r="1112" customFormat="1" ht="15" x14ac:dyDescent="0.25"/>
    <row r="1113" customFormat="1" ht="15" x14ac:dyDescent="0.25"/>
    <row r="1114" customFormat="1" ht="15" x14ac:dyDescent="0.25"/>
    <row r="1115" customFormat="1" ht="15" x14ac:dyDescent="0.25"/>
    <row r="1116" customFormat="1" ht="15" x14ac:dyDescent="0.25"/>
    <row r="1117" customFormat="1" ht="15" x14ac:dyDescent="0.25"/>
    <row r="1118" customFormat="1" ht="15" x14ac:dyDescent="0.25"/>
    <row r="1119" customFormat="1" ht="15" x14ac:dyDescent="0.25"/>
    <row r="1120" customFormat="1" ht="15" x14ac:dyDescent="0.25"/>
    <row r="1121" customFormat="1" ht="15" x14ac:dyDescent="0.25"/>
    <row r="1122" customFormat="1" ht="15" x14ac:dyDescent="0.25"/>
    <row r="1123" customFormat="1" ht="15" x14ac:dyDescent="0.25"/>
    <row r="1124" customFormat="1" ht="15" x14ac:dyDescent="0.25"/>
    <row r="1125" customFormat="1" ht="15" x14ac:dyDescent="0.25"/>
    <row r="1126" customFormat="1" ht="15" x14ac:dyDescent="0.25"/>
    <row r="1127" customFormat="1" ht="15" x14ac:dyDescent="0.25"/>
    <row r="1128" customFormat="1" ht="15" x14ac:dyDescent="0.25"/>
    <row r="1129" customFormat="1" ht="15" x14ac:dyDescent="0.25"/>
    <row r="1130" customFormat="1" ht="15" x14ac:dyDescent="0.25"/>
  </sheetData>
  <mergeCells count="1">
    <mergeCell ref="B4:E4"/>
  </mergeCells>
  <hyperlinks>
    <hyperlink ref="A1" location="'Table of Contents'!C6" display="TOC"/>
  </hyperlinks>
  <pageMargins left="0.7" right="0.7" top="0.75" bottom="0.75" header="0.3" footer="0.3"/>
  <pageSetup paperSize="9" scale="82" orientation="landscape"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L126"/>
  <sheetViews>
    <sheetView zoomScaleNormal="100" workbookViewId="0"/>
  </sheetViews>
  <sheetFormatPr defaultColWidth="10.28515625" defaultRowHeight="12.75" x14ac:dyDescent="0.2"/>
  <cols>
    <col min="1" max="1" width="3.7109375" style="81" customWidth="1"/>
    <col min="2" max="2" width="21.28515625" style="81" customWidth="1"/>
    <col min="3" max="3" width="20.7109375" style="81" customWidth="1"/>
    <col min="4" max="4" width="26.42578125" style="81" customWidth="1"/>
    <col min="5" max="5" width="24.28515625" style="81" customWidth="1"/>
    <col min="6" max="6" width="17.28515625" style="81" customWidth="1"/>
    <col min="7" max="7" width="3.7109375" style="81" customWidth="1"/>
    <col min="8" max="8" width="20" style="81" customWidth="1"/>
    <col min="9" max="9" width="19.7109375" style="81" customWidth="1"/>
    <col min="10" max="16384" width="10.28515625" style="81"/>
  </cols>
  <sheetData>
    <row r="1" spans="1:12" ht="12" customHeight="1" x14ac:dyDescent="0.25">
      <c r="A1" s="18" t="s">
        <v>78</v>
      </c>
      <c r="B1" s="79"/>
      <c r="C1" s="80"/>
      <c r="D1" s="80"/>
      <c r="E1" s="80"/>
      <c r="F1" s="90"/>
      <c r="G1" s="90"/>
    </row>
    <row r="2" spans="1:12" ht="27" thickBot="1" x14ac:dyDescent="0.45">
      <c r="A2" s="80"/>
      <c r="B2" s="6" t="str">
        <f>'Table of Contents'!$D$21</f>
        <v>Refurbishment</v>
      </c>
      <c r="C2" s="80"/>
      <c r="D2" s="80"/>
      <c r="E2" s="80"/>
      <c r="F2" s="90"/>
      <c r="G2" s="90"/>
    </row>
    <row r="3" spans="1:12" ht="15.75" thickTop="1" x14ac:dyDescent="0.25">
      <c r="A3" s="80"/>
      <c r="B3" s="34" t="str">
        <f>HYPERLINK('Table of Contents'!F58, "Primary source: " &amp; 'Table of Contents'!F21)</f>
        <v>Primary source: AEMO 2019 ISP Assumptions Workbook v1.0</v>
      </c>
      <c r="C3" s="80"/>
      <c r="D3" s="80"/>
      <c r="E3" s="80"/>
      <c r="F3" s="90"/>
      <c r="G3" s="90"/>
    </row>
    <row r="4" spans="1:12" ht="41.25" customHeight="1" x14ac:dyDescent="0.2">
      <c r="A4" s="80"/>
      <c r="B4" s="378" t="s">
        <v>363</v>
      </c>
      <c r="C4" s="378"/>
      <c r="D4" s="378"/>
      <c r="E4" s="80"/>
      <c r="F4" s="90"/>
      <c r="G4" s="90"/>
    </row>
    <row r="5" spans="1:12" x14ac:dyDescent="0.2">
      <c r="A5" s="80"/>
      <c r="B5" s="344"/>
      <c r="C5" s="344"/>
      <c r="D5" s="344"/>
      <c r="E5" s="80"/>
      <c r="F5" s="90"/>
      <c r="G5" s="90"/>
    </row>
    <row r="6" spans="1:12" ht="15.75" thickBot="1" x14ac:dyDescent="0.3">
      <c r="A6" s="80"/>
      <c r="B6" s="54" t="s">
        <v>364</v>
      </c>
      <c r="C6" s="80"/>
      <c r="D6" s="80"/>
      <c r="E6" s="80"/>
      <c r="F6" s="90"/>
      <c r="G6" s="90"/>
    </row>
    <row r="7" spans="1:12" ht="33" customHeight="1" thickBot="1" x14ac:dyDescent="0.25">
      <c r="A7" s="80"/>
      <c r="B7" s="36" t="s">
        <v>365</v>
      </c>
      <c r="C7" s="36" t="s">
        <v>366</v>
      </c>
      <c r="D7" s="36" t="s">
        <v>367</v>
      </c>
      <c r="E7" s="80"/>
      <c r="F7" s="90"/>
      <c r="G7" s="90"/>
    </row>
    <row r="8" spans="1:12" ht="15.75" thickBot="1" x14ac:dyDescent="0.3">
      <c r="A8" s="80"/>
      <c r="B8" s="55" t="s">
        <v>368</v>
      </c>
      <c r="C8" s="91">
        <v>2025</v>
      </c>
      <c r="D8" s="91"/>
      <c r="E8" s="90"/>
      <c r="F8" s="90"/>
      <c r="G8" s="90"/>
      <c r="H8" s="92"/>
      <c r="J8" s="93"/>
      <c r="K8" s="92"/>
      <c r="L8" s="92"/>
    </row>
    <row r="9" spans="1:12" ht="15.75" thickBot="1" x14ac:dyDescent="0.3">
      <c r="A9" s="80"/>
      <c r="B9" s="55" t="s">
        <v>369</v>
      </c>
      <c r="C9" s="94">
        <v>2024</v>
      </c>
      <c r="D9" s="95"/>
      <c r="E9" s="90"/>
      <c r="F9" s="90"/>
      <c r="G9" s="90"/>
      <c r="H9" s="92"/>
      <c r="J9" s="93"/>
      <c r="K9" s="92"/>
      <c r="L9" s="92"/>
    </row>
    <row r="10" spans="1:12" ht="15.75" thickBot="1" x14ac:dyDescent="0.3">
      <c r="A10" s="80"/>
      <c r="B10" s="55" t="s">
        <v>370</v>
      </c>
      <c r="C10" s="96">
        <v>2023</v>
      </c>
      <c r="D10" s="91">
        <v>2033</v>
      </c>
      <c r="E10" s="90"/>
      <c r="F10" s="90"/>
      <c r="G10" s="90"/>
      <c r="H10" s="92"/>
      <c r="I10" s="97"/>
      <c r="J10" s="93"/>
      <c r="K10" s="92"/>
      <c r="L10" s="92"/>
    </row>
    <row r="11" spans="1:12" ht="15.75" thickBot="1" x14ac:dyDescent="0.3">
      <c r="A11" s="80"/>
      <c r="B11" s="55" t="s">
        <v>371</v>
      </c>
      <c r="C11" s="94">
        <v>2022</v>
      </c>
      <c r="D11" s="95"/>
      <c r="E11" s="90"/>
      <c r="F11" s="90"/>
      <c r="G11" s="90"/>
      <c r="H11" s="92"/>
      <c r="I11" s="97"/>
      <c r="J11" s="93"/>
      <c r="K11" s="92"/>
      <c r="L11" s="92"/>
    </row>
    <row r="12" spans="1:12" ht="15.75" thickBot="1" x14ac:dyDescent="0.3">
      <c r="A12" s="80"/>
      <c r="B12" s="55" t="s">
        <v>372</v>
      </c>
      <c r="C12" s="96">
        <v>2028</v>
      </c>
      <c r="D12" s="91"/>
      <c r="E12" s="90"/>
      <c r="F12" s="90"/>
      <c r="G12" s="90"/>
      <c r="H12" s="92"/>
      <c r="I12" s="97"/>
      <c r="J12" s="93"/>
      <c r="K12" s="92"/>
      <c r="L12" s="92"/>
    </row>
    <row r="13" spans="1:12" ht="15.75" thickBot="1" x14ac:dyDescent="0.3">
      <c r="A13" s="80"/>
      <c r="B13" s="55" t="s">
        <v>373</v>
      </c>
      <c r="C13" s="94">
        <v>2031</v>
      </c>
      <c r="D13" s="95">
        <v>2041</v>
      </c>
      <c r="E13" s="90"/>
      <c r="F13" s="90"/>
      <c r="G13" s="90"/>
      <c r="H13" s="92"/>
      <c r="I13" s="97"/>
      <c r="J13" s="93"/>
      <c r="K13" s="92"/>
      <c r="L13" s="92"/>
    </row>
    <row r="14" spans="1:12" ht="15.75" thickBot="1" x14ac:dyDescent="0.3">
      <c r="A14" s="80"/>
      <c r="B14" s="55" t="s">
        <v>374</v>
      </c>
      <c r="C14" s="96">
        <v>2037</v>
      </c>
      <c r="D14" s="91">
        <v>2047</v>
      </c>
      <c r="E14" s="90"/>
      <c r="F14" s="90"/>
      <c r="G14" s="90"/>
      <c r="H14" s="92"/>
      <c r="I14" s="97"/>
      <c r="J14" s="93"/>
      <c r="K14" s="92"/>
      <c r="L14" s="92"/>
    </row>
    <row r="15" spans="1:12" ht="15.75" thickBot="1" x14ac:dyDescent="0.3">
      <c r="A15" s="80"/>
      <c r="B15" s="55" t="s">
        <v>375</v>
      </c>
      <c r="C15" s="94">
        <v>2032</v>
      </c>
      <c r="D15" s="95">
        <v>2042</v>
      </c>
      <c r="E15" s="90"/>
      <c r="F15" s="90"/>
      <c r="G15" s="90"/>
      <c r="H15" s="92"/>
      <c r="I15" s="97"/>
      <c r="J15" s="93"/>
      <c r="K15" s="92"/>
      <c r="L15" s="92"/>
    </row>
    <row r="16" spans="1:12" ht="15.75" thickBot="1" x14ac:dyDescent="0.3">
      <c r="A16" s="80"/>
      <c r="B16" s="55" t="s">
        <v>376</v>
      </c>
      <c r="C16" s="96">
        <v>2026</v>
      </c>
      <c r="D16" s="91">
        <v>2036</v>
      </c>
      <c r="E16" s="90"/>
      <c r="F16" s="90"/>
      <c r="G16" s="90"/>
      <c r="H16" s="92"/>
      <c r="I16" s="97"/>
      <c r="J16" s="93"/>
      <c r="K16" s="92"/>
      <c r="L16" s="92"/>
    </row>
    <row r="17" spans="1:12" ht="15.75" thickBot="1" x14ac:dyDescent="0.3">
      <c r="A17" s="80"/>
      <c r="B17" s="55" t="s">
        <v>377</v>
      </c>
      <c r="C17" s="95">
        <v>2026</v>
      </c>
      <c r="D17" s="95"/>
      <c r="E17" s="90"/>
      <c r="F17" s="90"/>
      <c r="G17" s="90"/>
      <c r="H17" s="92"/>
      <c r="I17" s="97"/>
      <c r="J17" s="93"/>
      <c r="K17" s="92"/>
      <c r="L17" s="92"/>
    </row>
    <row r="18" spans="1:12" ht="15.75" thickBot="1" x14ac:dyDescent="0.3">
      <c r="A18" s="80"/>
      <c r="B18" s="55" t="s">
        <v>378</v>
      </c>
      <c r="C18" s="96">
        <v>2033</v>
      </c>
      <c r="D18" s="91">
        <v>2043</v>
      </c>
      <c r="E18" s="90"/>
      <c r="F18" s="90"/>
      <c r="G18" s="90"/>
      <c r="H18" s="92"/>
      <c r="I18" s="97"/>
      <c r="J18" s="93"/>
      <c r="K18" s="92"/>
      <c r="L18" s="92"/>
    </row>
    <row r="19" spans="1:12" ht="15.75" thickBot="1" x14ac:dyDescent="0.3">
      <c r="A19" s="80"/>
      <c r="B19" s="55" t="s">
        <v>379</v>
      </c>
      <c r="C19" s="94">
        <v>2028</v>
      </c>
      <c r="D19" s="95">
        <v>2038</v>
      </c>
      <c r="E19" s="90"/>
      <c r="F19" s="90"/>
      <c r="G19" s="90"/>
      <c r="H19" s="92"/>
      <c r="I19" s="97"/>
      <c r="J19" s="93"/>
      <c r="K19" s="92"/>
      <c r="L19" s="92"/>
    </row>
    <row r="20" spans="1:12" ht="15.75" thickBot="1" x14ac:dyDescent="0.3">
      <c r="A20" s="80"/>
      <c r="B20" s="55" t="s">
        <v>380</v>
      </c>
      <c r="C20" s="96">
        <v>2026</v>
      </c>
      <c r="D20" s="91">
        <v>2036</v>
      </c>
      <c r="E20" s="90"/>
      <c r="F20" s="90"/>
      <c r="G20" s="90"/>
      <c r="H20" s="92"/>
      <c r="I20" s="97"/>
      <c r="J20" s="93"/>
      <c r="K20" s="92"/>
      <c r="L20" s="92"/>
    </row>
    <row r="21" spans="1:12" ht="15.75" thickBot="1" x14ac:dyDescent="0.3">
      <c r="A21" s="80"/>
      <c r="B21" s="55" t="s">
        <v>381</v>
      </c>
      <c r="C21" s="94">
        <v>2022</v>
      </c>
      <c r="D21" s="95">
        <v>2032</v>
      </c>
      <c r="E21" s="90"/>
      <c r="F21" s="90"/>
      <c r="G21" s="90"/>
      <c r="H21" s="92"/>
      <c r="I21" s="97"/>
      <c r="J21" s="93"/>
      <c r="K21" s="92"/>
      <c r="L21" s="92"/>
    </row>
    <row r="22" spans="1:12" x14ac:dyDescent="0.2">
      <c r="A22" s="80"/>
      <c r="B22" s="80"/>
      <c r="C22" s="98"/>
      <c r="D22" s="80"/>
      <c r="E22" s="90"/>
      <c r="F22" s="90"/>
      <c r="G22" s="90"/>
      <c r="H22" s="92"/>
      <c r="I22" s="97"/>
      <c r="J22" s="93"/>
      <c r="K22" s="92"/>
      <c r="L22" s="92"/>
    </row>
    <row r="23" spans="1:12" x14ac:dyDescent="0.2">
      <c r="A23" s="80"/>
      <c r="B23" s="80"/>
      <c r="C23" s="98"/>
      <c r="D23" s="80"/>
      <c r="E23" s="90"/>
      <c r="F23" s="90"/>
      <c r="G23" s="90"/>
      <c r="H23" s="92"/>
      <c r="J23" s="93"/>
      <c r="K23" s="92"/>
      <c r="L23" s="92"/>
    </row>
    <row r="24" spans="1:12" x14ac:dyDescent="0.2">
      <c r="C24" s="99"/>
      <c r="E24" s="100"/>
      <c r="F24" s="92"/>
      <c r="G24" s="92"/>
      <c r="H24" s="92"/>
      <c r="J24" s="93"/>
      <c r="K24" s="92"/>
      <c r="L24" s="92"/>
    </row>
    <row r="25" spans="1:12" x14ac:dyDescent="0.2">
      <c r="C25" s="99"/>
      <c r="E25" s="100"/>
      <c r="F25" s="92"/>
      <c r="G25" s="92"/>
      <c r="H25" s="92"/>
      <c r="J25" s="93"/>
      <c r="K25" s="92"/>
      <c r="L25" s="92"/>
    </row>
    <row r="26" spans="1:12" x14ac:dyDescent="0.2">
      <c r="C26" s="99"/>
      <c r="E26" s="100"/>
      <c r="F26" s="92"/>
      <c r="G26" s="92"/>
      <c r="H26" s="92"/>
      <c r="J26" s="93"/>
      <c r="K26" s="92"/>
      <c r="L26" s="92"/>
    </row>
    <row r="27" spans="1:12" x14ac:dyDescent="0.2">
      <c r="C27" s="99"/>
      <c r="F27" s="101"/>
    </row>
    <row r="28" spans="1:12" x14ac:dyDescent="0.2">
      <c r="C28" s="99"/>
    </row>
    <row r="29" spans="1:12" x14ac:dyDescent="0.2">
      <c r="C29" s="99"/>
    </row>
    <row r="30" spans="1:12" x14ac:dyDescent="0.2">
      <c r="C30" s="99"/>
    </row>
    <row r="31" spans="1:12" x14ac:dyDescent="0.2">
      <c r="C31" s="99"/>
    </row>
    <row r="33" spans="3:3" x14ac:dyDescent="0.2">
      <c r="C33" s="99"/>
    </row>
    <row r="34" spans="3:3" x14ac:dyDescent="0.2">
      <c r="C34" s="99"/>
    </row>
    <row r="35" spans="3:3" x14ac:dyDescent="0.2">
      <c r="C35" s="99"/>
    </row>
    <row r="36" spans="3:3" x14ac:dyDescent="0.2">
      <c r="C36" s="99"/>
    </row>
    <row r="37" spans="3:3" x14ac:dyDescent="0.2">
      <c r="C37" s="99"/>
    </row>
    <row r="38" spans="3:3" x14ac:dyDescent="0.2">
      <c r="C38" s="99"/>
    </row>
    <row r="39" spans="3:3" x14ac:dyDescent="0.2">
      <c r="C39" s="99"/>
    </row>
    <row r="40" spans="3:3" x14ac:dyDescent="0.2">
      <c r="C40" s="99"/>
    </row>
    <row r="43" spans="3:3" x14ac:dyDescent="0.2">
      <c r="C43" s="99"/>
    </row>
    <row r="44" spans="3:3" x14ac:dyDescent="0.2">
      <c r="C44" s="99"/>
    </row>
    <row r="45" spans="3:3" x14ac:dyDescent="0.2">
      <c r="C45" s="99"/>
    </row>
    <row r="46" spans="3:3" x14ac:dyDescent="0.2">
      <c r="C46" s="99"/>
    </row>
    <row r="47" spans="3:3" x14ac:dyDescent="0.2">
      <c r="C47" s="99"/>
    </row>
    <row r="48" spans="3:3" x14ac:dyDescent="0.2">
      <c r="C48" s="99"/>
    </row>
    <row r="49" spans="3:3" x14ac:dyDescent="0.2">
      <c r="C49" s="99"/>
    </row>
    <row r="50" spans="3:3" x14ac:dyDescent="0.2">
      <c r="C50" s="99"/>
    </row>
    <row r="51" spans="3:3" x14ac:dyDescent="0.2">
      <c r="C51" s="99"/>
    </row>
    <row r="52" spans="3:3" x14ac:dyDescent="0.2">
      <c r="C52" s="99"/>
    </row>
    <row r="53" spans="3:3" x14ac:dyDescent="0.2">
      <c r="C53" s="99"/>
    </row>
    <row r="54" spans="3:3" x14ac:dyDescent="0.2">
      <c r="C54" s="99"/>
    </row>
    <row r="92" spans="3:3" x14ac:dyDescent="0.2">
      <c r="C92" s="97"/>
    </row>
    <row r="93" spans="3:3" x14ac:dyDescent="0.2">
      <c r="C93" s="97"/>
    </row>
    <row r="94" spans="3:3" x14ac:dyDescent="0.2">
      <c r="C94" s="97"/>
    </row>
    <row r="95" spans="3:3" x14ac:dyDescent="0.2">
      <c r="C95" s="97"/>
    </row>
    <row r="96" spans="3:3" x14ac:dyDescent="0.2">
      <c r="C96" s="97"/>
    </row>
    <row r="97" spans="3:3" x14ac:dyDescent="0.2">
      <c r="C97" s="97"/>
    </row>
    <row r="98" spans="3:3" x14ac:dyDescent="0.2">
      <c r="C98" s="97"/>
    </row>
    <row r="99" spans="3:3" x14ac:dyDescent="0.2">
      <c r="C99" s="97"/>
    </row>
    <row r="100" spans="3:3" x14ac:dyDescent="0.2">
      <c r="C100" s="97"/>
    </row>
    <row r="101" spans="3:3" x14ac:dyDescent="0.2">
      <c r="C101" s="97"/>
    </row>
    <row r="102" spans="3:3" x14ac:dyDescent="0.2">
      <c r="C102" s="97"/>
    </row>
    <row r="103" spans="3:3" x14ac:dyDescent="0.2">
      <c r="C103" s="97"/>
    </row>
    <row r="104" spans="3:3" x14ac:dyDescent="0.2">
      <c r="C104" s="97"/>
    </row>
    <row r="105" spans="3:3" x14ac:dyDescent="0.2">
      <c r="C105" s="97"/>
    </row>
    <row r="106" spans="3:3" x14ac:dyDescent="0.2">
      <c r="C106" s="97"/>
    </row>
    <row r="107" spans="3:3" x14ac:dyDescent="0.2">
      <c r="C107" s="97"/>
    </row>
    <row r="108" spans="3:3" x14ac:dyDescent="0.2">
      <c r="C108" s="97"/>
    </row>
    <row r="109" spans="3:3" x14ac:dyDescent="0.2">
      <c r="C109" s="97"/>
    </row>
    <row r="110" spans="3:3" x14ac:dyDescent="0.2">
      <c r="C110" s="97"/>
    </row>
    <row r="111" spans="3:3" x14ac:dyDescent="0.2">
      <c r="C111" s="97"/>
    </row>
    <row r="112" spans="3:3" x14ac:dyDescent="0.2">
      <c r="C112" s="97"/>
    </row>
    <row r="113" spans="3:3" x14ac:dyDescent="0.2">
      <c r="C113" s="97"/>
    </row>
    <row r="114" spans="3:3" x14ac:dyDescent="0.2">
      <c r="C114" s="97"/>
    </row>
    <row r="115" spans="3:3" x14ac:dyDescent="0.2">
      <c r="C115" s="97"/>
    </row>
    <row r="116" spans="3:3" x14ac:dyDescent="0.2">
      <c r="C116" s="97"/>
    </row>
    <row r="117" spans="3:3" x14ac:dyDescent="0.2">
      <c r="C117" s="97"/>
    </row>
    <row r="118" spans="3:3" x14ac:dyDescent="0.2">
      <c r="C118" s="97"/>
    </row>
    <row r="119" spans="3:3" x14ac:dyDescent="0.2">
      <c r="C119" s="97"/>
    </row>
    <row r="120" spans="3:3" x14ac:dyDescent="0.2">
      <c r="C120" s="97"/>
    </row>
    <row r="121" spans="3:3" x14ac:dyDescent="0.2">
      <c r="C121" s="97"/>
    </row>
    <row r="122" spans="3:3" x14ac:dyDescent="0.2">
      <c r="C122" s="97"/>
    </row>
    <row r="123" spans="3:3" x14ac:dyDescent="0.2">
      <c r="C123" s="97"/>
    </row>
    <row r="124" spans="3:3" x14ac:dyDescent="0.2">
      <c r="C124" s="97"/>
    </row>
    <row r="125" spans="3:3" x14ac:dyDescent="0.2">
      <c r="C125" s="97"/>
    </row>
    <row r="126" spans="3:3" x14ac:dyDescent="0.2">
      <c r="C126" s="97"/>
    </row>
  </sheetData>
  <mergeCells count="1">
    <mergeCell ref="B4:D4"/>
  </mergeCells>
  <hyperlinks>
    <hyperlink ref="A1" location="'Table of Contents'!C6" display="TOC"/>
  </hyperlink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Q299"/>
  <sheetViews>
    <sheetView zoomScaleNormal="100" workbookViewId="0"/>
  </sheetViews>
  <sheetFormatPr defaultColWidth="10.28515625" defaultRowHeight="12.75" x14ac:dyDescent="0.2"/>
  <cols>
    <col min="1" max="1" width="3.7109375" style="81" customWidth="1"/>
    <col min="2" max="2" width="35.7109375" style="81" customWidth="1"/>
    <col min="3" max="3" width="20.7109375" style="81" customWidth="1"/>
    <col min="4" max="6" width="25.7109375" style="81" customWidth="1"/>
    <col min="7" max="7" width="15.42578125" style="81" customWidth="1"/>
    <col min="8" max="8" width="24" style="81" customWidth="1"/>
    <col min="9" max="11" width="24.5703125" style="81" customWidth="1"/>
    <col min="12" max="12" width="3.5703125" style="81" customWidth="1"/>
    <col min="13" max="13" width="38.85546875" style="81" customWidth="1"/>
    <col min="14" max="14" width="19.7109375" style="81" customWidth="1"/>
    <col min="15" max="16384" width="10.28515625" style="81"/>
  </cols>
  <sheetData>
    <row r="1" spans="1:17" ht="12" customHeight="1" x14ac:dyDescent="0.25">
      <c r="A1" s="18" t="s">
        <v>78</v>
      </c>
      <c r="B1" s="79"/>
      <c r="C1" s="79"/>
      <c r="D1" s="80"/>
      <c r="E1" s="80"/>
      <c r="F1" s="80"/>
      <c r="G1" s="80"/>
      <c r="H1" s="80"/>
      <c r="I1" s="80"/>
      <c r="J1" s="80"/>
      <c r="K1" s="80"/>
      <c r="L1" s="80"/>
    </row>
    <row r="2" spans="1:17" ht="27" thickBot="1" x14ac:dyDescent="0.45">
      <c r="A2" s="80"/>
      <c r="B2" s="6" t="str">
        <f>'Table of Contents'!$D$22</f>
        <v>Retirement</v>
      </c>
      <c r="C2" s="80"/>
      <c r="D2" s="80"/>
      <c r="E2" s="80"/>
      <c r="F2" s="80"/>
      <c r="G2" s="80"/>
      <c r="H2" s="80"/>
      <c r="I2" s="80"/>
      <c r="J2" s="80"/>
      <c r="K2" s="80"/>
      <c r="L2" s="80"/>
    </row>
    <row r="3" spans="1:17" ht="15.75" thickTop="1" x14ac:dyDescent="0.25">
      <c r="A3" s="80"/>
      <c r="B3" s="34" t="str">
        <f>HYPERLINK('Table of Contents'!F58, "Primary source: " &amp; 'Table of Contents'!F22)</f>
        <v>Primary source: AEMO 2019 ISP Assumptions Workbook v1.0 and AEMO 25 June 2019 Project Expected Retirement Date</v>
      </c>
      <c r="C3" s="34"/>
      <c r="D3" s="106"/>
      <c r="E3" s="80"/>
      <c r="F3" s="80"/>
      <c r="G3" s="80"/>
      <c r="H3" s="80"/>
      <c r="I3" s="80"/>
      <c r="J3" s="80"/>
      <c r="K3" s="80"/>
      <c r="L3" s="80"/>
    </row>
    <row r="4" spans="1:17" ht="33" customHeight="1" x14ac:dyDescent="0.2">
      <c r="A4" s="80"/>
      <c r="B4" s="378" t="s">
        <v>1452</v>
      </c>
      <c r="C4" s="378"/>
      <c r="D4" s="378"/>
      <c r="E4" s="80"/>
      <c r="F4" s="80"/>
      <c r="G4" s="80"/>
      <c r="H4" s="80"/>
      <c r="I4" s="80"/>
      <c r="J4" s="80"/>
      <c r="K4" s="80"/>
      <c r="L4" s="80"/>
    </row>
    <row r="5" spans="1:17" x14ac:dyDescent="0.2">
      <c r="A5" s="80"/>
      <c r="B5" s="344"/>
      <c r="C5" s="344"/>
      <c r="D5" s="344"/>
      <c r="E5" s="80"/>
      <c r="F5" s="80"/>
      <c r="G5" s="80"/>
      <c r="H5" s="80"/>
      <c r="I5" s="80"/>
      <c r="J5" s="80"/>
      <c r="K5" s="80"/>
      <c r="L5" s="80"/>
    </row>
    <row r="6" spans="1:17" ht="15.75" thickBot="1" x14ac:dyDescent="0.3">
      <c r="A6" s="80"/>
      <c r="B6" s="54" t="s">
        <v>384</v>
      </c>
      <c r="C6" s="54"/>
      <c r="D6" s="98"/>
      <c r="E6" s="80"/>
      <c r="F6" s="80"/>
      <c r="G6" s="80"/>
      <c r="H6" s="54" t="s">
        <v>382</v>
      </c>
      <c r="I6" s="80"/>
      <c r="J6" s="80"/>
      <c r="K6" s="80"/>
      <c r="L6" s="80"/>
    </row>
    <row r="7" spans="1:17" ht="45.75" thickBot="1" x14ac:dyDescent="0.25">
      <c r="A7" s="80"/>
      <c r="B7" s="36" t="s">
        <v>391</v>
      </c>
      <c r="C7" s="36" t="s">
        <v>392</v>
      </c>
      <c r="D7" s="36" t="s">
        <v>390</v>
      </c>
      <c r="E7" s="36" t="s">
        <v>838</v>
      </c>
      <c r="F7" s="36" t="s">
        <v>842</v>
      </c>
      <c r="G7" s="80"/>
      <c r="H7" s="36" t="s">
        <v>365</v>
      </c>
      <c r="I7" s="36" t="s">
        <v>383</v>
      </c>
      <c r="J7" s="80"/>
      <c r="K7" s="80"/>
      <c r="L7" s="80"/>
      <c r="M7" s="103"/>
      <c r="N7" s="97"/>
      <c r="O7" s="93"/>
      <c r="P7" s="92"/>
      <c r="Q7" s="92"/>
    </row>
    <row r="8" spans="1:17" ht="15.75" thickBot="1" x14ac:dyDescent="0.3">
      <c r="A8" s="80"/>
      <c r="B8" s="55" t="s">
        <v>393</v>
      </c>
      <c r="C8" s="55" t="s">
        <v>394</v>
      </c>
      <c r="D8" s="96" t="s">
        <v>340</v>
      </c>
      <c r="E8" s="96">
        <v>2070</v>
      </c>
      <c r="F8" s="96">
        <f t="shared" ref="F8:F71" si="0">IF($E8="Not yet submitted",$D8,$E8)</f>
        <v>2070</v>
      </c>
      <c r="G8" s="104"/>
      <c r="H8" s="55" t="s">
        <v>349</v>
      </c>
      <c r="I8" s="102">
        <v>160000</v>
      </c>
      <c r="J8" s="80"/>
      <c r="K8" s="80"/>
      <c r="L8" s="80"/>
      <c r="M8" s="103"/>
    </row>
    <row r="9" spans="1:17" ht="15.75" thickBot="1" x14ac:dyDescent="0.3">
      <c r="A9" s="80"/>
      <c r="B9" s="55" t="s">
        <v>395</v>
      </c>
      <c r="C9" s="55" t="s">
        <v>396</v>
      </c>
      <c r="D9" s="94" t="s">
        <v>340</v>
      </c>
      <c r="E9" s="94">
        <v>2036</v>
      </c>
      <c r="F9" s="94">
        <f t="shared" si="0"/>
        <v>2036</v>
      </c>
      <c r="G9" s="104"/>
      <c r="H9" s="55" t="s">
        <v>350</v>
      </c>
      <c r="I9" s="105">
        <v>160000</v>
      </c>
      <c r="J9" s="80"/>
      <c r="K9" s="80"/>
      <c r="L9" s="80"/>
      <c r="M9" s="103"/>
      <c r="O9" s="93"/>
      <c r="P9" s="92"/>
      <c r="Q9" s="92"/>
    </row>
    <row r="10" spans="1:17" ht="15.75" thickBot="1" x14ac:dyDescent="0.3">
      <c r="A10" s="80"/>
      <c r="B10" s="55" t="s">
        <v>397</v>
      </c>
      <c r="C10" s="55" t="s">
        <v>398</v>
      </c>
      <c r="D10" s="96" t="s">
        <v>340</v>
      </c>
      <c r="E10" s="96">
        <v>2042</v>
      </c>
      <c r="F10" s="96">
        <f t="shared" si="0"/>
        <v>2042</v>
      </c>
      <c r="G10" s="104"/>
      <c r="H10" s="55" t="s">
        <v>323</v>
      </c>
      <c r="I10" s="102">
        <v>45000</v>
      </c>
      <c r="J10" s="80"/>
      <c r="K10" s="80"/>
      <c r="L10" s="80"/>
      <c r="M10" s="103"/>
      <c r="O10" s="93"/>
      <c r="P10" s="92"/>
      <c r="Q10" s="92"/>
    </row>
    <row r="11" spans="1:17" ht="15.75" thickBot="1" x14ac:dyDescent="0.3">
      <c r="A11" s="80"/>
      <c r="B11" s="55" t="s">
        <v>397</v>
      </c>
      <c r="C11" s="55" t="s">
        <v>399</v>
      </c>
      <c r="D11" s="94" t="s">
        <v>340</v>
      </c>
      <c r="E11" s="94">
        <v>2042</v>
      </c>
      <c r="F11" s="94">
        <f t="shared" si="0"/>
        <v>2042</v>
      </c>
      <c r="G11" s="104"/>
      <c r="H11" s="55" t="s">
        <v>324</v>
      </c>
      <c r="I11" s="105">
        <v>130000</v>
      </c>
      <c r="J11" s="80"/>
      <c r="K11" s="80"/>
      <c r="L11" s="80"/>
      <c r="M11" s="103"/>
      <c r="N11" s="97"/>
      <c r="O11" s="93"/>
      <c r="P11" s="92"/>
      <c r="Q11" s="92"/>
    </row>
    <row r="12" spans="1:17" ht="14.45" customHeight="1" thickBot="1" x14ac:dyDescent="0.3">
      <c r="A12" s="80"/>
      <c r="B12" s="55" t="s">
        <v>400</v>
      </c>
      <c r="C12" s="55" t="s">
        <v>401</v>
      </c>
      <c r="D12" s="96" t="s">
        <v>340</v>
      </c>
      <c r="E12" s="96">
        <v>2040</v>
      </c>
      <c r="F12" s="96">
        <f t="shared" si="0"/>
        <v>2040</v>
      </c>
      <c r="G12" s="80"/>
      <c r="H12" s="80"/>
      <c r="I12" s="80"/>
      <c r="J12" s="80"/>
      <c r="K12" s="80"/>
      <c r="L12" s="80"/>
      <c r="M12" s="103"/>
      <c r="O12" s="93"/>
      <c r="P12" s="92"/>
      <c r="Q12" s="92"/>
    </row>
    <row r="13" spans="1:17" ht="15.75" thickBot="1" x14ac:dyDescent="0.3">
      <c r="A13" s="80"/>
      <c r="B13" s="55" t="s">
        <v>402</v>
      </c>
      <c r="C13" s="55" t="s">
        <v>403</v>
      </c>
      <c r="D13" s="94" t="s">
        <v>340</v>
      </c>
      <c r="E13" s="94">
        <v>2033</v>
      </c>
      <c r="F13" s="94">
        <f t="shared" si="0"/>
        <v>2033</v>
      </c>
      <c r="G13" s="80"/>
      <c r="H13" s="54" t="s">
        <v>843</v>
      </c>
      <c r="I13" s="54"/>
      <c r="J13" s="98"/>
      <c r="K13" s="80"/>
      <c r="L13" s="80"/>
      <c r="M13" s="103"/>
      <c r="O13" s="93"/>
      <c r="P13" s="92"/>
      <c r="Q13" s="92"/>
    </row>
    <row r="14" spans="1:17" ht="15" customHeight="1" thickBot="1" x14ac:dyDescent="0.3">
      <c r="A14" s="80"/>
      <c r="B14" s="55" t="s">
        <v>402</v>
      </c>
      <c r="C14" s="55" t="s">
        <v>404</v>
      </c>
      <c r="D14" s="96" t="s">
        <v>340</v>
      </c>
      <c r="E14" s="96">
        <v>2033</v>
      </c>
      <c r="F14" s="96">
        <f t="shared" si="0"/>
        <v>2033</v>
      </c>
      <c r="G14" s="80"/>
      <c r="H14" s="80" t="s">
        <v>846</v>
      </c>
      <c r="I14" s="80"/>
      <c r="J14" s="80"/>
      <c r="K14" s="80"/>
      <c r="L14" s="80"/>
      <c r="M14" s="103"/>
      <c r="O14" s="93"/>
      <c r="P14" s="92"/>
      <c r="Q14" s="92"/>
    </row>
    <row r="15" spans="1:17" ht="15.75" thickBot="1" x14ac:dyDescent="0.3">
      <c r="A15" s="80"/>
      <c r="B15" s="55" t="s">
        <v>405</v>
      </c>
      <c r="C15" s="55" t="s">
        <v>406</v>
      </c>
      <c r="D15" s="94" t="s">
        <v>340</v>
      </c>
      <c r="E15" s="94">
        <v>2057</v>
      </c>
      <c r="F15" s="94">
        <f t="shared" si="0"/>
        <v>2057</v>
      </c>
      <c r="G15" s="80"/>
      <c r="H15" s="80" t="s">
        <v>847</v>
      </c>
      <c r="I15" s="80"/>
      <c r="J15" s="80"/>
      <c r="K15" s="80"/>
      <c r="L15" s="80"/>
      <c r="M15" s="103"/>
      <c r="N15" s="97"/>
      <c r="O15" s="93"/>
      <c r="P15" s="92"/>
      <c r="Q15" s="92"/>
    </row>
    <row r="16" spans="1:17" ht="15.75" thickBot="1" x14ac:dyDescent="0.3">
      <c r="A16" s="80"/>
      <c r="B16" s="55" t="s">
        <v>407</v>
      </c>
      <c r="C16" s="55" t="s">
        <v>408</v>
      </c>
      <c r="D16" s="96" t="s">
        <v>340</v>
      </c>
      <c r="E16" s="96">
        <v>2049</v>
      </c>
      <c r="F16" s="96">
        <f t="shared" si="0"/>
        <v>2049</v>
      </c>
      <c r="G16" s="80"/>
      <c r="H16" s="80" t="s">
        <v>848</v>
      </c>
      <c r="I16" s="80"/>
      <c r="J16" s="80"/>
      <c r="K16" s="80"/>
      <c r="L16" s="80"/>
      <c r="M16" s="103"/>
      <c r="N16" s="97"/>
      <c r="O16" s="93"/>
      <c r="P16" s="92"/>
      <c r="Q16" s="92"/>
    </row>
    <row r="17" spans="1:17" ht="15.75" thickBot="1" x14ac:dyDescent="0.3">
      <c r="A17" s="80"/>
      <c r="B17" s="55" t="s">
        <v>409</v>
      </c>
      <c r="C17" s="55" t="s">
        <v>410</v>
      </c>
      <c r="D17" s="94" t="s">
        <v>340</v>
      </c>
      <c r="E17" s="94">
        <v>2034</v>
      </c>
      <c r="F17" s="94">
        <f t="shared" si="0"/>
        <v>2034</v>
      </c>
      <c r="G17" s="80"/>
      <c r="H17" s="36" t="s">
        <v>391</v>
      </c>
      <c r="I17" s="36" t="s">
        <v>392</v>
      </c>
      <c r="J17" s="36" t="s">
        <v>844</v>
      </c>
      <c r="K17" s="36" t="s">
        <v>845</v>
      </c>
      <c r="L17" s="80"/>
      <c r="M17" s="103"/>
      <c r="N17" s="97"/>
      <c r="O17" s="93"/>
      <c r="P17" s="92"/>
      <c r="Q17" s="92"/>
    </row>
    <row r="18" spans="1:17" ht="15" customHeight="1" thickBot="1" x14ac:dyDescent="0.3">
      <c r="A18" s="80"/>
      <c r="B18" s="55" t="s">
        <v>411</v>
      </c>
      <c r="C18" s="55"/>
      <c r="D18" s="96" t="s">
        <v>340</v>
      </c>
      <c r="E18" s="96">
        <v>2044</v>
      </c>
      <c r="F18" s="96">
        <f t="shared" si="0"/>
        <v>2044</v>
      </c>
      <c r="G18" s="80"/>
      <c r="H18" s="55" t="s">
        <v>368</v>
      </c>
      <c r="I18" s="55" t="s">
        <v>417</v>
      </c>
      <c r="J18" s="96">
        <v>2035</v>
      </c>
      <c r="K18" s="96">
        <v>2030</v>
      </c>
      <c r="L18" s="80"/>
      <c r="M18" s="103"/>
      <c r="N18" s="97"/>
      <c r="O18" s="93"/>
      <c r="P18" s="92"/>
      <c r="Q18" s="92"/>
    </row>
    <row r="19" spans="1:17" ht="15" customHeight="1" thickBot="1" x14ac:dyDescent="0.3">
      <c r="A19" s="80"/>
      <c r="B19" s="55" t="s">
        <v>412</v>
      </c>
      <c r="C19" s="55" t="s">
        <v>413</v>
      </c>
      <c r="D19" s="94" t="s">
        <v>340</v>
      </c>
      <c r="E19" s="94">
        <v>2042</v>
      </c>
      <c r="F19" s="94">
        <f t="shared" si="0"/>
        <v>2042</v>
      </c>
      <c r="G19" s="80"/>
      <c r="H19" s="55" t="s">
        <v>368</v>
      </c>
      <c r="I19" s="55" t="s">
        <v>418</v>
      </c>
      <c r="J19" s="94">
        <v>2035</v>
      </c>
      <c r="K19" s="94">
        <v>2030</v>
      </c>
      <c r="L19" s="80"/>
      <c r="M19" s="103"/>
      <c r="N19" s="97"/>
      <c r="O19" s="93"/>
      <c r="P19" s="92"/>
      <c r="Q19" s="92"/>
    </row>
    <row r="20" spans="1:17" ht="15" customHeight="1" thickBot="1" x14ac:dyDescent="0.3">
      <c r="A20" s="80"/>
      <c r="B20" s="55" t="s">
        <v>412</v>
      </c>
      <c r="C20" s="55" t="s">
        <v>414</v>
      </c>
      <c r="D20" s="96" t="s">
        <v>340</v>
      </c>
      <c r="E20" s="96">
        <v>2042</v>
      </c>
      <c r="F20" s="96">
        <f t="shared" si="0"/>
        <v>2042</v>
      </c>
      <c r="G20" s="80"/>
      <c r="H20" s="55" t="s">
        <v>368</v>
      </c>
      <c r="I20" s="55" t="s">
        <v>419</v>
      </c>
      <c r="J20" s="96">
        <v>2035</v>
      </c>
      <c r="K20" s="96">
        <v>2030</v>
      </c>
      <c r="L20" s="80"/>
      <c r="M20" s="103"/>
      <c r="N20" s="97"/>
      <c r="O20" s="93"/>
      <c r="P20" s="92"/>
      <c r="Q20" s="92"/>
    </row>
    <row r="21" spans="1:17" ht="15" customHeight="1" thickBot="1" x14ac:dyDescent="0.3">
      <c r="A21" s="80"/>
      <c r="B21" s="55" t="s">
        <v>415</v>
      </c>
      <c r="C21" s="55" t="s">
        <v>416</v>
      </c>
      <c r="D21" s="94" t="s">
        <v>340</v>
      </c>
      <c r="E21" s="94">
        <v>2100</v>
      </c>
      <c r="F21" s="94">
        <f t="shared" si="0"/>
        <v>2100</v>
      </c>
      <c r="G21" s="80"/>
      <c r="H21" s="55" t="s">
        <v>368</v>
      </c>
      <c r="I21" s="55" t="s">
        <v>420</v>
      </c>
      <c r="J21" s="94">
        <v>2035</v>
      </c>
      <c r="K21" s="94">
        <v>2030</v>
      </c>
      <c r="L21" s="80"/>
      <c r="M21" s="103"/>
      <c r="N21" s="97"/>
      <c r="O21" s="93"/>
      <c r="P21" s="92"/>
      <c r="Q21" s="92"/>
    </row>
    <row r="22" spans="1:17" ht="15" customHeight="1" thickBot="1" x14ac:dyDescent="0.3">
      <c r="A22" s="80"/>
      <c r="B22" s="55" t="s">
        <v>368</v>
      </c>
      <c r="C22" s="55" t="s">
        <v>417</v>
      </c>
      <c r="D22" s="96">
        <v>2035</v>
      </c>
      <c r="E22" s="96">
        <v>2035</v>
      </c>
      <c r="F22" s="96">
        <f t="shared" si="0"/>
        <v>2035</v>
      </c>
      <c r="G22" s="80"/>
      <c r="H22" s="55" t="s">
        <v>372</v>
      </c>
      <c r="I22" s="55" t="s">
        <v>447</v>
      </c>
      <c r="J22" s="96">
        <v>2038</v>
      </c>
      <c r="K22" s="96">
        <v>2033</v>
      </c>
      <c r="L22" s="80"/>
      <c r="M22" s="103"/>
      <c r="N22" s="97"/>
      <c r="O22" s="93"/>
      <c r="P22" s="92"/>
      <c r="Q22" s="92"/>
    </row>
    <row r="23" spans="1:17" ht="15" customHeight="1" thickBot="1" x14ac:dyDescent="0.3">
      <c r="A23" s="80"/>
      <c r="B23" s="55" t="s">
        <v>368</v>
      </c>
      <c r="C23" s="55" t="s">
        <v>418</v>
      </c>
      <c r="D23" s="94">
        <v>2035</v>
      </c>
      <c r="E23" s="94">
        <v>2035</v>
      </c>
      <c r="F23" s="94">
        <f t="shared" si="0"/>
        <v>2035</v>
      </c>
      <c r="G23" s="80"/>
      <c r="H23" s="55" t="s">
        <v>372</v>
      </c>
      <c r="I23" s="55" t="s">
        <v>448</v>
      </c>
      <c r="J23" s="94">
        <v>2038</v>
      </c>
      <c r="K23" s="94">
        <v>2033</v>
      </c>
      <c r="L23" s="80"/>
      <c r="M23" s="103"/>
      <c r="N23" s="97"/>
      <c r="O23" s="93"/>
      <c r="P23" s="92"/>
      <c r="Q23" s="92"/>
    </row>
    <row r="24" spans="1:17" ht="15" customHeight="1" thickBot="1" x14ac:dyDescent="0.3">
      <c r="A24" s="80"/>
      <c r="B24" s="55" t="s">
        <v>368</v>
      </c>
      <c r="C24" s="55" t="s">
        <v>419</v>
      </c>
      <c r="D24" s="96">
        <v>2035</v>
      </c>
      <c r="E24" s="96">
        <v>2035</v>
      </c>
      <c r="F24" s="96">
        <f t="shared" si="0"/>
        <v>2035</v>
      </c>
      <c r="G24" s="80"/>
      <c r="H24" s="55" t="s">
        <v>449</v>
      </c>
      <c r="I24" s="55" t="s">
        <v>450</v>
      </c>
      <c r="J24" s="96">
        <v>2051</v>
      </c>
      <c r="K24" s="96">
        <v>2046</v>
      </c>
      <c r="L24" s="80"/>
      <c r="M24" s="103"/>
      <c r="N24" s="97"/>
      <c r="O24" s="93"/>
      <c r="P24" s="92"/>
      <c r="Q24" s="92"/>
    </row>
    <row r="25" spans="1:17" ht="15" customHeight="1" thickBot="1" x14ac:dyDescent="0.3">
      <c r="A25" s="80"/>
      <c r="B25" s="55" t="s">
        <v>368</v>
      </c>
      <c r="C25" s="55" t="s">
        <v>420</v>
      </c>
      <c r="D25" s="94">
        <v>2035</v>
      </c>
      <c r="E25" s="94">
        <v>2035</v>
      </c>
      <c r="F25" s="94">
        <f t="shared" si="0"/>
        <v>2035</v>
      </c>
      <c r="G25" s="80"/>
      <c r="H25" s="55" t="s">
        <v>449</v>
      </c>
      <c r="I25" s="55" t="s">
        <v>451</v>
      </c>
      <c r="J25" s="94">
        <v>2051</v>
      </c>
      <c r="K25" s="94">
        <v>2046</v>
      </c>
      <c r="L25" s="80"/>
      <c r="M25" s="103"/>
      <c r="N25" s="97"/>
      <c r="O25" s="93"/>
      <c r="P25" s="92"/>
      <c r="Q25" s="92"/>
    </row>
    <row r="26" spans="1:17" ht="15" customHeight="1" thickBot="1" x14ac:dyDescent="0.3">
      <c r="A26" s="80"/>
      <c r="B26" s="55" t="s">
        <v>421</v>
      </c>
      <c r="C26" s="55" t="s">
        <v>422</v>
      </c>
      <c r="D26" s="96" t="s">
        <v>340</v>
      </c>
      <c r="E26" s="96">
        <v>2040</v>
      </c>
      <c r="F26" s="96">
        <f t="shared" si="0"/>
        <v>2040</v>
      </c>
      <c r="G26" s="80"/>
      <c r="H26" s="55" t="s">
        <v>369</v>
      </c>
      <c r="I26" s="55" t="s">
        <v>510</v>
      </c>
      <c r="J26" s="96">
        <v>2031</v>
      </c>
      <c r="K26" s="96">
        <v>2028</v>
      </c>
      <c r="L26" s="80"/>
      <c r="M26" s="103"/>
      <c r="N26" s="97"/>
      <c r="O26" s="93"/>
      <c r="P26" s="92"/>
      <c r="Q26" s="92"/>
    </row>
    <row r="27" spans="1:17" ht="15" customHeight="1" thickBot="1" x14ac:dyDescent="0.3">
      <c r="A27" s="80"/>
      <c r="B27" s="55" t="s">
        <v>421</v>
      </c>
      <c r="C27" s="55" t="s">
        <v>423</v>
      </c>
      <c r="D27" s="94" t="s">
        <v>340</v>
      </c>
      <c r="E27" s="94">
        <v>2040</v>
      </c>
      <c r="F27" s="94">
        <f t="shared" si="0"/>
        <v>2040</v>
      </c>
      <c r="G27" s="80"/>
      <c r="H27" s="55" t="s">
        <v>369</v>
      </c>
      <c r="I27" s="55" t="s">
        <v>511</v>
      </c>
      <c r="J27" s="94">
        <v>2031</v>
      </c>
      <c r="K27" s="94">
        <v>2028</v>
      </c>
      <c r="L27" s="80"/>
      <c r="M27" s="92"/>
      <c r="N27" s="97"/>
      <c r="O27" s="93"/>
      <c r="P27" s="92"/>
      <c r="Q27" s="92"/>
    </row>
    <row r="28" spans="1:17" ht="15" customHeight="1" thickBot="1" x14ac:dyDescent="0.3">
      <c r="A28" s="80"/>
      <c r="B28" s="55" t="s">
        <v>421</v>
      </c>
      <c r="C28" s="55" t="s">
        <v>424</v>
      </c>
      <c r="D28" s="96" t="s">
        <v>340</v>
      </c>
      <c r="E28" s="96">
        <v>2040</v>
      </c>
      <c r="F28" s="96">
        <f t="shared" si="0"/>
        <v>2040</v>
      </c>
      <c r="G28" s="80"/>
      <c r="H28" s="55" t="s">
        <v>369</v>
      </c>
      <c r="I28" s="55" t="s">
        <v>512</v>
      </c>
      <c r="J28" s="96">
        <v>2031</v>
      </c>
      <c r="K28" s="96">
        <v>2028</v>
      </c>
      <c r="L28" s="80"/>
      <c r="M28" s="92"/>
      <c r="N28" s="97"/>
      <c r="O28" s="93"/>
      <c r="P28" s="92"/>
      <c r="Q28" s="92"/>
    </row>
    <row r="29" spans="1:17" ht="15" customHeight="1" thickBot="1" x14ac:dyDescent="0.3">
      <c r="A29" s="80"/>
      <c r="B29" s="55" t="s">
        <v>425</v>
      </c>
      <c r="C29" s="55" t="s">
        <v>426</v>
      </c>
      <c r="D29" s="94" t="s">
        <v>340</v>
      </c>
      <c r="E29" s="94">
        <v>2070</v>
      </c>
      <c r="F29" s="94">
        <f t="shared" si="0"/>
        <v>2070</v>
      </c>
      <c r="G29" s="80"/>
      <c r="H29" s="55" t="s">
        <v>369</v>
      </c>
      <c r="I29" s="55" t="s">
        <v>513</v>
      </c>
      <c r="J29" s="94">
        <v>2031</v>
      </c>
      <c r="K29" s="94">
        <v>2028</v>
      </c>
      <c r="L29" s="80"/>
      <c r="M29" s="92"/>
      <c r="N29" s="97"/>
      <c r="O29" s="93"/>
      <c r="P29" s="92"/>
      <c r="Q29" s="92"/>
    </row>
    <row r="30" spans="1:17" ht="15" customHeight="1" thickBot="1" x14ac:dyDescent="0.3">
      <c r="A30" s="80"/>
      <c r="B30" s="55" t="s">
        <v>427</v>
      </c>
      <c r="C30" s="55" t="s">
        <v>428</v>
      </c>
      <c r="D30" s="96" t="s">
        <v>340</v>
      </c>
      <c r="E30" s="96">
        <v>2040</v>
      </c>
      <c r="F30" s="96">
        <f t="shared" si="0"/>
        <v>2040</v>
      </c>
      <c r="G30" s="80"/>
      <c r="H30" s="55" t="s">
        <v>514</v>
      </c>
      <c r="I30" s="55" t="s">
        <v>515</v>
      </c>
      <c r="J30" s="96">
        <v>2031</v>
      </c>
      <c r="K30" s="96">
        <v>2028</v>
      </c>
      <c r="L30" s="80"/>
      <c r="M30" s="92"/>
      <c r="N30" s="97"/>
      <c r="O30" s="93"/>
      <c r="P30" s="92"/>
      <c r="Q30" s="92"/>
    </row>
    <row r="31" spans="1:17" ht="15" customHeight="1" thickBot="1" x14ac:dyDescent="0.3">
      <c r="A31" s="80"/>
      <c r="B31" s="55" t="s">
        <v>429</v>
      </c>
      <c r="C31" s="55" t="s">
        <v>430</v>
      </c>
      <c r="D31" s="94" t="s">
        <v>340</v>
      </c>
      <c r="E31" s="94">
        <v>2057</v>
      </c>
      <c r="F31" s="94">
        <f t="shared" si="0"/>
        <v>2057</v>
      </c>
      <c r="G31" s="80"/>
      <c r="H31" s="55" t="s">
        <v>385</v>
      </c>
      <c r="I31" s="55" t="s">
        <v>525</v>
      </c>
      <c r="J31" s="94">
        <v>2029</v>
      </c>
      <c r="K31" s="94">
        <v>2026</v>
      </c>
      <c r="L31" s="80"/>
      <c r="M31" s="92"/>
      <c r="N31" s="97"/>
      <c r="O31" s="93"/>
      <c r="P31" s="92"/>
      <c r="Q31" s="92"/>
    </row>
    <row r="32" spans="1:17" ht="15" customHeight="1" thickBot="1" x14ac:dyDescent="0.3">
      <c r="A32" s="80"/>
      <c r="B32" s="55" t="s">
        <v>431</v>
      </c>
      <c r="C32" s="55" t="s">
        <v>432</v>
      </c>
      <c r="D32" s="96" t="s">
        <v>340</v>
      </c>
      <c r="E32" s="96">
        <v>2046</v>
      </c>
      <c r="F32" s="96">
        <f t="shared" si="0"/>
        <v>2046</v>
      </c>
      <c r="G32" s="80"/>
      <c r="H32" s="55" t="s">
        <v>385</v>
      </c>
      <c r="I32" s="55" t="s">
        <v>526</v>
      </c>
      <c r="J32" s="96">
        <v>2029</v>
      </c>
      <c r="K32" s="96">
        <v>2026</v>
      </c>
      <c r="L32" s="80"/>
      <c r="M32" s="92"/>
      <c r="N32" s="97"/>
      <c r="O32" s="93"/>
      <c r="P32" s="92"/>
      <c r="Q32" s="92"/>
    </row>
    <row r="33" spans="1:17" ht="15" customHeight="1" thickBot="1" x14ac:dyDescent="0.3">
      <c r="A33" s="80"/>
      <c r="B33" s="55" t="s">
        <v>431</v>
      </c>
      <c r="C33" s="55" t="s">
        <v>433</v>
      </c>
      <c r="D33" s="94" t="s">
        <v>340</v>
      </c>
      <c r="E33" s="94">
        <v>2046</v>
      </c>
      <c r="F33" s="94">
        <f t="shared" si="0"/>
        <v>2046</v>
      </c>
      <c r="G33" s="80"/>
      <c r="H33" s="55" t="s">
        <v>385</v>
      </c>
      <c r="I33" s="55" t="s">
        <v>527</v>
      </c>
      <c r="J33" s="94">
        <v>2029</v>
      </c>
      <c r="K33" s="94">
        <v>2026</v>
      </c>
      <c r="L33" s="80"/>
      <c r="M33" s="92"/>
      <c r="N33" s="97"/>
      <c r="O33" s="93"/>
      <c r="P33" s="92"/>
      <c r="Q33" s="92"/>
    </row>
    <row r="34" spans="1:17" ht="15.75" thickBot="1" x14ac:dyDescent="0.3">
      <c r="A34" s="80"/>
      <c r="B34" s="55" t="s">
        <v>431</v>
      </c>
      <c r="C34" s="55" t="s">
        <v>434</v>
      </c>
      <c r="D34" s="96" t="s">
        <v>340</v>
      </c>
      <c r="E34" s="96">
        <v>2046</v>
      </c>
      <c r="F34" s="96">
        <f t="shared" si="0"/>
        <v>2046</v>
      </c>
      <c r="G34" s="80"/>
      <c r="H34" s="55" t="s">
        <v>385</v>
      </c>
      <c r="I34" s="55" t="s">
        <v>528</v>
      </c>
      <c r="J34" s="96">
        <v>2029</v>
      </c>
      <c r="K34" s="96">
        <v>2026</v>
      </c>
      <c r="L34" s="80"/>
      <c r="M34" s="92"/>
      <c r="O34" s="93"/>
      <c r="P34" s="92"/>
      <c r="Q34" s="92"/>
    </row>
    <row r="35" spans="1:17" ht="15.75" thickBot="1" x14ac:dyDescent="0.3">
      <c r="A35" s="80"/>
      <c r="B35" s="55" t="s">
        <v>435</v>
      </c>
      <c r="C35" s="55" t="s">
        <v>436</v>
      </c>
      <c r="D35" s="94" t="s">
        <v>340</v>
      </c>
      <c r="E35" s="94">
        <v>2049</v>
      </c>
      <c r="F35" s="94">
        <f t="shared" si="0"/>
        <v>2049</v>
      </c>
      <c r="G35" s="80"/>
      <c r="H35" s="55" t="s">
        <v>385</v>
      </c>
      <c r="I35" s="55" t="s">
        <v>529</v>
      </c>
      <c r="J35" s="94">
        <v>2029</v>
      </c>
      <c r="K35" s="94">
        <v>2026</v>
      </c>
      <c r="L35" s="80"/>
      <c r="M35" s="92"/>
      <c r="O35" s="93"/>
      <c r="P35" s="92"/>
      <c r="Q35" s="92"/>
    </row>
    <row r="36" spans="1:17" ht="15.75" thickBot="1" x14ac:dyDescent="0.3">
      <c r="A36" s="80"/>
      <c r="B36" s="55" t="s">
        <v>435</v>
      </c>
      <c r="C36" s="55" t="s">
        <v>437</v>
      </c>
      <c r="D36" s="96" t="s">
        <v>340</v>
      </c>
      <c r="E36" s="96">
        <v>2049</v>
      </c>
      <c r="F36" s="96">
        <f t="shared" si="0"/>
        <v>2049</v>
      </c>
      <c r="G36" s="80"/>
      <c r="H36" s="55" t="s">
        <v>385</v>
      </c>
      <c r="I36" s="55" t="s">
        <v>530</v>
      </c>
      <c r="J36" s="96">
        <v>2029</v>
      </c>
      <c r="K36" s="96">
        <v>2026</v>
      </c>
      <c r="L36" s="80"/>
      <c r="M36" s="92"/>
      <c r="O36" s="93"/>
      <c r="P36" s="92"/>
      <c r="Q36" s="92"/>
    </row>
    <row r="37" spans="1:17" ht="15.75" thickBot="1" x14ac:dyDescent="0.3">
      <c r="A37" s="80"/>
      <c r="B37" s="55" t="s">
        <v>435</v>
      </c>
      <c r="C37" s="55" t="s">
        <v>438</v>
      </c>
      <c r="D37" s="94" t="s">
        <v>340</v>
      </c>
      <c r="E37" s="94">
        <v>2049</v>
      </c>
      <c r="F37" s="94">
        <f t="shared" si="0"/>
        <v>2049</v>
      </c>
      <c r="G37" s="80"/>
      <c r="H37" s="55" t="s">
        <v>625</v>
      </c>
      <c r="I37" s="55" t="s">
        <v>626</v>
      </c>
      <c r="J37" s="94">
        <v>2048</v>
      </c>
      <c r="K37" s="94">
        <v>2043</v>
      </c>
      <c r="L37" s="80"/>
      <c r="M37" s="92"/>
      <c r="O37" s="93"/>
      <c r="P37" s="92"/>
      <c r="Q37" s="92"/>
    </row>
    <row r="38" spans="1:17" ht="15.75" thickBot="1" x14ac:dyDescent="0.3">
      <c r="A38" s="80"/>
      <c r="B38" s="55" t="s">
        <v>439</v>
      </c>
      <c r="C38" s="55" t="s">
        <v>440</v>
      </c>
      <c r="D38" s="96" t="s">
        <v>340</v>
      </c>
      <c r="E38" s="96">
        <v>2026</v>
      </c>
      <c r="F38" s="96">
        <f t="shared" si="0"/>
        <v>2026</v>
      </c>
      <c r="G38" s="80"/>
      <c r="H38" s="55" t="s">
        <v>625</v>
      </c>
      <c r="I38" s="55" t="s">
        <v>627</v>
      </c>
      <c r="J38" s="96">
        <v>2048</v>
      </c>
      <c r="K38" s="96">
        <v>2043</v>
      </c>
      <c r="L38" s="80"/>
      <c r="M38" s="92"/>
      <c r="O38" s="93"/>
      <c r="P38" s="92"/>
      <c r="Q38" s="92"/>
    </row>
    <row r="39" spans="1:17" ht="15.75" thickBot="1" x14ac:dyDescent="0.3">
      <c r="A39" s="80"/>
      <c r="B39" s="55" t="s">
        <v>441</v>
      </c>
      <c r="C39" s="55" t="s">
        <v>442</v>
      </c>
      <c r="D39" s="94" t="s">
        <v>340</v>
      </c>
      <c r="E39" s="94">
        <v>2043</v>
      </c>
      <c r="F39" s="94">
        <f t="shared" si="0"/>
        <v>2043</v>
      </c>
      <c r="G39" s="80"/>
      <c r="H39" s="55" t="s">
        <v>625</v>
      </c>
      <c r="I39" s="55" t="s">
        <v>628</v>
      </c>
      <c r="J39" s="94">
        <v>2048</v>
      </c>
      <c r="K39" s="94">
        <v>2043</v>
      </c>
      <c r="L39" s="80"/>
      <c r="M39" s="92"/>
      <c r="O39" s="93"/>
      <c r="P39" s="92"/>
      <c r="Q39" s="92"/>
    </row>
    <row r="40" spans="1:17" ht="15.75" thickBot="1" x14ac:dyDescent="0.3">
      <c r="A40" s="80"/>
      <c r="B40" s="55" t="s">
        <v>443</v>
      </c>
      <c r="C40" s="55" t="s">
        <v>444</v>
      </c>
      <c r="D40" s="96" t="s">
        <v>340</v>
      </c>
      <c r="E40" s="96">
        <v>2036</v>
      </c>
      <c r="F40" s="96">
        <f t="shared" si="0"/>
        <v>2036</v>
      </c>
      <c r="G40" s="80"/>
      <c r="H40" s="55" t="s">
        <v>625</v>
      </c>
      <c r="I40" s="55" t="s">
        <v>629</v>
      </c>
      <c r="J40" s="96">
        <v>2048</v>
      </c>
      <c r="K40" s="96">
        <v>2043</v>
      </c>
      <c r="L40" s="80"/>
      <c r="M40" s="92"/>
      <c r="O40" s="93"/>
      <c r="P40" s="92"/>
      <c r="Q40" s="92"/>
    </row>
    <row r="41" spans="1:17" ht="15.75" thickBot="1" x14ac:dyDescent="0.3">
      <c r="A41" s="80"/>
      <c r="B41" s="55" t="s">
        <v>445</v>
      </c>
      <c r="C41" s="55" t="s">
        <v>446</v>
      </c>
      <c r="D41" s="94" t="s">
        <v>340</v>
      </c>
      <c r="E41" s="94">
        <v>2100</v>
      </c>
      <c r="F41" s="94">
        <f t="shared" si="0"/>
        <v>2100</v>
      </c>
      <c r="G41" s="80"/>
      <c r="H41" s="55" t="s">
        <v>380</v>
      </c>
      <c r="I41" s="55" t="s">
        <v>630</v>
      </c>
      <c r="J41" s="94">
        <v>2047</v>
      </c>
      <c r="K41" s="94">
        <v>2042</v>
      </c>
      <c r="L41" s="80"/>
      <c r="M41" s="92"/>
      <c r="O41" s="93"/>
      <c r="P41" s="92"/>
      <c r="Q41" s="92"/>
    </row>
    <row r="42" spans="1:17" ht="15.75" thickBot="1" x14ac:dyDescent="0.3">
      <c r="A42" s="80"/>
      <c r="B42" s="55" t="s">
        <v>372</v>
      </c>
      <c r="C42" s="55" t="s">
        <v>447</v>
      </c>
      <c r="D42" s="96">
        <v>2038</v>
      </c>
      <c r="E42" s="96" t="s">
        <v>839</v>
      </c>
      <c r="F42" s="96">
        <f t="shared" si="0"/>
        <v>2038</v>
      </c>
      <c r="G42" s="80"/>
      <c r="H42" s="55" t="s">
        <v>380</v>
      </c>
      <c r="I42" s="55" t="s">
        <v>631</v>
      </c>
      <c r="J42" s="96">
        <v>2047</v>
      </c>
      <c r="K42" s="96">
        <v>2042</v>
      </c>
      <c r="L42" s="80"/>
      <c r="M42" s="92"/>
      <c r="O42" s="93"/>
      <c r="P42" s="92"/>
      <c r="Q42" s="92"/>
    </row>
    <row r="43" spans="1:17" ht="15.75" thickBot="1" x14ac:dyDescent="0.3">
      <c r="A43" s="80"/>
      <c r="B43" s="55" t="s">
        <v>372</v>
      </c>
      <c r="C43" s="55" t="s">
        <v>448</v>
      </c>
      <c r="D43" s="94">
        <v>2038</v>
      </c>
      <c r="E43" s="94" t="s">
        <v>839</v>
      </c>
      <c r="F43" s="94">
        <f t="shared" si="0"/>
        <v>2038</v>
      </c>
      <c r="G43" s="80"/>
      <c r="H43" s="55" t="s">
        <v>375</v>
      </c>
      <c r="I43" s="55" t="s">
        <v>642</v>
      </c>
      <c r="J43" s="94">
        <v>2051</v>
      </c>
      <c r="K43" s="94">
        <v>2046</v>
      </c>
      <c r="L43" s="80"/>
      <c r="M43" s="92"/>
      <c r="O43" s="93"/>
      <c r="P43" s="92"/>
      <c r="Q43" s="92"/>
    </row>
    <row r="44" spans="1:17" ht="15.75" thickBot="1" x14ac:dyDescent="0.3">
      <c r="A44" s="80"/>
      <c r="B44" s="55" t="s">
        <v>449</v>
      </c>
      <c r="C44" s="55" t="s">
        <v>450</v>
      </c>
      <c r="D44" s="96">
        <v>2051</v>
      </c>
      <c r="E44" s="96" t="s">
        <v>839</v>
      </c>
      <c r="F44" s="96">
        <f t="shared" si="0"/>
        <v>2051</v>
      </c>
      <c r="G44" s="80"/>
      <c r="H44" s="55" t="s">
        <v>375</v>
      </c>
      <c r="I44" s="55" t="s">
        <v>643</v>
      </c>
      <c r="J44" s="96">
        <v>2051</v>
      </c>
      <c r="K44" s="96">
        <v>2046</v>
      </c>
      <c r="L44" s="80"/>
      <c r="M44" s="92"/>
      <c r="O44" s="93"/>
      <c r="P44" s="92"/>
      <c r="Q44" s="92"/>
    </row>
    <row r="45" spans="1:17" ht="15.75" thickBot="1" x14ac:dyDescent="0.3">
      <c r="A45" s="80"/>
      <c r="B45" s="55" t="s">
        <v>449</v>
      </c>
      <c r="C45" s="55" t="s">
        <v>451</v>
      </c>
      <c r="D45" s="94">
        <v>2051</v>
      </c>
      <c r="E45" s="94" t="s">
        <v>839</v>
      </c>
      <c r="F45" s="94">
        <f t="shared" si="0"/>
        <v>2051</v>
      </c>
      <c r="G45" s="80"/>
      <c r="H45" s="55" t="s">
        <v>657</v>
      </c>
      <c r="I45" s="55" t="s">
        <v>658</v>
      </c>
      <c r="J45" s="94">
        <v>2042</v>
      </c>
      <c r="K45" s="94">
        <v>2037</v>
      </c>
      <c r="L45" s="80"/>
    </row>
    <row r="46" spans="1:17" ht="15.75" thickBot="1" x14ac:dyDescent="0.3">
      <c r="A46" s="80"/>
      <c r="B46" s="55" t="s">
        <v>452</v>
      </c>
      <c r="C46" s="55" t="s">
        <v>453</v>
      </c>
      <c r="D46" s="96" t="s">
        <v>340</v>
      </c>
      <c r="E46" s="96">
        <v>2030</v>
      </c>
      <c r="F46" s="96">
        <f t="shared" si="0"/>
        <v>2030</v>
      </c>
      <c r="G46" s="80"/>
      <c r="H46" s="55" t="s">
        <v>657</v>
      </c>
      <c r="I46" s="55" t="s">
        <v>659</v>
      </c>
      <c r="J46" s="96">
        <v>2042</v>
      </c>
      <c r="K46" s="96">
        <v>2037</v>
      </c>
      <c r="L46" s="80"/>
    </row>
    <row r="47" spans="1:17" ht="15.75" thickBot="1" x14ac:dyDescent="0.3">
      <c r="A47" s="80"/>
      <c r="B47" s="55" t="s">
        <v>454</v>
      </c>
      <c r="C47" s="55" t="s">
        <v>455</v>
      </c>
      <c r="D47" s="94" t="s">
        <v>340</v>
      </c>
      <c r="E47" s="94">
        <v>2043</v>
      </c>
      <c r="F47" s="94">
        <f t="shared" si="0"/>
        <v>2043</v>
      </c>
      <c r="G47" s="80"/>
      <c r="H47" s="55" t="s">
        <v>376</v>
      </c>
      <c r="I47" s="55" t="s">
        <v>742</v>
      </c>
      <c r="J47" s="94">
        <v>2043</v>
      </c>
      <c r="K47" s="94">
        <v>2038</v>
      </c>
      <c r="L47" s="80"/>
    </row>
    <row r="48" spans="1:17" ht="15.75" thickBot="1" x14ac:dyDescent="0.3">
      <c r="A48" s="80"/>
      <c r="B48" s="55" t="s">
        <v>456</v>
      </c>
      <c r="C48" s="55" t="s">
        <v>457</v>
      </c>
      <c r="D48" s="96" t="s">
        <v>340</v>
      </c>
      <c r="E48" s="96">
        <v>2040</v>
      </c>
      <c r="F48" s="96">
        <f t="shared" si="0"/>
        <v>2040</v>
      </c>
      <c r="G48" s="80"/>
      <c r="H48" s="55" t="s">
        <v>376</v>
      </c>
      <c r="I48" s="55" t="s">
        <v>743</v>
      </c>
      <c r="J48" s="96">
        <v>2044</v>
      </c>
      <c r="K48" s="96">
        <v>2038</v>
      </c>
      <c r="L48" s="80"/>
    </row>
    <row r="49" spans="1:12" ht="15.75" thickBot="1" x14ac:dyDescent="0.3">
      <c r="A49" s="80"/>
      <c r="B49" s="55" t="s">
        <v>458</v>
      </c>
      <c r="C49" s="55" t="s">
        <v>459</v>
      </c>
      <c r="D49" s="94" t="s">
        <v>340</v>
      </c>
      <c r="E49" s="94">
        <v>2100</v>
      </c>
      <c r="F49" s="94">
        <f t="shared" si="0"/>
        <v>2100</v>
      </c>
      <c r="G49" s="80"/>
      <c r="H49" s="55" t="s">
        <v>376</v>
      </c>
      <c r="I49" s="55" t="s">
        <v>744</v>
      </c>
      <c r="J49" s="94">
        <v>2045</v>
      </c>
      <c r="K49" s="94">
        <v>2038</v>
      </c>
      <c r="L49" s="80"/>
    </row>
    <row r="50" spans="1:12" ht="15.75" thickBot="1" x14ac:dyDescent="0.3">
      <c r="A50" s="80"/>
      <c r="B50" s="55" t="s">
        <v>460</v>
      </c>
      <c r="C50" s="55" t="s">
        <v>461</v>
      </c>
      <c r="D50" s="96" t="s">
        <v>340</v>
      </c>
      <c r="E50" s="96">
        <v>2100</v>
      </c>
      <c r="F50" s="96">
        <f t="shared" si="0"/>
        <v>2100</v>
      </c>
      <c r="G50" s="80"/>
      <c r="H50" s="55" t="s">
        <v>376</v>
      </c>
      <c r="I50" s="55" t="s">
        <v>745</v>
      </c>
      <c r="J50" s="96">
        <v>2046</v>
      </c>
      <c r="K50" s="96">
        <v>2038</v>
      </c>
      <c r="L50" s="80"/>
    </row>
    <row r="51" spans="1:12" ht="15.75" thickBot="1" x14ac:dyDescent="0.3">
      <c r="A51" s="80"/>
      <c r="B51" s="55" t="s">
        <v>462</v>
      </c>
      <c r="C51" s="55" t="s">
        <v>463</v>
      </c>
      <c r="D51" s="94" t="s">
        <v>340</v>
      </c>
      <c r="E51" s="94">
        <v>2047</v>
      </c>
      <c r="F51" s="94">
        <f t="shared" si="0"/>
        <v>2047</v>
      </c>
      <c r="G51" s="80"/>
      <c r="H51" s="55" t="s">
        <v>377</v>
      </c>
      <c r="I51" s="55" t="s">
        <v>758</v>
      </c>
      <c r="J51" s="94">
        <v>2036</v>
      </c>
      <c r="K51" s="94">
        <v>2031</v>
      </c>
      <c r="L51" s="80"/>
    </row>
    <row r="52" spans="1:12" ht="15.75" thickBot="1" x14ac:dyDescent="0.3">
      <c r="A52" s="80"/>
      <c r="B52" s="55" t="s">
        <v>464</v>
      </c>
      <c r="C52" s="55" t="s">
        <v>465</v>
      </c>
      <c r="D52" s="96" t="s">
        <v>340</v>
      </c>
      <c r="E52" s="96">
        <v>2025</v>
      </c>
      <c r="F52" s="96">
        <f t="shared" si="0"/>
        <v>2025</v>
      </c>
      <c r="G52" s="80"/>
      <c r="H52" s="55" t="s">
        <v>377</v>
      </c>
      <c r="I52" s="55" t="s">
        <v>759</v>
      </c>
      <c r="J52" s="96">
        <v>2036</v>
      </c>
      <c r="K52" s="96">
        <v>2031</v>
      </c>
      <c r="L52" s="80"/>
    </row>
    <row r="53" spans="1:12" ht="15.75" thickBot="1" x14ac:dyDescent="0.3">
      <c r="A53" s="80"/>
      <c r="B53" s="55" t="s">
        <v>466</v>
      </c>
      <c r="C53" s="55" t="s">
        <v>467</v>
      </c>
      <c r="D53" s="94" t="s">
        <v>340</v>
      </c>
      <c r="E53" s="94">
        <v>2039</v>
      </c>
      <c r="F53" s="94">
        <f t="shared" si="0"/>
        <v>2039</v>
      </c>
      <c r="G53" s="80"/>
      <c r="H53" s="55" t="s">
        <v>377</v>
      </c>
      <c r="I53" s="55" t="s">
        <v>760</v>
      </c>
      <c r="J53" s="94">
        <v>2037</v>
      </c>
      <c r="K53" s="94">
        <v>2032</v>
      </c>
      <c r="L53" s="80"/>
    </row>
    <row r="54" spans="1:12" ht="15.75" thickBot="1" x14ac:dyDescent="0.3">
      <c r="A54" s="80"/>
      <c r="B54" s="55" t="s">
        <v>468</v>
      </c>
      <c r="C54" s="55" t="s">
        <v>469</v>
      </c>
      <c r="D54" s="96" t="s">
        <v>340</v>
      </c>
      <c r="E54" s="96">
        <v>2057</v>
      </c>
      <c r="F54" s="96">
        <f t="shared" si="0"/>
        <v>2057</v>
      </c>
      <c r="G54" s="80"/>
      <c r="H54" s="55" t="s">
        <v>377</v>
      </c>
      <c r="I54" s="55" t="s">
        <v>761</v>
      </c>
      <c r="J54" s="96">
        <v>2037</v>
      </c>
      <c r="K54" s="96">
        <v>2032</v>
      </c>
      <c r="L54" s="80"/>
    </row>
    <row r="55" spans="1:12" ht="15.75" thickBot="1" x14ac:dyDescent="0.3">
      <c r="A55" s="80"/>
      <c r="B55" s="55" t="s">
        <v>470</v>
      </c>
      <c r="C55" s="55" t="s">
        <v>471</v>
      </c>
      <c r="D55" s="94" t="s">
        <v>340</v>
      </c>
      <c r="E55" s="94">
        <v>2100</v>
      </c>
      <c r="F55" s="94">
        <f t="shared" si="0"/>
        <v>2100</v>
      </c>
      <c r="G55" s="80"/>
      <c r="H55" s="55" t="s">
        <v>378</v>
      </c>
      <c r="I55" s="55" t="s">
        <v>762</v>
      </c>
      <c r="J55" s="94">
        <v>2037</v>
      </c>
      <c r="K55" s="94">
        <v>2032</v>
      </c>
      <c r="L55" s="80"/>
    </row>
    <row r="56" spans="1:12" ht="15.75" thickBot="1" x14ac:dyDescent="0.3">
      <c r="A56" s="80"/>
      <c r="B56" s="55" t="s">
        <v>472</v>
      </c>
      <c r="C56" s="55" t="s">
        <v>473</v>
      </c>
      <c r="D56" s="96" t="s">
        <v>340</v>
      </c>
      <c r="E56" s="96">
        <v>2038</v>
      </c>
      <c r="F56" s="96">
        <f t="shared" si="0"/>
        <v>2038</v>
      </c>
      <c r="G56" s="80"/>
      <c r="H56" s="55" t="s">
        <v>798</v>
      </c>
      <c r="I56" s="55" t="s">
        <v>799</v>
      </c>
      <c r="J56" s="96">
        <v>2029</v>
      </c>
      <c r="K56" s="96">
        <v>2026</v>
      </c>
      <c r="L56" s="80"/>
    </row>
    <row r="57" spans="1:12" ht="15.75" thickBot="1" x14ac:dyDescent="0.3">
      <c r="A57" s="80"/>
      <c r="B57" s="55" t="s">
        <v>474</v>
      </c>
      <c r="C57" s="55" t="s">
        <v>475</v>
      </c>
      <c r="D57" s="94" t="s">
        <v>340</v>
      </c>
      <c r="E57" s="94">
        <v>2044</v>
      </c>
      <c r="F57" s="94">
        <f t="shared" si="0"/>
        <v>2044</v>
      </c>
      <c r="G57" s="80"/>
      <c r="H57" s="55" t="s">
        <v>798</v>
      </c>
      <c r="I57" s="55" t="s">
        <v>800</v>
      </c>
      <c r="J57" s="94">
        <v>2029</v>
      </c>
      <c r="K57" s="94">
        <v>2026</v>
      </c>
      <c r="L57" s="80"/>
    </row>
    <row r="58" spans="1:12" ht="15.75" thickBot="1" x14ac:dyDescent="0.3">
      <c r="A58" s="80"/>
      <c r="B58" s="55" t="s">
        <v>476</v>
      </c>
      <c r="C58" s="55" t="s">
        <v>477</v>
      </c>
      <c r="D58" s="96" t="s">
        <v>340</v>
      </c>
      <c r="E58" s="96">
        <v>2070</v>
      </c>
      <c r="F58" s="96">
        <f t="shared" si="0"/>
        <v>2070</v>
      </c>
      <c r="G58" s="80"/>
      <c r="H58" s="55" t="s">
        <v>831</v>
      </c>
      <c r="I58" s="55" t="s">
        <v>832</v>
      </c>
      <c r="J58" s="96">
        <v>2029</v>
      </c>
      <c r="K58" s="96">
        <v>2026</v>
      </c>
      <c r="L58" s="80"/>
    </row>
    <row r="59" spans="1:12" ht="15.75" thickBot="1" x14ac:dyDescent="0.3">
      <c r="A59" s="80"/>
      <c r="B59" s="55" t="s">
        <v>476</v>
      </c>
      <c r="C59" s="55" t="s">
        <v>478</v>
      </c>
      <c r="D59" s="94" t="s">
        <v>340</v>
      </c>
      <c r="E59" s="94">
        <v>2070</v>
      </c>
      <c r="F59" s="94">
        <f t="shared" si="0"/>
        <v>2070</v>
      </c>
      <c r="G59" s="80"/>
      <c r="H59" s="55" t="s">
        <v>831</v>
      </c>
      <c r="I59" s="55" t="s">
        <v>833</v>
      </c>
      <c r="J59" s="94">
        <v>2030</v>
      </c>
      <c r="K59" s="94">
        <v>2027</v>
      </c>
      <c r="L59" s="80"/>
    </row>
    <row r="60" spans="1:12" ht="15.75" thickBot="1" x14ac:dyDescent="0.3">
      <c r="A60" s="80"/>
      <c r="B60" s="55" t="s">
        <v>476</v>
      </c>
      <c r="C60" s="55" t="s">
        <v>479</v>
      </c>
      <c r="D60" s="96" t="s">
        <v>340</v>
      </c>
      <c r="E60" s="96">
        <v>2070</v>
      </c>
      <c r="F60" s="96">
        <f t="shared" si="0"/>
        <v>2070</v>
      </c>
      <c r="G60" s="80"/>
      <c r="H60" s="55" t="s">
        <v>831</v>
      </c>
      <c r="I60" s="55" t="s">
        <v>834</v>
      </c>
      <c r="J60" s="96">
        <v>2031</v>
      </c>
      <c r="K60" s="96">
        <v>2028</v>
      </c>
      <c r="L60" s="80"/>
    </row>
    <row r="61" spans="1:12" ht="15.75" thickBot="1" x14ac:dyDescent="0.3">
      <c r="A61" s="80"/>
      <c r="B61" s="55" t="s">
        <v>476</v>
      </c>
      <c r="C61" s="55" t="s">
        <v>480</v>
      </c>
      <c r="D61" s="94" t="s">
        <v>340</v>
      </c>
      <c r="E61" s="94">
        <v>2070</v>
      </c>
      <c r="F61" s="94">
        <f t="shared" si="0"/>
        <v>2070</v>
      </c>
      <c r="G61" s="80"/>
      <c r="H61" s="55" t="s">
        <v>831</v>
      </c>
      <c r="I61" s="55" t="s">
        <v>835</v>
      </c>
      <c r="J61" s="94">
        <v>2032</v>
      </c>
      <c r="K61" s="94">
        <v>2028</v>
      </c>
      <c r="L61" s="80"/>
    </row>
    <row r="62" spans="1:12" ht="15.75" thickBot="1" x14ac:dyDescent="0.3">
      <c r="A62" s="80"/>
      <c r="B62" s="55" t="s">
        <v>481</v>
      </c>
      <c r="C62" s="55" t="s">
        <v>482</v>
      </c>
      <c r="D62" s="96" t="s">
        <v>340</v>
      </c>
      <c r="E62" s="96">
        <v>2039</v>
      </c>
      <c r="F62" s="96">
        <f t="shared" si="0"/>
        <v>2039</v>
      </c>
      <c r="G62" s="80"/>
      <c r="H62" s="80"/>
      <c r="I62" s="80"/>
      <c r="J62" s="80"/>
      <c r="K62" s="80"/>
      <c r="L62" s="80"/>
    </row>
    <row r="63" spans="1:12" ht="15.75" thickBot="1" x14ac:dyDescent="0.3">
      <c r="A63" s="80"/>
      <c r="B63" s="55" t="s">
        <v>483</v>
      </c>
      <c r="C63" s="55" t="s">
        <v>484</v>
      </c>
      <c r="D63" s="94" t="s">
        <v>340</v>
      </c>
      <c r="E63" s="94">
        <v>2029</v>
      </c>
      <c r="F63" s="94">
        <f t="shared" si="0"/>
        <v>2029</v>
      </c>
      <c r="G63" s="80"/>
      <c r="H63" s="80"/>
      <c r="I63" s="80"/>
      <c r="J63" s="80"/>
      <c r="K63" s="80"/>
      <c r="L63" s="80"/>
    </row>
    <row r="64" spans="1:12" ht="15.75" thickBot="1" x14ac:dyDescent="0.3">
      <c r="A64" s="80"/>
      <c r="B64" s="55" t="s">
        <v>485</v>
      </c>
      <c r="C64" s="55" t="s">
        <v>486</v>
      </c>
      <c r="D64" s="96" t="s">
        <v>340</v>
      </c>
      <c r="E64" s="96">
        <v>2043</v>
      </c>
      <c r="F64" s="96">
        <f t="shared" si="0"/>
        <v>2043</v>
      </c>
      <c r="G64" s="80"/>
      <c r="H64" s="80"/>
      <c r="I64" s="80"/>
      <c r="J64" s="80"/>
      <c r="K64" s="80"/>
      <c r="L64" s="80"/>
    </row>
    <row r="65" spans="1:12" ht="15.75" thickBot="1" x14ac:dyDescent="0.3">
      <c r="A65" s="80"/>
      <c r="B65" s="55" t="s">
        <v>487</v>
      </c>
      <c r="C65" s="55" t="s">
        <v>488</v>
      </c>
      <c r="D65" s="94" t="s">
        <v>340</v>
      </c>
      <c r="E65" s="94">
        <v>2038</v>
      </c>
      <c r="F65" s="94">
        <f t="shared" si="0"/>
        <v>2038</v>
      </c>
      <c r="G65" s="80"/>
      <c r="H65" s="80"/>
      <c r="I65" s="80"/>
      <c r="J65" s="80"/>
      <c r="K65" s="80"/>
      <c r="L65" s="80"/>
    </row>
    <row r="66" spans="1:12" ht="15.75" thickBot="1" x14ac:dyDescent="0.3">
      <c r="A66" s="80"/>
      <c r="B66" s="55" t="s">
        <v>489</v>
      </c>
      <c r="C66" s="55" t="s">
        <v>490</v>
      </c>
      <c r="D66" s="96" t="s">
        <v>340</v>
      </c>
      <c r="E66" s="96">
        <v>2030</v>
      </c>
      <c r="F66" s="96">
        <f t="shared" si="0"/>
        <v>2030</v>
      </c>
      <c r="G66" s="80"/>
      <c r="H66" s="80"/>
      <c r="I66" s="80"/>
      <c r="J66" s="80"/>
      <c r="K66" s="80"/>
      <c r="L66" s="80"/>
    </row>
    <row r="67" spans="1:12" ht="15.75" thickBot="1" x14ac:dyDescent="0.3">
      <c r="A67" s="80"/>
      <c r="B67" s="55" t="s">
        <v>160</v>
      </c>
      <c r="C67" s="55" t="s">
        <v>491</v>
      </c>
      <c r="D67" s="94" t="s">
        <v>340</v>
      </c>
      <c r="E67" s="94">
        <v>2045</v>
      </c>
      <c r="F67" s="94">
        <f t="shared" si="0"/>
        <v>2045</v>
      </c>
      <c r="G67" s="80"/>
      <c r="H67" s="80"/>
      <c r="I67" s="80"/>
      <c r="J67" s="80"/>
      <c r="K67" s="80"/>
      <c r="L67" s="80"/>
    </row>
    <row r="68" spans="1:12" ht="15.75" thickBot="1" x14ac:dyDescent="0.3">
      <c r="A68" s="80"/>
      <c r="B68" s="55" t="s">
        <v>492</v>
      </c>
      <c r="C68" s="55" t="s">
        <v>493</v>
      </c>
      <c r="D68" s="96" t="s">
        <v>340</v>
      </c>
      <c r="E68" s="96">
        <v>2035</v>
      </c>
      <c r="F68" s="96">
        <f t="shared" si="0"/>
        <v>2035</v>
      </c>
      <c r="G68" s="80"/>
      <c r="H68" s="80"/>
      <c r="I68" s="80"/>
      <c r="J68" s="80"/>
      <c r="K68" s="80"/>
      <c r="L68" s="80"/>
    </row>
    <row r="69" spans="1:12" ht="15.75" thickBot="1" x14ac:dyDescent="0.3">
      <c r="A69" s="80"/>
      <c r="B69" s="55" t="s">
        <v>494</v>
      </c>
      <c r="C69" s="55" t="s">
        <v>495</v>
      </c>
      <c r="D69" s="94" t="s">
        <v>340</v>
      </c>
      <c r="E69" s="94">
        <v>2057</v>
      </c>
      <c r="F69" s="94">
        <f t="shared" si="0"/>
        <v>2057</v>
      </c>
      <c r="G69" s="80"/>
      <c r="H69" s="80"/>
      <c r="I69" s="80"/>
      <c r="J69" s="80"/>
      <c r="K69" s="80"/>
      <c r="L69" s="80"/>
    </row>
    <row r="70" spans="1:12" ht="15.75" thickBot="1" x14ac:dyDescent="0.3">
      <c r="A70" s="80"/>
      <c r="B70" s="55" t="s">
        <v>496</v>
      </c>
      <c r="C70" s="55" t="s">
        <v>497</v>
      </c>
      <c r="D70" s="96" t="s">
        <v>340</v>
      </c>
      <c r="E70" s="96">
        <v>2048</v>
      </c>
      <c r="F70" s="96">
        <f t="shared" si="0"/>
        <v>2048</v>
      </c>
      <c r="G70" s="80"/>
      <c r="H70" s="80"/>
      <c r="I70" s="80"/>
      <c r="J70" s="80"/>
      <c r="K70" s="80"/>
      <c r="L70" s="80"/>
    </row>
    <row r="71" spans="1:12" ht="15.75" thickBot="1" x14ac:dyDescent="0.3">
      <c r="A71" s="80"/>
      <c r="B71" s="55" t="s">
        <v>498</v>
      </c>
      <c r="C71" s="55" t="s">
        <v>499</v>
      </c>
      <c r="D71" s="94" t="s">
        <v>340</v>
      </c>
      <c r="E71" s="94">
        <v>2100</v>
      </c>
      <c r="F71" s="94">
        <f t="shared" si="0"/>
        <v>2100</v>
      </c>
      <c r="G71" s="80"/>
      <c r="H71" s="80"/>
      <c r="I71" s="80"/>
      <c r="J71" s="80"/>
      <c r="K71" s="80"/>
      <c r="L71" s="80"/>
    </row>
    <row r="72" spans="1:12" ht="15.75" thickBot="1" x14ac:dyDescent="0.3">
      <c r="A72" s="80"/>
      <c r="B72" s="55" t="s">
        <v>500</v>
      </c>
      <c r="C72" s="55" t="s">
        <v>501</v>
      </c>
      <c r="D72" s="96" t="s">
        <v>340</v>
      </c>
      <c r="E72" s="96">
        <v>2030</v>
      </c>
      <c r="F72" s="96">
        <f t="shared" ref="F72:F135" si="1">IF($E72="Not yet submitted",$D72,$E72)</f>
        <v>2030</v>
      </c>
      <c r="G72" s="80"/>
      <c r="H72" s="80"/>
      <c r="I72" s="80"/>
      <c r="J72" s="80"/>
      <c r="K72" s="80"/>
      <c r="L72" s="80"/>
    </row>
    <row r="73" spans="1:12" ht="15.75" thickBot="1" x14ac:dyDescent="0.3">
      <c r="A73" s="80"/>
      <c r="B73" s="55" t="s">
        <v>500</v>
      </c>
      <c r="C73" s="55" t="s">
        <v>502</v>
      </c>
      <c r="D73" s="94" t="s">
        <v>340</v>
      </c>
      <c r="E73" s="94">
        <v>2030</v>
      </c>
      <c r="F73" s="94">
        <f t="shared" si="1"/>
        <v>2030</v>
      </c>
      <c r="G73" s="80"/>
      <c r="H73" s="80"/>
      <c r="I73" s="80"/>
      <c r="J73" s="80"/>
      <c r="K73" s="80"/>
      <c r="L73" s="80"/>
    </row>
    <row r="74" spans="1:12" ht="15.75" thickBot="1" x14ac:dyDescent="0.3">
      <c r="A74" s="80"/>
      <c r="B74" s="55" t="s">
        <v>500</v>
      </c>
      <c r="C74" s="55" t="s">
        <v>503</v>
      </c>
      <c r="D74" s="96" t="s">
        <v>340</v>
      </c>
      <c r="E74" s="96">
        <v>2030</v>
      </c>
      <c r="F74" s="96">
        <f t="shared" si="1"/>
        <v>2030</v>
      </c>
      <c r="G74" s="80"/>
      <c r="H74" s="80"/>
      <c r="I74" s="80"/>
      <c r="J74" s="80"/>
      <c r="K74" s="80"/>
      <c r="L74" s="80"/>
    </row>
    <row r="75" spans="1:12" ht="15.75" thickBot="1" x14ac:dyDescent="0.3">
      <c r="A75" s="80"/>
      <c r="B75" s="55" t="s">
        <v>504</v>
      </c>
      <c r="C75" s="55" t="s">
        <v>505</v>
      </c>
      <c r="D75" s="94" t="s">
        <v>340</v>
      </c>
      <c r="E75" s="94">
        <v>2025</v>
      </c>
      <c r="F75" s="94">
        <f t="shared" si="1"/>
        <v>2025</v>
      </c>
      <c r="G75" s="80"/>
      <c r="H75" s="80"/>
      <c r="I75" s="80"/>
      <c r="J75" s="80"/>
      <c r="K75" s="80"/>
      <c r="L75" s="80"/>
    </row>
    <row r="76" spans="1:12" ht="15.75" thickBot="1" x14ac:dyDescent="0.3">
      <c r="A76" s="80"/>
      <c r="B76" s="55" t="s">
        <v>506</v>
      </c>
      <c r="C76" s="55" t="s">
        <v>507</v>
      </c>
      <c r="D76" s="96" t="s">
        <v>340</v>
      </c>
      <c r="E76" s="96">
        <v>2057</v>
      </c>
      <c r="F76" s="96">
        <f t="shared" si="1"/>
        <v>2057</v>
      </c>
      <c r="G76" s="80"/>
      <c r="H76" s="80"/>
      <c r="I76" s="80"/>
      <c r="J76" s="80"/>
      <c r="K76" s="80"/>
      <c r="L76" s="80"/>
    </row>
    <row r="77" spans="1:12" ht="15.75" thickBot="1" x14ac:dyDescent="0.3">
      <c r="A77" s="80"/>
      <c r="B77" s="55" t="s">
        <v>506</v>
      </c>
      <c r="C77" s="55" t="s">
        <v>508</v>
      </c>
      <c r="D77" s="94" t="s">
        <v>340</v>
      </c>
      <c r="E77" s="94">
        <v>2057</v>
      </c>
      <c r="F77" s="94">
        <f t="shared" si="1"/>
        <v>2057</v>
      </c>
      <c r="G77" s="80"/>
      <c r="H77" s="80"/>
      <c r="I77" s="80"/>
      <c r="J77" s="80"/>
      <c r="K77" s="80"/>
      <c r="L77" s="80"/>
    </row>
    <row r="78" spans="1:12" ht="15.75" thickBot="1" x14ac:dyDescent="0.3">
      <c r="A78" s="80"/>
      <c r="B78" s="55" t="s">
        <v>509</v>
      </c>
      <c r="C78" s="55"/>
      <c r="D78" s="96" t="s">
        <v>340</v>
      </c>
      <c r="E78" s="96">
        <v>2049</v>
      </c>
      <c r="F78" s="96">
        <f t="shared" si="1"/>
        <v>2049</v>
      </c>
      <c r="G78" s="80"/>
      <c r="H78" s="80"/>
      <c r="I78" s="80"/>
      <c r="J78" s="80"/>
      <c r="K78" s="80"/>
      <c r="L78" s="80"/>
    </row>
    <row r="79" spans="1:12" ht="15.75" thickBot="1" x14ac:dyDescent="0.3">
      <c r="A79" s="80"/>
      <c r="B79" s="55" t="s">
        <v>369</v>
      </c>
      <c r="C79" s="55" t="s">
        <v>510</v>
      </c>
      <c r="D79" s="94">
        <v>2034</v>
      </c>
      <c r="E79" s="94">
        <v>2031</v>
      </c>
      <c r="F79" s="94">
        <f t="shared" si="1"/>
        <v>2031</v>
      </c>
      <c r="G79" s="80"/>
      <c r="H79" s="80"/>
      <c r="I79" s="80"/>
      <c r="J79" s="80"/>
      <c r="K79" s="80"/>
      <c r="L79" s="80"/>
    </row>
    <row r="80" spans="1:12" ht="15.75" thickBot="1" x14ac:dyDescent="0.3">
      <c r="A80" s="80"/>
      <c r="B80" s="55" t="s">
        <v>369</v>
      </c>
      <c r="C80" s="55" t="s">
        <v>511</v>
      </c>
      <c r="D80" s="96">
        <v>2034</v>
      </c>
      <c r="E80" s="96">
        <v>2031</v>
      </c>
      <c r="F80" s="96">
        <f t="shared" si="1"/>
        <v>2031</v>
      </c>
      <c r="G80" s="80"/>
      <c r="H80" s="80"/>
      <c r="I80" s="80"/>
      <c r="J80" s="80"/>
      <c r="K80" s="80"/>
      <c r="L80" s="80"/>
    </row>
    <row r="81" spans="1:12" ht="15.75" thickBot="1" x14ac:dyDescent="0.3">
      <c r="A81" s="80"/>
      <c r="B81" s="55" t="s">
        <v>369</v>
      </c>
      <c r="C81" s="55" t="s">
        <v>512</v>
      </c>
      <c r="D81" s="94">
        <v>2034</v>
      </c>
      <c r="E81" s="94">
        <v>2031</v>
      </c>
      <c r="F81" s="94">
        <f t="shared" si="1"/>
        <v>2031</v>
      </c>
      <c r="G81" s="80"/>
      <c r="H81" s="80"/>
      <c r="I81" s="80"/>
      <c r="J81" s="80"/>
      <c r="K81" s="80"/>
      <c r="L81" s="80"/>
    </row>
    <row r="82" spans="1:12" ht="15.75" thickBot="1" x14ac:dyDescent="0.3">
      <c r="A82" s="80"/>
      <c r="B82" s="55" t="s">
        <v>369</v>
      </c>
      <c r="C82" s="55" t="s">
        <v>513</v>
      </c>
      <c r="D82" s="96">
        <v>2034</v>
      </c>
      <c r="E82" s="96">
        <v>2031</v>
      </c>
      <c r="F82" s="96">
        <f t="shared" si="1"/>
        <v>2031</v>
      </c>
      <c r="G82" s="80"/>
      <c r="H82" s="80"/>
      <c r="I82" s="80"/>
      <c r="J82" s="80"/>
      <c r="K82" s="80"/>
      <c r="L82" s="80"/>
    </row>
    <row r="83" spans="1:12" ht="15.75" thickBot="1" x14ac:dyDescent="0.3">
      <c r="A83" s="80"/>
      <c r="B83" s="55" t="s">
        <v>514</v>
      </c>
      <c r="C83" s="55" t="s">
        <v>515</v>
      </c>
      <c r="D83" s="94" t="s">
        <v>340</v>
      </c>
      <c r="E83" s="94">
        <v>2031</v>
      </c>
      <c r="F83" s="94">
        <f t="shared" si="1"/>
        <v>2031</v>
      </c>
      <c r="G83" s="80"/>
      <c r="H83" s="80"/>
      <c r="I83" s="80"/>
      <c r="J83" s="80"/>
      <c r="K83" s="80"/>
      <c r="L83" s="80"/>
    </row>
    <row r="84" spans="1:12" ht="15.75" thickBot="1" x14ac:dyDescent="0.3">
      <c r="A84" s="80"/>
      <c r="B84" s="55" t="s">
        <v>516</v>
      </c>
      <c r="C84" s="55" t="s">
        <v>517</v>
      </c>
      <c r="D84" s="96" t="s">
        <v>340</v>
      </c>
      <c r="E84" s="96">
        <v>2100</v>
      </c>
      <c r="F84" s="96">
        <f t="shared" si="1"/>
        <v>2100</v>
      </c>
      <c r="G84" s="80"/>
      <c r="H84" s="80"/>
      <c r="I84" s="80"/>
      <c r="J84" s="80"/>
      <c r="K84" s="80"/>
      <c r="L84" s="80"/>
    </row>
    <row r="85" spans="1:12" ht="15.75" thickBot="1" x14ac:dyDescent="0.3">
      <c r="A85" s="80"/>
      <c r="B85" s="55" t="s">
        <v>518</v>
      </c>
      <c r="C85" s="55" t="s">
        <v>519</v>
      </c>
      <c r="D85" s="94" t="s">
        <v>340</v>
      </c>
      <c r="E85" s="94">
        <v>2033</v>
      </c>
      <c r="F85" s="94">
        <f t="shared" si="1"/>
        <v>2033</v>
      </c>
      <c r="G85" s="80"/>
      <c r="H85" s="80"/>
      <c r="I85" s="80"/>
      <c r="J85" s="80"/>
      <c r="K85" s="80"/>
      <c r="L85" s="80"/>
    </row>
    <row r="86" spans="1:12" ht="15.75" thickBot="1" x14ac:dyDescent="0.3">
      <c r="A86" s="80"/>
      <c r="B86" s="55" t="s">
        <v>518</v>
      </c>
      <c r="C86" s="55" t="s">
        <v>520</v>
      </c>
      <c r="D86" s="96" t="s">
        <v>340</v>
      </c>
      <c r="E86" s="96">
        <v>2034</v>
      </c>
      <c r="F86" s="96">
        <f t="shared" si="1"/>
        <v>2034</v>
      </c>
      <c r="G86" s="80"/>
      <c r="H86" s="80"/>
      <c r="I86" s="80"/>
      <c r="J86" s="80"/>
      <c r="K86" s="80"/>
      <c r="L86" s="80"/>
    </row>
    <row r="87" spans="1:12" ht="15.75" thickBot="1" x14ac:dyDescent="0.3">
      <c r="A87" s="80"/>
      <c r="B87" s="55" t="s">
        <v>521</v>
      </c>
      <c r="C87" s="55" t="s">
        <v>522</v>
      </c>
      <c r="D87" s="94" t="s">
        <v>340</v>
      </c>
      <c r="E87" s="94">
        <v>2048</v>
      </c>
      <c r="F87" s="94">
        <f t="shared" si="1"/>
        <v>2048</v>
      </c>
      <c r="G87" s="80"/>
      <c r="H87" s="80"/>
      <c r="I87" s="80"/>
      <c r="J87" s="80"/>
      <c r="K87" s="80"/>
      <c r="L87" s="80"/>
    </row>
    <row r="88" spans="1:12" ht="15.75" thickBot="1" x14ac:dyDescent="0.3">
      <c r="A88" s="80"/>
      <c r="B88" s="55" t="s">
        <v>523</v>
      </c>
      <c r="C88" s="55" t="s">
        <v>524</v>
      </c>
      <c r="D88" s="96" t="s">
        <v>340</v>
      </c>
      <c r="E88" s="96">
        <v>2036</v>
      </c>
      <c r="F88" s="96">
        <f t="shared" si="1"/>
        <v>2036</v>
      </c>
      <c r="G88" s="80"/>
      <c r="H88" s="80"/>
      <c r="I88" s="80"/>
      <c r="J88" s="80"/>
      <c r="K88" s="80"/>
      <c r="L88" s="80"/>
    </row>
    <row r="89" spans="1:12" ht="15.75" thickBot="1" x14ac:dyDescent="0.3">
      <c r="A89" s="80"/>
      <c r="B89" s="55" t="s">
        <v>385</v>
      </c>
      <c r="C89" s="55" t="s">
        <v>525</v>
      </c>
      <c r="D89" s="94">
        <v>2029</v>
      </c>
      <c r="E89" s="94" t="s">
        <v>839</v>
      </c>
      <c r="F89" s="94">
        <f t="shared" si="1"/>
        <v>2029</v>
      </c>
      <c r="G89" s="80"/>
      <c r="H89" s="80"/>
      <c r="I89" s="80"/>
      <c r="J89" s="80"/>
      <c r="K89" s="80"/>
      <c r="L89" s="80"/>
    </row>
    <row r="90" spans="1:12" ht="15.75" thickBot="1" x14ac:dyDescent="0.3">
      <c r="A90" s="80"/>
      <c r="B90" s="55" t="s">
        <v>385</v>
      </c>
      <c r="C90" s="55" t="s">
        <v>526</v>
      </c>
      <c r="D90" s="96">
        <v>2029</v>
      </c>
      <c r="E90" s="96" t="s">
        <v>839</v>
      </c>
      <c r="F90" s="96">
        <f t="shared" si="1"/>
        <v>2029</v>
      </c>
      <c r="G90" s="80"/>
      <c r="H90" s="80"/>
      <c r="I90" s="80"/>
      <c r="J90" s="80"/>
      <c r="K90" s="80"/>
      <c r="L90" s="80"/>
    </row>
    <row r="91" spans="1:12" ht="15.75" thickBot="1" x14ac:dyDescent="0.3">
      <c r="A91" s="80"/>
      <c r="B91" s="55" t="s">
        <v>385</v>
      </c>
      <c r="C91" s="55" t="s">
        <v>527</v>
      </c>
      <c r="D91" s="94">
        <v>2029</v>
      </c>
      <c r="E91" s="94" t="s">
        <v>839</v>
      </c>
      <c r="F91" s="94">
        <f t="shared" si="1"/>
        <v>2029</v>
      </c>
      <c r="G91" s="80"/>
      <c r="H91" s="80"/>
      <c r="I91" s="80"/>
      <c r="J91" s="80"/>
      <c r="K91" s="80"/>
      <c r="L91" s="80"/>
    </row>
    <row r="92" spans="1:12" ht="15.75" thickBot="1" x14ac:dyDescent="0.3">
      <c r="A92" s="80"/>
      <c r="B92" s="55" t="s">
        <v>385</v>
      </c>
      <c r="C92" s="55" t="s">
        <v>528</v>
      </c>
      <c r="D92" s="96">
        <v>2029</v>
      </c>
      <c r="E92" s="96" t="s">
        <v>839</v>
      </c>
      <c r="F92" s="96">
        <f t="shared" si="1"/>
        <v>2029</v>
      </c>
      <c r="G92" s="80"/>
      <c r="H92" s="80"/>
      <c r="I92" s="80"/>
      <c r="J92" s="80"/>
      <c r="K92" s="80"/>
      <c r="L92" s="80"/>
    </row>
    <row r="93" spans="1:12" ht="15.75" thickBot="1" x14ac:dyDescent="0.3">
      <c r="A93" s="80"/>
      <c r="B93" s="55" t="s">
        <v>385</v>
      </c>
      <c r="C93" s="55" t="s">
        <v>529</v>
      </c>
      <c r="D93" s="94">
        <v>2029</v>
      </c>
      <c r="E93" s="94" t="s">
        <v>839</v>
      </c>
      <c r="F93" s="94">
        <f t="shared" si="1"/>
        <v>2029</v>
      </c>
      <c r="G93" s="80"/>
      <c r="H93" s="80"/>
      <c r="I93" s="80"/>
      <c r="J93" s="80"/>
      <c r="K93" s="80"/>
      <c r="L93" s="80"/>
    </row>
    <row r="94" spans="1:12" ht="15.75" thickBot="1" x14ac:dyDescent="0.3">
      <c r="A94" s="80"/>
      <c r="B94" s="55" t="s">
        <v>385</v>
      </c>
      <c r="C94" s="55" t="s">
        <v>530</v>
      </c>
      <c r="D94" s="96">
        <v>2029</v>
      </c>
      <c r="E94" s="96" t="s">
        <v>839</v>
      </c>
      <c r="F94" s="96">
        <f t="shared" si="1"/>
        <v>2029</v>
      </c>
      <c r="G94" s="80"/>
      <c r="H94" s="80"/>
      <c r="I94" s="80"/>
      <c r="J94" s="80"/>
      <c r="K94" s="80"/>
      <c r="L94" s="80"/>
    </row>
    <row r="95" spans="1:12" ht="15.75" thickBot="1" x14ac:dyDescent="0.3">
      <c r="A95" s="80"/>
      <c r="B95" s="55" t="s">
        <v>531</v>
      </c>
      <c r="C95" s="55" t="s">
        <v>532</v>
      </c>
      <c r="D95" s="94" t="s">
        <v>340</v>
      </c>
      <c r="E95" s="94">
        <v>2100</v>
      </c>
      <c r="F95" s="94">
        <f t="shared" si="1"/>
        <v>2100</v>
      </c>
      <c r="G95" s="80"/>
      <c r="H95" s="80"/>
      <c r="I95" s="80"/>
      <c r="J95" s="80"/>
      <c r="K95" s="80"/>
      <c r="L95" s="80"/>
    </row>
    <row r="96" spans="1:12" ht="15.75" thickBot="1" x14ac:dyDescent="0.3">
      <c r="A96" s="80"/>
      <c r="B96" s="55" t="s">
        <v>533</v>
      </c>
      <c r="C96" s="55" t="s">
        <v>534</v>
      </c>
      <c r="D96" s="96" t="s">
        <v>340</v>
      </c>
      <c r="E96" s="96">
        <v>2025</v>
      </c>
      <c r="F96" s="96">
        <f t="shared" si="1"/>
        <v>2025</v>
      </c>
      <c r="G96" s="80"/>
      <c r="H96" s="80"/>
      <c r="I96" s="80"/>
      <c r="J96" s="80"/>
      <c r="K96" s="80"/>
      <c r="L96" s="80"/>
    </row>
    <row r="97" spans="1:12" ht="15.75" thickBot="1" x14ac:dyDescent="0.3">
      <c r="A97" s="80"/>
      <c r="B97" s="55" t="s">
        <v>535</v>
      </c>
      <c r="C97" s="55" t="s">
        <v>536</v>
      </c>
      <c r="D97" s="94" t="s">
        <v>340</v>
      </c>
      <c r="E97" s="94">
        <v>2058</v>
      </c>
      <c r="F97" s="94">
        <f t="shared" si="1"/>
        <v>2058</v>
      </c>
      <c r="G97" s="80"/>
      <c r="H97" s="80"/>
      <c r="I97" s="80"/>
      <c r="J97" s="80"/>
      <c r="K97" s="80"/>
      <c r="L97" s="80"/>
    </row>
    <row r="98" spans="1:12" ht="15.75" thickBot="1" x14ac:dyDescent="0.3">
      <c r="A98" s="80"/>
      <c r="B98" s="55" t="s">
        <v>537</v>
      </c>
      <c r="C98" s="55" t="s">
        <v>538</v>
      </c>
      <c r="D98" s="96" t="s">
        <v>340</v>
      </c>
      <c r="E98" s="96">
        <v>2100</v>
      </c>
      <c r="F98" s="96">
        <f t="shared" si="1"/>
        <v>2100</v>
      </c>
      <c r="G98" s="80"/>
      <c r="H98" s="80"/>
      <c r="I98" s="80"/>
      <c r="J98" s="80"/>
      <c r="K98" s="80"/>
      <c r="L98" s="80"/>
    </row>
    <row r="99" spans="1:12" ht="15.75" thickBot="1" x14ac:dyDescent="0.3">
      <c r="A99" s="80"/>
      <c r="B99" s="55" t="s">
        <v>539</v>
      </c>
      <c r="C99" s="55" t="s">
        <v>540</v>
      </c>
      <c r="D99" s="94" t="s">
        <v>340</v>
      </c>
      <c r="E99" s="94">
        <v>2100</v>
      </c>
      <c r="F99" s="94">
        <f t="shared" si="1"/>
        <v>2100</v>
      </c>
      <c r="G99" s="80"/>
      <c r="H99" s="80"/>
      <c r="I99" s="80"/>
      <c r="J99" s="80"/>
      <c r="K99" s="80"/>
      <c r="L99" s="80"/>
    </row>
    <row r="100" spans="1:12" ht="15.75" thickBot="1" x14ac:dyDescent="0.3">
      <c r="A100" s="80"/>
      <c r="B100" s="55" t="s">
        <v>541</v>
      </c>
      <c r="C100" s="55" t="s">
        <v>542</v>
      </c>
      <c r="D100" s="96" t="s">
        <v>340</v>
      </c>
      <c r="E100" s="96">
        <v>2036</v>
      </c>
      <c r="F100" s="96">
        <f t="shared" si="1"/>
        <v>2036</v>
      </c>
      <c r="G100" s="80"/>
      <c r="H100" s="80"/>
      <c r="I100" s="80"/>
      <c r="J100" s="80"/>
      <c r="K100" s="80"/>
      <c r="L100" s="80"/>
    </row>
    <row r="101" spans="1:12" ht="15.75" thickBot="1" x14ac:dyDescent="0.3">
      <c r="A101" s="80"/>
      <c r="B101" s="55" t="s">
        <v>543</v>
      </c>
      <c r="C101" s="55" t="s">
        <v>544</v>
      </c>
      <c r="D101" s="94" t="s">
        <v>340</v>
      </c>
      <c r="E101" s="94">
        <v>2070</v>
      </c>
      <c r="F101" s="94">
        <f t="shared" si="1"/>
        <v>2070</v>
      </c>
      <c r="G101" s="80"/>
      <c r="H101" s="80"/>
      <c r="I101" s="80"/>
      <c r="J101" s="80"/>
      <c r="K101" s="80"/>
      <c r="L101" s="80"/>
    </row>
    <row r="102" spans="1:12" ht="15.75" thickBot="1" x14ac:dyDescent="0.3">
      <c r="A102" s="80"/>
      <c r="B102" s="55" t="s">
        <v>545</v>
      </c>
      <c r="C102" s="55" t="s">
        <v>546</v>
      </c>
      <c r="D102" s="96" t="s">
        <v>340</v>
      </c>
      <c r="E102" s="96">
        <v>2036</v>
      </c>
      <c r="F102" s="96">
        <f t="shared" si="1"/>
        <v>2036</v>
      </c>
      <c r="G102" s="80"/>
      <c r="H102" s="80"/>
      <c r="I102" s="80"/>
      <c r="J102" s="80"/>
      <c r="K102" s="80"/>
      <c r="L102" s="80"/>
    </row>
    <row r="103" spans="1:12" ht="15.75" thickBot="1" x14ac:dyDescent="0.3">
      <c r="A103" s="80"/>
      <c r="B103" s="55" t="s">
        <v>547</v>
      </c>
      <c r="C103" s="55" t="s">
        <v>548</v>
      </c>
      <c r="D103" s="94" t="s">
        <v>340</v>
      </c>
      <c r="E103" s="94">
        <v>2036</v>
      </c>
      <c r="F103" s="94">
        <f t="shared" si="1"/>
        <v>2036</v>
      </c>
      <c r="G103" s="80"/>
      <c r="H103" s="80"/>
      <c r="I103" s="80"/>
      <c r="J103" s="80"/>
      <c r="K103" s="80"/>
      <c r="L103" s="80"/>
    </row>
    <row r="104" spans="1:12" ht="15.75" thickBot="1" x14ac:dyDescent="0.3">
      <c r="A104" s="80"/>
      <c r="B104" s="55" t="s">
        <v>549</v>
      </c>
      <c r="C104" s="55" t="s">
        <v>550</v>
      </c>
      <c r="D104" s="96" t="s">
        <v>340</v>
      </c>
      <c r="E104" s="96">
        <v>2032</v>
      </c>
      <c r="F104" s="96">
        <f t="shared" si="1"/>
        <v>2032</v>
      </c>
      <c r="G104" s="80"/>
      <c r="H104" s="80"/>
      <c r="I104" s="80"/>
      <c r="J104" s="80"/>
      <c r="K104" s="80"/>
      <c r="L104" s="80"/>
    </row>
    <row r="105" spans="1:12" ht="15.75" thickBot="1" x14ac:dyDescent="0.3">
      <c r="A105" s="80"/>
      <c r="B105" s="55" t="s">
        <v>549</v>
      </c>
      <c r="C105" s="55" t="s">
        <v>550</v>
      </c>
      <c r="D105" s="94" t="s">
        <v>340</v>
      </c>
      <c r="E105" s="94">
        <v>2050</v>
      </c>
      <c r="F105" s="94">
        <f t="shared" si="1"/>
        <v>2050</v>
      </c>
      <c r="G105" s="80"/>
      <c r="H105" s="80"/>
      <c r="I105" s="80"/>
      <c r="J105" s="80"/>
      <c r="K105" s="80"/>
      <c r="L105" s="80"/>
    </row>
    <row r="106" spans="1:12" ht="15.75" thickBot="1" x14ac:dyDescent="0.3">
      <c r="A106" s="80"/>
      <c r="B106" s="55" t="s">
        <v>549</v>
      </c>
      <c r="C106" s="55" t="s">
        <v>550</v>
      </c>
      <c r="D106" s="96" t="s">
        <v>340</v>
      </c>
      <c r="E106" s="96">
        <v>2032</v>
      </c>
      <c r="F106" s="96">
        <f t="shared" si="1"/>
        <v>2032</v>
      </c>
      <c r="G106" s="80"/>
      <c r="H106" s="80"/>
      <c r="I106" s="80"/>
      <c r="J106" s="80"/>
      <c r="K106" s="80"/>
      <c r="L106" s="80"/>
    </row>
    <row r="107" spans="1:12" ht="15.75" thickBot="1" x14ac:dyDescent="0.3">
      <c r="A107" s="80"/>
      <c r="B107" s="55" t="s">
        <v>549</v>
      </c>
      <c r="C107" s="55" t="s">
        <v>550</v>
      </c>
      <c r="D107" s="94" t="s">
        <v>340</v>
      </c>
      <c r="E107" s="94">
        <v>2032</v>
      </c>
      <c r="F107" s="94">
        <f t="shared" si="1"/>
        <v>2032</v>
      </c>
      <c r="G107" s="80"/>
      <c r="H107" s="80"/>
      <c r="I107" s="80"/>
      <c r="J107" s="80"/>
      <c r="K107" s="80"/>
      <c r="L107" s="80"/>
    </row>
    <row r="108" spans="1:12" ht="15.75" thickBot="1" x14ac:dyDescent="0.3">
      <c r="A108" s="80"/>
      <c r="B108" s="55" t="s">
        <v>549</v>
      </c>
      <c r="C108" s="55" t="s">
        <v>550</v>
      </c>
      <c r="D108" s="96" t="s">
        <v>340</v>
      </c>
      <c r="E108" s="96">
        <v>2032</v>
      </c>
      <c r="F108" s="96">
        <f t="shared" si="1"/>
        <v>2032</v>
      </c>
      <c r="G108" s="80"/>
      <c r="H108" s="80"/>
      <c r="I108" s="80"/>
      <c r="J108" s="80"/>
      <c r="K108" s="80"/>
      <c r="L108" s="80"/>
    </row>
    <row r="109" spans="1:12" ht="15.75" thickBot="1" x14ac:dyDescent="0.3">
      <c r="A109" s="80"/>
      <c r="B109" s="55" t="s">
        <v>549</v>
      </c>
      <c r="C109" s="55" t="s">
        <v>550</v>
      </c>
      <c r="D109" s="94" t="s">
        <v>340</v>
      </c>
      <c r="E109" s="94">
        <v>2032</v>
      </c>
      <c r="F109" s="94">
        <f t="shared" si="1"/>
        <v>2032</v>
      </c>
      <c r="G109" s="80"/>
      <c r="H109" s="80"/>
      <c r="I109" s="80"/>
      <c r="J109" s="80"/>
      <c r="K109" s="80"/>
      <c r="L109" s="80"/>
    </row>
    <row r="110" spans="1:12" ht="15.75" thickBot="1" x14ac:dyDescent="0.3">
      <c r="A110" s="80"/>
      <c r="B110" s="55" t="s">
        <v>549</v>
      </c>
      <c r="C110" s="55" t="s">
        <v>550</v>
      </c>
      <c r="D110" s="96" t="s">
        <v>340</v>
      </c>
      <c r="E110" s="96">
        <v>2032</v>
      </c>
      <c r="F110" s="96">
        <f t="shared" si="1"/>
        <v>2032</v>
      </c>
      <c r="G110" s="80"/>
      <c r="H110" s="80"/>
      <c r="I110" s="80"/>
      <c r="J110" s="80"/>
      <c r="K110" s="80"/>
      <c r="L110" s="80"/>
    </row>
    <row r="111" spans="1:12" ht="15.75" thickBot="1" x14ac:dyDescent="0.3">
      <c r="A111" s="80"/>
      <c r="B111" s="55" t="s">
        <v>549</v>
      </c>
      <c r="C111" s="55" t="s">
        <v>550</v>
      </c>
      <c r="D111" s="94" t="s">
        <v>340</v>
      </c>
      <c r="E111" s="94">
        <v>2032</v>
      </c>
      <c r="F111" s="94">
        <f t="shared" si="1"/>
        <v>2032</v>
      </c>
      <c r="G111" s="80"/>
      <c r="H111" s="80"/>
      <c r="I111" s="80"/>
      <c r="J111" s="80"/>
      <c r="K111" s="80"/>
      <c r="L111" s="80"/>
    </row>
    <row r="112" spans="1:12" ht="15.75" thickBot="1" x14ac:dyDescent="0.3">
      <c r="A112" s="80"/>
      <c r="B112" s="55" t="s">
        <v>549</v>
      </c>
      <c r="C112" s="55" t="s">
        <v>550</v>
      </c>
      <c r="D112" s="96" t="s">
        <v>340</v>
      </c>
      <c r="E112" s="96">
        <v>2032</v>
      </c>
      <c r="F112" s="96">
        <f t="shared" si="1"/>
        <v>2032</v>
      </c>
      <c r="G112" s="80"/>
      <c r="H112" s="80"/>
      <c r="I112" s="80"/>
      <c r="J112" s="80"/>
      <c r="K112" s="80"/>
      <c r="L112" s="80"/>
    </row>
    <row r="113" spans="1:12" ht="15.75" thickBot="1" x14ac:dyDescent="0.3">
      <c r="A113" s="80"/>
      <c r="B113" s="55" t="s">
        <v>549</v>
      </c>
      <c r="C113" s="55" t="s">
        <v>550</v>
      </c>
      <c r="D113" s="94" t="s">
        <v>340</v>
      </c>
      <c r="E113" s="94">
        <v>2032</v>
      </c>
      <c r="F113" s="94">
        <f t="shared" si="1"/>
        <v>2032</v>
      </c>
      <c r="G113" s="80"/>
      <c r="H113" s="80"/>
      <c r="I113" s="80"/>
      <c r="J113" s="80"/>
      <c r="K113" s="80"/>
      <c r="L113" s="80"/>
    </row>
    <row r="114" spans="1:12" ht="15.75" thickBot="1" x14ac:dyDescent="0.3">
      <c r="A114" s="80"/>
      <c r="B114" s="55" t="s">
        <v>549</v>
      </c>
      <c r="C114" s="55" t="s">
        <v>550</v>
      </c>
      <c r="D114" s="96" t="s">
        <v>340</v>
      </c>
      <c r="E114" s="96">
        <v>2032</v>
      </c>
      <c r="F114" s="96">
        <f t="shared" si="1"/>
        <v>2032</v>
      </c>
      <c r="G114" s="80"/>
      <c r="H114" s="80"/>
      <c r="I114" s="80"/>
      <c r="J114" s="80"/>
      <c r="K114" s="80"/>
      <c r="L114" s="80"/>
    </row>
    <row r="115" spans="1:12" ht="15.75" thickBot="1" x14ac:dyDescent="0.3">
      <c r="A115" s="80"/>
      <c r="B115" s="55" t="s">
        <v>549</v>
      </c>
      <c r="C115" s="55" t="s">
        <v>550</v>
      </c>
      <c r="D115" s="94" t="s">
        <v>340</v>
      </c>
      <c r="E115" s="94">
        <v>2032</v>
      </c>
      <c r="F115" s="94">
        <f t="shared" si="1"/>
        <v>2032</v>
      </c>
      <c r="G115" s="80"/>
      <c r="H115" s="80"/>
      <c r="I115" s="80"/>
      <c r="J115" s="80"/>
      <c r="K115" s="80"/>
      <c r="L115" s="80"/>
    </row>
    <row r="116" spans="1:12" ht="15.75" thickBot="1" x14ac:dyDescent="0.3">
      <c r="A116" s="80"/>
      <c r="B116" s="55" t="s">
        <v>549</v>
      </c>
      <c r="C116" s="55" t="s">
        <v>550</v>
      </c>
      <c r="D116" s="96" t="s">
        <v>340</v>
      </c>
      <c r="E116" s="96">
        <v>2032</v>
      </c>
      <c r="F116" s="96">
        <f t="shared" si="1"/>
        <v>2032</v>
      </c>
      <c r="G116" s="80"/>
      <c r="H116" s="80"/>
      <c r="I116" s="80"/>
      <c r="J116" s="80"/>
      <c r="K116" s="80"/>
      <c r="L116" s="80"/>
    </row>
    <row r="117" spans="1:12" ht="15.75" thickBot="1" x14ac:dyDescent="0.3">
      <c r="A117" s="80"/>
      <c r="B117" s="55" t="s">
        <v>551</v>
      </c>
      <c r="C117" s="55" t="s">
        <v>552</v>
      </c>
      <c r="D117" s="94" t="s">
        <v>340</v>
      </c>
      <c r="E117" s="94">
        <v>2033</v>
      </c>
      <c r="F117" s="94">
        <f t="shared" si="1"/>
        <v>2033</v>
      </c>
      <c r="G117" s="80"/>
      <c r="H117" s="80"/>
      <c r="I117" s="80"/>
      <c r="J117" s="80"/>
      <c r="K117" s="80"/>
      <c r="L117" s="80"/>
    </row>
    <row r="118" spans="1:12" ht="15.75" thickBot="1" x14ac:dyDescent="0.3">
      <c r="A118" s="80"/>
      <c r="B118" s="55" t="s">
        <v>553</v>
      </c>
      <c r="C118" s="55" t="s">
        <v>554</v>
      </c>
      <c r="D118" s="96" t="s">
        <v>340</v>
      </c>
      <c r="E118" s="96">
        <v>2035</v>
      </c>
      <c r="F118" s="96">
        <f t="shared" si="1"/>
        <v>2035</v>
      </c>
      <c r="G118" s="80"/>
      <c r="H118" s="80"/>
      <c r="I118" s="80"/>
      <c r="J118" s="80"/>
      <c r="K118" s="80"/>
      <c r="L118" s="80"/>
    </row>
    <row r="119" spans="1:12" ht="15.75" thickBot="1" x14ac:dyDescent="0.3">
      <c r="A119" s="80"/>
      <c r="B119" s="55" t="s">
        <v>555</v>
      </c>
      <c r="C119" s="55" t="s">
        <v>556</v>
      </c>
      <c r="D119" s="94" t="s">
        <v>340</v>
      </c>
      <c r="E119" s="94">
        <v>2048</v>
      </c>
      <c r="F119" s="94">
        <f t="shared" si="1"/>
        <v>2048</v>
      </c>
      <c r="G119" s="80"/>
      <c r="H119" s="80"/>
      <c r="I119" s="80"/>
      <c r="J119" s="80"/>
      <c r="K119" s="80"/>
      <c r="L119" s="80"/>
    </row>
    <row r="120" spans="1:12" ht="15.75" thickBot="1" x14ac:dyDescent="0.3">
      <c r="A120" s="80"/>
      <c r="B120" s="55" t="s">
        <v>557</v>
      </c>
      <c r="C120" s="55" t="s">
        <v>558</v>
      </c>
      <c r="D120" s="96" t="s">
        <v>340</v>
      </c>
      <c r="E120" s="96">
        <v>2057</v>
      </c>
      <c r="F120" s="96">
        <f t="shared" si="1"/>
        <v>2057</v>
      </c>
      <c r="G120" s="80"/>
      <c r="H120" s="80"/>
      <c r="I120" s="80"/>
      <c r="J120" s="80"/>
      <c r="K120" s="80"/>
      <c r="L120" s="80"/>
    </row>
    <row r="121" spans="1:12" ht="15.75" thickBot="1" x14ac:dyDescent="0.3">
      <c r="A121" s="80"/>
      <c r="B121" s="55" t="s">
        <v>559</v>
      </c>
      <c r="C121" s="55" t="s">
        <v>560</v>
      </c>
      <c r="D121" s="94" t="s">
        <v>340</v>
      </c>
      <c r="E121" s="94">
        <v>2056</v>
      </c>
      <c r="F121" s="94">
        <f t="shared" si="1"/>
        <v>2056</v>
      </c>
      <c r="G121" s="80"/>
      <c r="H121" s="80"/>
      <c r="I121" s="80"/>
      <c r="J121" s="80"/>
      <c r="K121" s="80"/>
      <c r="L121" s="80"/>
    </row>
    <row r="122" spans="1:12" ht="15.75" thickBot="1" x14ac:dyDescent="0.3">
      <c r="A122" s="80"/>
      <c r="B122" s="55" t="s">
        <v>561</v>
      </c>
      <c r="C122" s="55" t="s">
        <v>562</v>
      </c>
      <c r="D122" s="96" t="s">
        <v>340</v>
      </c>
      <c r="E122" s="96">
        <v>2057</v>
      </c>
      <c r="F122" s="96">
        <f t="shared" si="1"/>
        <v>2057</v>
      </c>
      <c r="G122" s="80"/>
      <c r="H122" s="80"/>
      <c r="I122" s="80"/>
      <c r="J122" s="80"/>
      <c r="K122" s="80"/>
      <c r="L122" s="80"/>
    </row>
    <row r="123" spans="1:12" ht="15.75" thickBot="1" x14ac:dyDescent="0.3">
      <c r="A123" s="80"/>
      <c r="B123" s="55" t="s">
        <v>563</v>
      </c>
      <c r="C123" s="55" t="s">
        <v>564</v>
      </c>
      <c r="D123" s="94" t="s">
        <v>340</v>
      </c>
      <c r="E123" s="94">
        <v>2057</v>
      </c>
      <c r="F123" s="94">
        <f t="shared" si="1"/>
        <v>2057</v>
      </c>
      <c r="G123" s="80"/>
      <c r="H123" s="80"/>
      <c r="I123" s="80"/>
      <c r="J123" s="80"/>
      <c r="K123" s="80"/>
      <c r="L123" s="80"/>
    </row>
    <row r="124" spans="1:12" ht="15.75" thickBot="1" x14ac:dyDescent="0.3">
      <c r="A124" s="80"/>
      <c r="B124" s="55" t="s">
        <v>565</v>
      </c>
      <c r="C124" s="55" t="s">
        <v>566</v>
      </c>
      <c r="D124" s="96" t="s">
        <v>340</v>
      </c>
      <c r="E124" s="96">
        <v>2057</v>
      </c>
      <c r="F124" s="96">
        <f t="shared" si="1"/>
        <v>2057</v>
      </c>
      <c r="G124" s="80"/>
      <c r="H124" s="80"/>
      <c r="I124" s="80"/>
      <c r="J124" s="80"/>
      <c r="K124" s="80"/>
      <c r="L124" s="80"/>
    </row>
    <row r="125" spans="1:12" ht="15.75" thickBot="1" x14ac:dyDescent="0.3">
      <c r="A125" s="80"/>
      <c r="B125" s="55" t="s">
        <v>567</v>
      </c>
      <c r="C125" s="55" t="s">
        <v>568</v>
      </c>
      <c r="D125" s="94" t="s">
        <v>340</v>
      </c>
      <c r="E125" s="94">
        <v>2057</v>
      </c>
      <c r="F125" s="94">
        <f t="shared" si="1"/>
        <v>2057</v>
      </c>
      <c r="G125" s="80"/>
      <c r="H125" s="80"/>
      <c r="I125" s="80"/>
      <c r="J125" s="80"/>
      <c r="K125" s="80"/>
      <c r="L125" s="80"/>
    </row>
    <row r="126" spans="1:12" ht="15.75" thickBot="1" x14ac:dyDescent="0.3">
      <c r="A126" s="80"/>
      <c r="B126" s="55" t="s">
        <v>569</v>
      </c>
      <c r="C126" s="55" t="s">
        <v>570</v>
      </c>
      <c r="D126" s="96" t="s">
        <v>340</v>
      </c>
      <c r="E126" s="96">
        <v>2035</v>
      </c>
      <c r="F126" s="96">
        <f t="shared" si="1"/>
        <v>2035</v>
      </c>
      <c r="G126" s="80"/>
      <c r="H126" s="80"/>
      <c r="I126" s="80"/>
      <c r="J126" s="80"/>
      <c r="K126" s="80"/>
      <c r="L126" s="80"/>
    </row>
    <row r="127" spans="1:12" ht="15.75" thickBot="1" x14ac:dyDescent="0.3">
      <c r="A127" s="80"/>
      <c r="B127" s="55" t="s">
        <v>571</v>
      </c>
      <c r="C127" s="55" t="s">
        <v>572</v>
      </c>
      <c r="D127" s="94" t="s">
        <v>340</v>
      </c>
      <c r="E127" s="94">
        <v>2026</v>
      </c>
      <c r="F127" s="94">
        <f t="shared" si="1"/>
        <v>2026</v>
      </c>
      <c r="G127" s="80"/>
      <c r="H127" s="80"/>
      <c r="I127" s="80"/>
      <c r="J127" s="80"/>
      <c r="K127" s="80"/>
      <c r="L127" s="80"/>
    </row>
    <row r="128" spans="1:12" ht="15.75" thickBot="1" x14ac:dyDescent="0.3">
      <c r="A128" s="80"/>
      <c r="B128" s="55" t="s">
        <v>573</v>
      </c>
      <c r="C128" s="55" t="s">
        <v>574</v>
      </c>
      <c r="D128" s="96" t="s">
        <v>340</v>
      </c>
      <c r="E128" s="96">
        <v>2039</v>
      </c>
      <c r="F128" s="96">
        <f t="shared" si="1"/>
        <v>2039</v>
      </c>
      <c r="G128" s="80"/>
      <c r="H128" s="80"/>
      <c r="I128" s="80"/>
      <c r="J128" s="80"/>
      <c r="K128" s="80"/>
      <c r="L128" s="80"/>
    </row>
    <row r="129" spans="1:12" ht="15.75" thickBot="1" x14ac:dyDescent="0.3">
      <c r="A129" s="80"/>
      <c r="B129" s="55" t="s">
        <v>573</v>
      </c>
      <c r="C129" s="55" t="s">
        <v>575</v>
      </c>
      <c r="D129" s="94" t="s">
        <v>340</v>
      </c>
      <c r="E129" s="94">
        <v>2039</v>
      </c>
      <c r="F129" s="94">
        <f t="shared" si="1"/>
        <v>2039</v>
      </c>
      <c r="G129" s="80"/>
      <c r="H129" s="80"/>
      <c r="I129" s="80"/>
      <c r="J129" s="80"/>
      <c r="K129" s="80"/>
      <c r="L129" s="80"/>
    </row>
    <row r="130" spans="1:12" ht="15.75" thickBot="1" x14ac:dyDescent="0.3">
      <c r="A130" s="80"/>
      <c r="B130" s="55" t="s">
        <v>573</v>
      </c>
      <c r="C130" s="55" t="s">
        <v>576</v>
      </c>
      <c r="D130" s="96" t="s">
        <v>340</v>
      </c>
      <c r="E130" s="96">
        <v>2039</v>
      </c>
      <c r="F130" s="96">
        <f t="shared" si="1"/>
        <v>2039</v>
      </c>
      <c r="G130" s="80"/>
      <c r="H130" s="80"/>
      <c r="I130" s="80"/>
      <c r="J130" s="80"/>
      <c r="K130" s="80"/>
      <c r="L130" s="80"/>
    </row>
    <row r="131" spans="1:12" ht="15.75" thickBot="1" x14ac:dyDescent="0.3">
      <c r="A131" s="80"/>
      <c r="B131" s="55" t="s">
        <v>573</v>
      </c>
      <c r="C131" s="55" t="s">
        <v>577</v>
      </c>
      <c r="D131" s="94" t="s">
        <v>340</v>
      </c>
      <c r="E131" s="94">
        <v>2039</v>
      </c>
      <c r="F131" s="94">
        <f t="shared" si="1"/>
        <v>2039</v>
      </c>
      <c r="G131" s="80"/>
      <c r="H131" s="80"/>
      <c r="I131" s="80"/>
      <c r="J131" s="80"/>
      <c r="K131" s="80"/>
      <c r="L131" s="80"/>
    </row>
    <row r="132" spans="1:12" ht="15.75" thickBot="1" x14ac:dyDescent="0.3">
      <c r="A132" s="80"/>
      <c r="B132" s="55" t="s">
        <v>578</v>
      </c>
      <c r="C132" s="55" t="s">
        <v>579</v>
      </c>
      <c r="D132" s="96" t="s">
        <v>340</v>
      </c>
      <c r="E132" s="96">
        <v>2039</v>
      </c>
      <c r="F132" s="96">
        <f t="shared" si="1"/>
        <v>2039</v>
      </c>
      <c r="G132" s="80"/>
      <c r="H132" s="80"/>
      <c r="I132" s="80"/>
      <c r="J132" s="80"/>
      <c r="K132" s="80"/>
      <c r="L132" s="80"/>
    </row>
    <row r="133" spans="1:12" ht="15.75" thickBot="1" x14ac:dyDescent="0.3">
      <c r="A133" s="80"/>
      <c r="B133" s="55" t="s">
        <v>578</v>
      </c>
      <c r="C133" s="55" t="s">
        <v>580</v>
      </c>
      <c r="D133" s="94" t="s">
        <v>340</v>
      </c>
      <c r="E133" s="94">
        <v>2039</v>
      </c>
      <c r="F133" s="94">
        <f t="shared" si="1"/>
        <v>2039</v>
      </c>
      <c r="G133" s="80"/>
      <c r="H133" s="80"/>
      <c r="I133" s="80"/>
      <c r="J133" s="80"/>
      <c r="K133" s="80"/>
      <c r="L133" s="80"/>
    </row>
    <row r="134" spans="1:12" ht="15.75" thickBot="1" x14ac:dyDescent="0.3">
      <c r="A134" s="80"/>
      <c r="B134" s="55" t="s">
        <v>578</v>
      </c>
      <c r="C134" s="55" t="s">
        <v>581</v>
      </c>
      <c r="D134" s="96" t="s">
        <v>340</v>
      </c>
      <c r="E134" s="96">
        <v>2039</v>
      </c>
      <c r="F134" s="96">
        <f t="shared" si="1"/>
        <v>2039</v>
      </c>
      <c r="G134" s="80"/>
      <c r="H134" s="80"/>
      <c r="I134" s="80"/>
      <c r="J134" s="80"/>
      <c r="K134" s="80"/>
      <c r="L134" s="80"/>
    </row>
    <row r="135" spans="1:12" ht="15.75" thickBot="1" x14ac:dyDescent="0.3">
      <c r="A135" s="80"/>
      <c r="B135" s="55" t="s">
        <v>582</v>
      </c>
      <c r="C135" s="55" t="s">
        <v>583</v>
      </c>
      <c r="D135" s="94" t="s">
        <v>340</v>
      </c>
      <c r="E135" s="94">
        <v>2070</v>
      </c>
      <c r="F135" s="94">
        <f t="shared" si="1"/>
        <v>2070</v>
      </c>
      <c r="G135" s="80"/>
      <c r="H135" s="80"/>
      <c r="I135" s="80"/>
      <c r="J135" s="80"/>
      <c r="K135" s="80"/>
      <c r="L135" s="80"/>
    </row>
    <row r="136" spans="1:12" ht="15.75" thickBot="1" x14ac:dyDescent="0.3">
      <c r="A136" s="80"/>
      <c r="B136" s="55" t="s">
        <v>584</v>
      </c>
      <c r="C136" s="55" t="s">
        <v>585</v>
      </c>
      <c r="D136" s="96" t="s">
        <v>340</v>
      </c>
      <c r="E136" s="96">
        <v>2100</v>
      </c>
      <c r="F136" s="96">
        <f t="shared" ref="F136:F199" si="2">IF($E136="Not yet submitted",$D136,$E136)</f>
        <v>2100</v>
      </c>
      <c r="G136" s="80"/>
      <c r="H136" s="80"/>
      <c r="I136" s="80"/>
      <c r="J136" s="80"/>
      <c r="K136" s="80"/>
      <c r="L136" s="80"/>
    </row>
    <row r="137" spans="1:12" ht="15.75" thickBot="1" x14ac:dyDescent="0.3">
      <c r="A137" s="80"/>
      <c r="B137" s="55" t="s">
        <v>586</v>
      </c>
      <c r="C137" s="55" t="s">
        <v>587</v>
      </c>
      <c r="D137" s="94" t="s">
        <v>340</v>
      </c>
      <c r="E137" s="94">
        <v>2070</v>
      </c>
      <c r="F137" s="94">
        <f t="shared" si="2"/>
        <v>2070</v>
      </c>
      <c r="G137" s="80"/>
      <c r="H137" s="80"/>
      <c r="I137" s="80"/>
      <c r="J137" s="80"/>
      <c r="K137" s="80"/>
      <c r="L137" s="80"/>
    </row>
    <row r="138" spans="1:12" ht="15.75" thickBot="1" x14ac:dyDescent="0.3">
      <c r="A138" s="80"/>
      <c r="B138" s="55" t="s">
        <v>588</v>
      </c>
      <c r="C138" s="55" t="s">
        <v>589</v>
      </c>
      <c r="D138" s="96" t="s">
        <v>340</v>
      </c>
      <c r="E138" s="96">
        <v>2048</v>
      </c>
      <c r="F138" s="96">
        <f t="shared" si="2"/>
        <v>2048</v>
      </c>
      <c r="G138" s="80"/>
      <c r="H138" s="80"/>
      <c r="I138" s="80"/>
      <c r="J138" s="80"/>
      <c r="K138" s="80"/>
      <c r="L138" s="80"/>
    </row>
    <row r="139" spans="1:12" ht="15.75" thickBot="1" x14ac:dyDescent="0.3">
      <c r="A139" s="80"/>
      <c r="B139" s="55" t="s">
        <v>590</v>
      </c>
      <c r="C139" s="55" t="s">
        <v>591</v>
      </c>
      <c r="D139" s="94" t="s">
        <v>340</v>
      </c>
      <c r="E139" s="94">
        <v>2037</v>
      </c>
      <c r="F139" s="94">
        <f t="shared" si="2"/>
        <v>2037</v>
      </c>
      <c r="G139" s="80"/>
      <c r="H139" s="80"/>
      <c r="I139" s="80"/>
      <c r="J139" s="80"/>
      <c r="K139" s="80"/>
      <c r="L139" s="80"/>
    </row>
    <row r="140" spans="1:12" ht="15.75" thickBot="1" x14ac:dyDescent="0.3">
      <c r="A140" s="80"/>
      <c r="B140" s="55" t="s">
        <v>590</v>
      </c>
      <c r="C140" s="55" t="s">
        <v>592</v>
      </c>
      <c r="D140" s="96" t="s">
        <v>340</v>
      </c>
      <c r="E140" s="96">
        <v>2037</v>
      </c>
      <c r="F140" s="96">
        <f t="shared" si="2"/>
        <v>2037</v>
      </c>
      <c r="G140" s="80"/>
      <c r="H140" s="80"/>
      <c r="I140" s="80"/>
      <c r="J140" s="80"/>
      <c r="K140" s="80"/>
      <c r="L140" s="80"/>
    </row>
    <row r="141" spans="1:12" ht="15.75" thickBot="1" x14ac:dyDescent="0.3">
      <c r="A141" s="80"/>
      <c r="B141" s="55" t="s">
        <v>590</v>
      </c>
      <c r="C141" s="55" t="s">
        <v>593</v>
      </c>
      <c r="D141" s="94" t="s">
        <v>340</v>
      </c>
      <c r="E141" s="94">
        <v>2037</v>
      </c>
      <c r="F141" s="94">
        <f t="shared" si="2"/>
        <v>2037</v>
      </c>
      <c r="G141" s="80"/>
      <c r="H141" s="80"/>
      <c r="I141" s="80"/>
      <c r="J141" s="80"/>
      <c r="K141" s="80"/>
      <c r="L141" s="80"/>
    </row>
    <row r="142" spans="1:12" ht="15.75" thickBot="1" x14ac:dyDescent="0.3">
      <c r="A142" s="80"/>
      <c r="B142" s="55" t="s">
        <v>590</v>
      </c>
      <c r="C142" s="55" t="s">
        <v>594</v>
      </c>
      <c r="D142" s="96" t="s">
        <v>340</v>
      </c>
      <c r="E142" s="96">
        <v>2037</v>
      </c>
      <c r="F142" s="96">
        <f t="shared" si="2"/>
        <v>2037</v>
      </c>
      <c r="G142" s="80"/>
      <c r="H142" s="80"/>
      <c r="I142" s="80"/>
      <c r="J142" s="80"/>
      <c r="K142" s="80"/>
      <c r="L142" s="80"/>
    </row>
    <row r="143" spans="1:12" ht="15.75" thickBot="1" x14ac:dyDescent="0.3">
      <c r="A143" s="80"/>
      <c r="B143" s="55" t="s">
        <v>595</v>
      </c>
      <c r="C143" s="55" t="s">
        <v>596</v>
      </c>
      <c r="D143" s="94" t="s">
        <v>340</v>
      </c>
      <c r="E143" s="94">
        <v>2042</v>
      </c>
      <c r="F143" s="94">
        <f t="shared" si="2"/>
        <v>2042</v>
      </c>
      <c r="G143" s="80"/>
      <c r="H143" s="80"/>
      <c r="I143" s="80"/>
      <c r="J143" s="80"/>
      <c r="K143" s="80"/>
      <c r="L143" s="80"/>
    </row>
    <row r="144" spans="1:12" ht="15.75" thickBot="1" x14ac:dyDescent="0.3">
      <c r="A144" s="80"/>
      <c r="B144" s="55" t="s">
        <v>597</v>
      </c>
      <c r="C144" s="55" t="s">
        <v>598</v>
      </c>
      <c r="D144" s="96" t="s">
        <v>340</v>
      </c>
      <c r="E144" s="96">
        <v>2048</v>
      </c>
      <c r="F144" s="96">
        <f t="shared" si="2"/>
        <v>2048</v>
      </c>
      <c r="G144" s="80"/>
      <c r="H144" s="80"/>
      <c r="I144" s="80"/>
      <c r="J144" s="80"/>
      <c r="K144" s="80"/>
      <c r="L144" s="80"/>
    </row>
    <row r="145" spans="1:12" ht="15.75" thickBot="1" x14ac:dyDescent="0.3">
      <c r="A145" s="80"/>
      <c r="B145" s="55" t="s">
        <v>374</v>
      </c>
      <c r="C145" s="55" t="s">
        <v>599</v>
      </c>
      <c r="D145" s="94">
        <v>2057</v>
      </c>
      <c r="E145" s="94" t="s">
        <v>839</v>
      </c>
      <c r="F145" s="94">
        <f t="shared" si="2"/>
        <v>2057</v>
      </c>
      <c r="G145" s="80"/>
      <c r="H145" s="80"/>
      <c r="I145" s="80"/>
      <c r="J145" s="80"/>
      <c r="K145" s="80"/>
      <c r="L145" s="80"/>
    </row>
    <row r="146" spans="1:12" ht="15.75" thickBot="1" x14ac:dyDescent="0.3">
      <c r="A146" s="80"/>
      <c r="B146" s="55" t="s">
        <v>600</v>
      </c>
      <c r="C146" s="55" t="s">
        <v>601</v>
      </c>
      <c r="D146" s="96" t="s">
        <v>340</v>
      </c>
      <c r="E146" s="96">
        <v>2034</v>
      </c>
      <c r="F146" s="96">
        <f t="shared" si="2"/>
        <v>2034</v>
      </c>
      <c r="G146" s="80"/>
      <c r="H146" s="80"/>
      <c r="I146" s="80"/>
      <c r="J146" s="80"/>
      <c r="K146" s="80"/>
      <c r="L146" s="80"/>
    </row>
    <row r="147" spans="1:12" ht="15.75" thickBot="1" x14ac:dyDescent="0.3">
      <c r="A147" s="80"/>
      <c r="B147" s="55" t="s">
        <v>600</v>
      </c>
      <c r="C147" s="55" t="s">
        <v>602</v>
      </c>
      <c r="D147" s="94" t="s">
        <v>340</v>
      </c>
      <c r="E147" s="94">
        <v>2034</v>
      </c>
      <c r="F147" s="94">
        <f t="shared" si="2"/>
        <v>2034</v>
      </c>
      <c r="G147" s="80"/>
      <c r="H147" s="80"/>
      <c r="I147" s="80"/>
      <c r="J147" s="80"/>
      <c r="K147" s="80"/>
      <c r="L147" s="80"/>
    </row>
    <row r="148" spans="1:12" ht="15.75" thickBot="1" x14ac:dyDescent="0.3">
      <c r="A148" s="80"/>
      <c r="B148" s="55" t="s">
        <v>603</v>
      </c>
      <c r="C148" s="55" t="s">
        <v>604</v>
      </c>
      <c r="D148" s="96" t="s">
        <v>340</v>
      </c>
      <c r="E148" s="96">
        <v>2035</v>
      </c>
      <c r="F148" s="96">
        <f t="shared" si="2"/>
        <v>2035</v>
      </c>
      <c r="G148" s="80"/>
      <c r="H148" s="80"/>
      <c r="I148" s="80"/>
      <c r="J148" s="80"/>
      <c r="K148" s="80"/>
      <c r="L148" s="80"/>
    </row>
    <row r="149" spans="1:12" ht="15.75" thickBot="1" x14ac:dyDescent="0.3">
      <c r="A149" s="80"/>
      <c r="B149" s="55" t="s">
        <v>605</v>
      </c>
      <c r="C149" s="55" t="s">
        <v>606</v>
      </c>
      <c r="D149" s="94" t="s">
        <v>340</v>
      </c>
      <c r="E149" s="94">
        <v>2038</v>
      </c>
      <c r="F149" s="94">
        <f t="shared" si="2"/>
        <v>2038</v>
      </c>
      <c r="G149" s="80"/>
      <c r="H149" s="80"/>
      <c r="I149" s="80"/>
      <c r="J149" s="80"/>
      <c r="K149" s="80"/>
      <c r="L149" s="80"/>
    </row>
    <row r="150" spans="1:12" ht="15.75" thickBot="1" x14ac:dyDescent="0.3">
      <c r="A150" s="80"/>
      <c r="B150" s="55" t="s">
        <v>607</v>
      </c>
      <c r="C150" s="55" t="s">
        <v>608</v>
      </c>
      <c r="D150" s="96" t="s">
        <v>340</v>
      </c>
      <c r="E150" s="96">
        <v>2040</v>
      </c>
      <c r="F150" s="96">
        <f t="shared" si="2"/>
        <v>2040</v>
      </c>
      <c r="G150" s="80"/>
      <c r="H150" s="80"/>
      <c r="I150" s="80"/>
      <c r="J150" s="80"/>
      <c r="K150" s="80"/>
      <c r="L150" s="80"/>
    </row>
    <row r="151" spans="1:12" ht="15.75" thickBot="1" x14ac:dyDescent="0.3">
      <c r="A151" s="80"/>
      <c r="B151" s="55" t="s">
        <v>609</v>
      </c>
      <c r="C151" s="55" t="s">
        <v>610</v>
      </c>
      <c r="D151" s="94" t="s">
        <v>340</v>
      </c>
      <c r="E151" s="94">
        <v>2100</v>
      </c>
      <c r="F151" s="94">
        <f t="shared" si="2"/>
        <v>2100</v>
      </c>
      <c r="G151" s="80"/>
      <c r="H151" s="80"/>
      <c r="I151" s="80"/>
      <c r="J151" s="80"/>
      <c r="K151" s="80"/>
      <c r="L151" s="80"/>
    </row>
    <row r="152" spans="1:12" ht="15.75" thickBot="1" x14ac:dyDescent="0.3">
      <c r="A152" s="80"/>
      <c r="B152" s="55" t="s">
        <v>611</v>
      </c>
      <c r="C152" s="55" t="s">
        <v>612</v>
      </c>
      <c r="D152" s="96" t="s">
        <v>340</v>
      </c>
      <c r="E152" s="96">
        <v>2070</v>
      </c>
      <c r="F152" s="96">
        <f t="shared" si="2"/>
        <v>2070</v>
      </c>
      <c r="G152" s="80"/>
      <c r="H152" s="80"/>
      <c r="I152" s="80"/>
      <c r="J152" s="80"/>
      <c r="K152" s="80"/>
      <c r="L152" s="80"/>
    </row>
    <row r="153" spans="1:12" ht="15.75" thickBot="1" x14ac:dyDescent="0.3">
      <c r="A153" s="80"/>
      <c r="B153" s="55" t="s">
        <v>611</v>
      </c>
      <c r="C153" s="55" t="s">
        <v>613</v>
      </c>
      <c r="D153" s="94" t="s">
        <v>340</v>
      </c>
      <c r="E153" s="94">
        <v>2070</v>
      </c>
      <c r="F153" s="94">
        <f t="shared" si="2"/>
        <v>2070</v>
      </c>
      <c r="G153" s="80"/>
      <c r="H153" s="80"/>
      <c r="I153" s="80"/>
      <c r="J153" s="80"/>
      <c r="K153" s="80"/>
      <c r="L153" s="80"/>
    </row>
    <row r="154" spans="1:12" ht="15.75" thickBot="1" x14ac:dyDescent="0.3">
      <c r="A154" s="80"/>
      <c r="B154" s="55" t="s">
        <v>614</v>
      </c>
      <c r="C154" s="55" t="s">
        <v>615</v>
      </c>
      <c r="D154" s="96" t="s">
        <v>340</v>
      </c>
      <c r="E154" s="96">
        <v>2100</v>
      </c>
      <c r="F154" s="96">
        <f t="shared" si="2"/>
        <v>2100</v>
      </c>
      <c r="G154" s="80"/>
      <c r="H154" s="80"/>
      <c r="I154" s="80"/>
      <c r="J154" s="80"/>
      <c r="K154" s="80"/>
      <c r="L154" s="80"/>
    </row>
    <row r="155" spans="1:12" ht="15.75" thickBot="1" x14ac:dyDescent="0.3">
      <c r="A155" s="80"/>
      <c r="B155" s="55" t="s">
        <v>616</v>
      </c>
      <c r="C155" s="55" t="s">
        <v>617</v>
      </c>
      <c r="D155" s="94" t="s">
        <v>340</v>
      </c>
      <c r="E155" s="94">
        <v>2022</v>
      </c>
      <c r="F155" s="94">
        <f t="shared" si="2"/>
        <v>2022</v>
      </c>
      <c r="G155" s="80"/>
      <c r="H155" s="80"/>
      <c r="I155" s="80"/>
      <c r="J155" s="80"/>
      <c r="K155" s="80"/>
      <c r="L155" s="80"/>
    </row>
    <row r="156" spans="1:12" ht="15.75" thickBot="1" x14ac:dyDescent="0.3">
      <c r="A156" s="80"/>
      <c r="B156" s="55" t="s">
        <v>616</v>
      </c>
      <c r="C156" s="55" t="s">
        <v>618</v>
      </c>
      <c r="D156" s="96" t="s">
        <v>340</v>
      </c>
      <c r="E156" s="96">
        <v>2022</v>
      </c>
      <c r="F156" s="96">
        <f t="shared" si="2"/>
        <v>2022</v>
      </c>
      <c r="G156" s="80"/>
      <c r="H156" s="80"/>
      <c r="I156" s="80"/>
      <c r="J156" s="80"/>
      <c r="K156" s="80"/>
      <c r="L156" s="80"/>
    </row>
    <row r="157" spans="1:12" ht="15.75" thickBot="1" x14ac:dyDescent="0.3">
      <c r="A157" s="80"/>
      <c r="B157" s="55" t="s">
        <v>616</v>
      </c>
      <c r="C157" s="55" t="s">
        <v>619</v>
      </c>
      <c r="D157" s="94" t="s">
        <v>340</v>
      </c>
      <c r="E157" s="94">
        <v>2022</v>
      </c>
      <c r="F157" s="94">
        <f t="shared" si="2"/>
        <v>2022</v>
      </c>
      <c r="G157" s="80"/>
      <c r="H157" s="80"/>
      <c r="I157" s="80"/>
      <c r="J157" s="80"/>
      <c r="K157" s="80"/>
      <c r="L157" s="80"/>
    </row>
    <row r="158" spans="1:12" ht="15.75" thickBot="1" x14ac:dyDescent="0.3">
      <c r="A158" s="80"/>
      <c r="B158" s="55" t="s">
        <v>616</v>
      </c>
      <c r="C158" s="55" t="s">
        <v>620</v>
      </c>
      <c r="D158" s="96" t="s">
        <v>340</v>
      </c>
      <c r="E158" s="96">
        <v>2022</v>
      </c>
      <c r="F158" s="96">
        <f t="shared" si="2"/>
        <v>2022</v>
      </c>
      <c r="G158" s="80"/>
      <c r="H158" s="80"/>
      <c r="I158" s="80"/>
      <c r="J158" s="80"/>
      <c r="K158" s="80"/>
      <c r="L158" s="80"/>
    </row>
    <row r="159" spans="1:12" ht="15.75" thickBot="1" x14ac:dyDescent="0.3">
      <c r="A159" s="80"/>
      <c r="B159" s="55" t="s">
        <v>621</v>
      </c>
      <c r="C159" s="55" t="s">
        <v>622</v>
      </c>
      <c r="D159" s="94" t="s">
        <v>340</v>
      </c>
      <c r="E159" s="94">
        <v>2045</v>
      </c>
      <c r="F159" s="94">
        <f t="shared" si="2"/>
        <v>2045</v>
      </c>
      <c r="G159" s="80"/>
      <c r="H159" s="80"/>
      <c r="I159" s="80"/>
      <c r="J159" s="80"/>
      <c r="K159" s="80"/>
      <c r="L159" s="80"/>
    </row>
    <row r="160" spans="1:12" ht="15.75" thickBot="1" x14ac:dyDescent="0.3">
      <c r="A160" s="80"/>
      <c r="B160" s="55" t="s">
        <v>623</v>
      </c>
      <c r="C160" s="55" t="s">
        <v>624</v>
      </c>
      <c r="D160" s="96" t="s">
        <v>340</v>
      </c>
      <c r="E160" s="96">
        <v>2070</v>
      </c>
      <c r="F160" s="96">
        <f t="shared" si="2"/>
        <v>2070</v>
      </c>
      <c r="G160" s="80"/>
      <c r="H160" s="80"/>
      <c r="I160" s="80"/>
      <c r="J160" s="80"/>
      <c r="K160" s="80"/>
      <c r="L160" s="80"/>
    </row>
    <row r="161" spans="1:12" ht="15.75" thickBot="1" x14ac:dyDescent="0.3">
      <c r="A161" s="80"/>
      <c r="B161" s="55" t="s">
        <v>625</v>
      </c>
      <c r="C161" s="55" t="s">
        <v>626</v>
      </c>
      <c r="D161" s="94" t="s">
        <v>340</v>
      </c>
      <c r="E161" s="94">
        <v>2048</v>
      </c>
      <c r="F161" s="94">
        <f t="shared" si="2"/>
        <v>2048</v>
      </c>
      <c r="G161" s="80"/>
      <c r="H161" s="80"/>
      <c r="I161" s="80"/>
      <c r="J161" s="80"/>
      <c r="K161" s="80"/>
      <c r="L161" s="80"/>
    </row>
    <row r="162" spans="1:12" ht="15.75" thickBot="1" x14ac:dyDescent="0.3">
      <c r="A162" s="80"/>
      <c r="B162" s="55" t="s">
        <v>625</v>
      </c>
      <c r="C162" s="55" t="s">
        <v>627</v>
      </c>
      <c r="D162" s="96" t="s">
        <v>340</v>
      </c>
      <c r="E162" s="96">
        <v>2048</v>
      </c>
      <c r="F162" s="96">
        <f t="shared" si="2"/>
        <v>2048</v>
      </c>
      <c r="G162" s="80"/>
      <c r="H162" s="80"/>
      <c r="I162" s="80"/>
      <c r="J162" s="80"/>
      <c r="K162" s="80"/>
      <c r="L162" s="80"/>
    </row>
    <row r="163" spans="1:12" ht="15.75" thickBot="1" x14ac:dyDescent="0.3">
      <c r="A163" s="80"/>
      <c r="B163" s="55" t="s">
        <v>625</v>
      </c>
      <c r="C163" s="55" t="s">
        <v>628</v>
      </c>
      <c r="D163" s="94" t="s">
        <v>340</v>
      </c>
      <c r="E163" s="94">
        <v>2048</v>
      </c>
      <c r="F163" s="94">
        <f t="shared" si="2"/>
        <v>2048</v>
      </c>
      <c r="G163" s="80"/>
      <c r="H163" s="80"/>
      <c r="I163" s="80"/>
      <c r="J163" s="80"/>
      <c r="K163" s="80"/>
      <c r="L163" s="80"/>
    </row>
    <row r="164" spans="1:12" ht="15.75" thickBot="1" x14ac:dyDescent="0.3">
      <c r="A164" s="80"/>
      <c r="B164" s="55" t="s">
        <v>625</v>
      </c>
      <c r="C164" s="55" t="s">
        <v>629</v>
      </c>
      <c r="D164" s="96" t="s">
        <v>340</v>
      </c>
      <c r="E164" s="96">
        <v>2048</v>
      </c>
      <c r="F164" s="96">
        <f t="shared" si="2"/>
        <v>2048</v>
      </c>
      <c r="G164" s="80"/>
      <c r="H164" s="80"/>
      <c r="I164" s="80"/>
      <c r="J164" s="80"/>
      <c r="K164" s="80"/>
      <c r="L164" s="80"/>
    </row>
    <row r="165" spans="1:12" ht="15.75" thickBot="1" x14ac:dyDescent="0.3">
      <c r="A165" s="80"/>
      <c r="B165" s="55" t="s">
        <v>380</v>
      </c>
      <c r="C165" s="55" t="s">
        <v>630</v>
      </c>
      <c r="D165" s="94">
        <v>2056</v>
      </c>
      <c r="E165" s="94">
        <v>2047</v>
      </c>
      <c r="F165" s="94">
        <f t="shared" si="2"/>
        <v>2047</v>
      </c>
      <c r="G165" s="80"/>
      <c r="H165" s="80"/>
      <c r="I165" s="80"/>
      <c r="J165" s="80"/>
      <c r="K165" s="80"/>
      <c r="L165" s="80"/>
    </row>
    <row r="166" spans="1:12" ht="15.75" thickBot="1" x14ac:dyDescent="0.3">
      <c r="A166" s="80"/>
      <c r="B166" s="55" t="s">
        <v>380</v>
      </c>
      <c r="C166" s="55" t="s">
        <v>631</v>
      </c>
      <c r="D166" s="96">
        <v>2056</v>
      </c>
      <c r="E166" s="96">
        <v>2047</v>
      </c>
      <c r="F166" s="96">
        <f t="shared" si="2"/>
        <v>2047</v>
      </c>
      <c r="G166" s="80"/>
      <c r="H166" s="80"/>
      <c r="I166" s="80"/>
      <c r="J166" s="80"/>
      <c r="K166" s="80"/>
      <c r="L166" s="80"/>
    </row>
    <row r="167" spans="1:12" ht="15.75" thickBot="1" x14ac:dyDescent="0.3">
      <c r="A167" s="80"/>
      <c r="B167" s="55" t="s">
        <v>632</v>
      </c>
      <c r="C167" s="55" t="s">
        <v>633</v>
      </c>
      <c r="D167" s="94" t="s">
        <v>340</v>
      </c>
      <c r="E167" s="94">
        <v>2025</v>
      </c>
      <c r="F167" s="94">
        <f t="shared" si="2"/>
        <v>2025</v>
      </c>
      <c r="G167" s="80"/>
      <c r="H167" s="80"/>
      <c r="I167" s="80"/>
      <c r="J167" s="80"/>
      <c r="K167" s="80"/>
      <c r="L167" s="80"/>
    </row>
    <row r="168" spans="1:12" ht="15.75" thickBot="1" x14ac:dyDescent="0.3">
      <c r="A168" s="80"/>
      <c r="B168" s="55" t="s">
        <v>634</v>
      </c>
      <c r="C168" s="55" t="s">
        <v>635</v>
      </c>
      <c r="D168" s="96" t="s">
        <v>340</v>
      </c>
      <c r="E168" s="96">
        <v>2038</v>
      </c>
      <c r="F168" s="96">
        <f t="shared" si="2"/>
        <v>2038</v>
      </c>
      <c r="G168" s="80"/>
      <c r="H168" s="80"/>
      <c r="I168" s="80"/>
      <c r="J168" s="80"/>
      <c r="K168" s="80"/>
      <c r="L168" s="80"/>
    </row>
    <row r="169" spans="1:12" ht="15.75" thickBot="1" x14ac:dyDescent="0.3">
      <c r="A169" s="80"/>
      <c r="B169" s="55" t="s">
        <v>636</v>
      </c>
      <c r="C169" s="55" t="s">
        <v>637</v>
      </c>
      <c r="D169" s="94" t="s">
        <v>340</v>
      </c>
      <c r="E169" s="94">
        <v>2021</v>
      </c>
      <c r="F169" s="94">
        <f t="shared" si="2"/>
        <v>2021</v>
      </c>
      <c r="G169" s="80"/>
      <c r="H169" s="80"/>
      <c r="I169" s="80"/>
      <c r="J169" s="80"/>
      <c r="K169" s="80"/>
      <c r="L169" s="80"/>
    </row>
    <row r="170" spans="1:12" ht="15.75" thickBot="1" x14ac:dyDescent="0.3">
      <c r="A170" s="80"/>
      <c r="B170" s="55" t="s">
        <v>638</v>
      </c>
      <c r="C170" s="55" t="s">
        <v>639</v>
      </c>
      <c r="D170" s="96" t="s">
        <v>340</v>
      </c>
      <c r="E170" s="96">
        <v>2100</v>
      </c>
      <c r="F170" s="96">
        <f t="shared" si="2"/>
        <v>2100</v>
      </c>
      <c r="G170" s="80"/>
      <c r="H170" s="80"/>
      <c r="I170" s="80"/>
      <c r="J170" s="80"/>
      <c r="K170" s="80"/>
      <c r="L170" s="80"/>
    </row>
    <row r="171" spans="1:12" ht="15.75" thickBot="1" x14ac:dyDescent="0.3">
      <c r="A171" s="80"/>
      <c r="B171" s="55" t="s">
        <v>640</v>
      </c>
      <c r="C171" s="55" t="s">
        <v>641</v>
      </c>
      <c r="D171" s="94" t="s">
        <v>340</v>
      </c>
      <c r="E171" s="94">
        <v>2100</v>
      </c>
      <c r="F171" s="94">
        <f t="shared" si="2"/>
        <v>2100</v>
      </c>
      <c r="G171" s="80"/>
      <c r="H171" s="80"/>
      <c r="I171" s="80"/>
      <c r="J171" s="80"/>
      <c r="K171" s="80"/>
      <c r="L171" s="80"/>
    </row>
    <row r="172" spans="1:12" ht="15.75" thickBot="1" x14ac:dyDescent="0.3">
      <c r="A172" s="80"/>
      <c r="B172" s="55" t="s">
        <v>375</v>
      </c>
      <c r="C172" s="55" t="s">
        <v>642</v>
      </c>
      <c r="D172" s="96">
        <v>2052</v>
      </c>
      <c r="E172" s="96">
        <v>2051</v>
      </c>
      <c r="F172" s="96">
        <f t="shared" si="2"/>
        <v>2051</v>
      </c>
      <c r="G172" s="80"/>
      <c r="H172" s="80"/>
      <c r="I172" s="80"/>
      <c r="J172" s="80"/>
      <c r="K172" s="80"/>
      <c r="L172" s="80"/>
    </row>
    <row r="173" spans="1:12" ht="15.75" thickBot="1" x14ac:dyDescent="0.3">
      <c r="A173" s="80"/>
      <c r="B173" s="55" t="s">
        <v>375</v>
      </c>
      <c r="C173" s="55" t="s">
        <v>643</v>
      </c>
      <c r="D173" s="94">
        <v>2052</v>
      </c>
      <c r="E173" s="94">
        <v>2051</v>
      </c>
      <c r="F173" s="94">
        <f t="shared" si="2"/>
        <v>2051</v>
      </c>
      <c r="G173" s="80"/>
      <c r="H173" s="80"/>
      <c r="I173" s="80"/>
      <c r="J173" s="80"/>
      <c r="K173" s="80"/>
      <c r="L173" s="80"/>
    </row>
    <row r="174" spans="1:12" ht="15.75" thickBot="1" x14ac:dyDescent="0.3">
      <c r="A174" s="80"/>
      <c r="B174" s="55" t="s">
        <v>644</v>
      </c>
      <c r="C174" s="55" t="s">
        <v>645</v>
      </c>
      <c r="D174" s="96" t="s">
        <v>340</v>
      </c>
      <c r="E174" s="96">
        <v>2030</v>
      </c>
      <c r="F174" s="96">
        <f t="shared" si="2"/>
        <v>2030</v>
      </c>
      <c r="G174" s="80"/>
      <c r="H174" s="80"/>
      <c r="I174" s="80"/>
      <c r="J174" s="80"/>
      <c r="K174" s="80"/>
      <c r="L174" s="80"/>
    </row>
    <row r="175" spans="1:12" ht="15.75" thickBot="1" x14ac:dyDescent="0.3">
      <c r="A175" s="80"/>
      <c r="B175" s="55" t="s">
        <v>646</v>
      </c>
      <c r="C175" s="55" t="s">
        <v>647</v>
      </c>
      <c r="D175" s="94" t="s">
        <v>340</v>
      </c>
      <c r="E175" s="94">
        <v>2038</v>
      </c>
      <c r="F175" s="94">
        <f t="shared" si="2"/>
        <v>2038</v>
      </c>
      <c r="G175" s="80"/>
      <c r="H175" s="80"/>
      <c r="I175" s="80"/>
      <c r="J175" s="80"/>
      <c r="K175" s="80"/>
      <c r="L175" s="80"/>
    </row>
    <row r="176" spans="1:12" ht="15.75" thickBot="1" x14ac:dyDescent="0.3">
      <c r="A176" s="80"/>
      <c r="B176" s="55" t="s">
        <v>648</v>
      </c>
      <c r="C176" s="55" t="s">
        <v>649</v>
      </c>
      <c r="D176" s="96" t="s">
        <v>340</v>
      </c>
      <c r="E176" s="96">
        <v>2046</v>
      </c>
      <c r="F176" s="96">
        <f t="shared" si="2"/>
        <v>2046</v>
      </c>
      <c r="G176" s="80"/>
      <c r="H176" s="80"/>
      <c r="I176" s="80"/>
      <c r="J176" s="80"/>
      <c r="K176" s="80"/>
      <c r="L176" s="80"/>
    </row>
    <row r="177" spans="1:12" ht="15.75" thickBot="1" x14ac:dyDescent="0.3">
      <c r="A177" s="80"/>
      <c r="B177" s="55" t="s">
        <v>650</v>
      </c>
      <c r="C177" s="55" t="s">
        <v>651</v>
      </c>
      <c r="D177" s="94" t="s">
        <v>340</v>
      </c>
      <c r="E177" s="94">
        <v>2046</v>
      </c>
      <c r="F177" s="94">
        <f t="shared" si="2"/>
        <v>2046</v>
      </c>
      <c r="G177" s="80"/>
      <c r="H177" s="80"/>
      <c r="I177" s="80"/>
      <c r="J177" s="80"/>
      <c r="K177" s="80"/>
      <c r="L177" s="80"/>
    </row>
    <row r="178" spans="1:12" ht="15.75" thickBot="1" x14ac:dyDescent="0.3">
      <c r="A178" s="80"/>
      <c r="B178" s="55" t="s">
        <v>650</v>
      </c>
      <c r="C178" s="55" t="s">
        <v>652</v>
      </c>
      <c r="D178" s="96" t="s">
        <v>340</v>
      </c>
      <c r="E178" s="96">
        <v>2046</v>
      </c>
      <c r="F178" s="96">
        <f t="shared" si="2"/>
        <v>2046</v>
      </c>
      <c r="G178" s="80"/>
      <c r="H178" s="80"/>
      <c r="I178" s="80"/>
      <c r="J178" s="80"/>
      <c r="K178" s="80"/>
      <c r="L178" s="80"/>
    </row>
    <row r="179" spans="1:12" ht="15.75" thickBot="1" x14ac:dyDescent="0.3">
      <c r="A179" s="80"/>
      <c r="B179" s="55" t="s">
        <v>653</v>
      </c>
      <c r="C179" s="55" t="s">
        <v>654</v>
      </c>
      <c r="D179" s="94" t="s">
        <v>340</v>
      </c>
      <c r="E179" s="94">
        <v>2043</v>
      </c>
      <c r="F179" s="94">
        <f t="shared" si="2"/>
        <v>2043</v>
      </c>
      <c r="G179" s="80"/>
      <c r="H179" s="80"/>
      <c r="I179" s="80"/>
      <c r="J179" s="80"/>
      <c r="K179" s="80"/>
      <c r="L179" s="80"/>
    </row>
    <row r="180" spans="1:12" ht="15.75" thickBot="1" x14ac:dyDescent="0.3">
      <c r="A180" s="80"/>
      <c r="B180" s="55" t="s">
        <v>655</v>
      </c>
      <c r="C180" s="55" t="s">
        <v>656</v>
      </c>
      <c r="D180" s="96" t="s">
        <v>340</v>
      </c>
      <c r="E180" s="96">
        <v>2043</v>
      </c>
      <c r="F180" s="96">
        <f t="shared" si="2"/>
        <v>2043</v>
      </c>
      <c r="G180" s="80"/>
      <c r="H180" s="80"/>
      <c r="I180" s="80"/>
      <c r="J180" s="80"/>
      <c r="K180" s="80"/>
      <c r="L180" s="80"/>
    </row>
    <row r="181" spans="1:12" ht="15.75" thickBot="1" x14ac:dyDescent="0.3">
      <c r="A181" s="80"/>
      <c r="B181" s="55" t="s">
        <v>657</v>
      </c>
      <c r="C181" s="55" t="s">
        <v>658</v>
      </c>
      <c r="D181" s="94">
        <v>2043</v>
      </c>
      <c r="E181" s="94">
        <v>2042</v>
      </c>
      <c r="F181" s="94">
        <f t="shared" si="2"/>
        <v>2042</v>
      </c>
      <c r="G181" s="80"/>
      <c r="H181" s="80"/>
      <c r="I181" s="80"/>
      <c r="J181" s="80"/>
      <c r="K181" s="80"/>
      <c r="L181" s="80"/>
    </row>
    <row r="182" spans="1:12" ht="15.75" thickBot="1" x14ac:dyDescent="0.3">
      <c r="A182" s="80"/>
      <c r="B182" s="55" t="s">
        <v>657</v>
      </c>
      <c r="C182" s="55" t="s">
        <v>659</v>
      </c>
      <c r="D182" s="96">
        <v>2043</v>
      </c>
      <c r="E182" s="96">
        <v>2042</v>
      </c>
      <c r="F182" s="96">
        <f t="shared" si="2"/>
        <v>2042</v>
      </c>
      <c r="G182" s="80"/>
      <c r="H182" s="80"/>
      <c r="I182" s="80"/>
      <c r="J182" s="80"/>
      <c r="K182" s="80"/>
      <c r="L182" s="80"/>
    </row>
    <row r="183" spans="1:12" ht="15.75" thickBot="1" x14ac:dyDescent="0.3">
      <c r="A183" s="80"/>
      <c r="B183" s="55" t="s">
        <v>660</v>
      </c>
      <c r="C183" s="55" t="s">
        <v>661</v>
      </c>
      <c r="D183" s="94" t="s">
        <v>340</v>
      </c>
      <c r="E183" s="94">
        <v>2033</v>
      </c>
      <c r="F183" s="94">
        <f t="shared" si="2"/>
        <v>2033</v>
      </c>
      <c r="G183" s="80"/>
      <c r="H183" s="80"/>
      <c r="I183" s="80"/>
      <c r="J183" s="80"/>
      <c r="K183" s="80"/>
      <c r="L183" s="80"/>
    </row>
    <row r="184" spans="1:12" ht="15.75" thickBot="1" x14ac:dyDescent="0.3">
      <c r="A184" s="80"/>
      <c r="B184" s="55" t="s">
        <v>660</v>
      </c>
      <c r="C184" s="55" t="s">
        <v>662</v>
      </c>
      <c r="D184" s="96" t="s">
        <v>340</v>
      </c>
      <c r="E184" s="96">
        <v>2033</v>
      </c>
      <c r="F184" s="96">
        <f t="shared" si="2"/>
        <v>2033</v>
      </c>
      <c r="G184" s="80"/>
      <c r="H184" s="80"/>
      <c r="I184" s="80"/>
      <c r="J184" s="80"/>
      <c r="K184" s="80"/>
      <c r="L184" s="80"/>
    </row>
    <row r="185" spans="1:12" ht="15.75" thickBot="1" x14ac:dyDescent="0.3">
      <c r="A185" s="80"/>
      <c r="B185" s="55" t="s">
        <v>660</v>
      </c>
      <c r="C185" s="55" t="s">
        <v>663</v>
      </c>
      <c r="D185" s="94" t="s">
        <v>340</v>
      </c>
      <c r="E185" s="94">
        <v>2044</v>
      </c>
      <c r="F185" s="94">
        <f t="shared" si="2"/>
        <v>2044</v>
      </c>
      <c r="G185" s="80"/>
      <c r="H185" s="80"/>
      <c r="I185" s="80"/>
      <c r="J185" s="80"/>
      <c r="K185" s="80"/>
      <c r="L185" s="80"/>
    </row>
    <row r="186" spans="1:12" ht="15.75" thickBot="1" x14ac:dyDescent="0.3">
      <c r="A186" s="80"/>
      <c r="B186" s="55" t="s">
        <v>664</v>
      </c>
      <c r="C186" s="55" t="s">
        <v>665</v>
      </c>
      <c r="D186" s="96" t="s">
        <v>340</v>
      </c>
      <c r="E186" s="96">
        <v>2070</v>
      </c>
      <c r="F186" s="96">
        <f t="shared" si="2"/>
        <v>2070</v>
      </c>
      <c r="G186" s="80"/>
      <c r="H186" s="80"/>
      <c r="I186" s="80"/>
      <c r="J186" s="80"/>
      <c r="K186" s="80"/>
      <c r="L186" s="80"/>
    </row>
    <row r="187" spans="1:12" ht="15.75" thickBot="1" x14ac:dyDescent="0.3">
      <c r="A187" s="80"/>
      <c r="B187" s="55" t="s">
        <v>666</v>
      </c>
      <c r="C187" s="55" t="s">
        <v>665</v>
      </c>
      <c r="D187" s="94" t="s">
        <v>340</v>
      </c>
      <c r="E187" s="94">
        <v>2070</v>
      </c>
      <c r="F187" s="94">
        <f t="shared" si="2"/>
        <v>2070</v>
      </c>
      <c r="G187" s="80"/>
      <c r="H187" s="80"/>
      <c r="I187" s="80"/>
      <c r="J187" s="80"/>
      <c r="K187" s="80"/>
      <c r="L187" s="80"/>
    </row>
    <row r="188" spans="1:12" ht="15.75" thickBot="1" x14ac:dyDescent="0.3">
      <c r="A188" s="80"/>
      <c r="B188" s="55" t="s">
        <v>667</v>
      </c>
      <c r="C188" s="55" t="s">
        <v>668</v>
      </c>
      <c r="D188" s="96" t="s">
        <v>340</v>
      </c>
      <c r="E188" s="96">
        <v>2050</v>
      </c>
      <c r="F188" s="96">
        <f t="shared" si="2"/>
        <v>2050</v>
      </c>
      <c r="G188" s="80"/>
      <c r="H188" s="80"/>
      <c r="I188" s="80"/>
      <c r="J188" s="80"/>
      <c r="K188" s="80"/>
      <c r="L188" s="80"/>
    </row>
    <row r="189" spans="1:12" ht="15.75" thickBot="1" x14ac:dyDescent="0.3">
      <c r="A189" s="80"/>
      <c r="B189" s="55" t="s">
        <v>669</v>
      </c>
      <c r="C189" s="55" t="s">
        <v>670</v>
      </c>
      <c r="D189" s="94" t="s">
        <v>340</v>
      </c>
      <c r="E189" s="94">
        <v>2058</v>
      </c>
      <c r="F189" s="94">
        <f t="shared" si="2"/>
        <v>2058</v>
      </c>
      <c r="G189" s="80"/>
      <c r="H189" s="80"/>
      <c r="I189" s="80"/>
      <c r="J189" s="80"/>
      <c r="K189" s="80"/>
      <c r="L189" s="80"/>
    </row>
    <row r="190" spans="1:12" ht="15.75" thickBot="1" x14ac:dyDescent="0.3">
      <c r="A190" s="80"/>
      <c r="B190" s="55" t="s">
        <v>386</v>
      </c>
      <c r="C190" s="55" t="s">
        <v>671</v>
      </c>
      <c r="D190" s="96">
        <v>2031</v>
      </c>
      <c r="E190" s="96">
        <v>2039</v>
      </c>
      <c r="F190" s="96">
        <f t="shared" si="2"/>
        <v>2039</v>
      </c>
      <c r="G190" s="80"/>
      <c r="H190" s="80"/>
      <c r="I190" s="80"/>
      <c r="J190" s="80"/>
      <c r="K190" s="80"/>
      <c r="L190" s="80"/>
    </row>
    <row r="191" spans="1:12" ht="15.75" thickBot="1" x14ac:dyDescent="0.3">
      <c r="A191" s="80"/>
      <c r="B191" s="55" t="s">
        <v>672</v>
      </c>
      <c r="C191" s="55" t="s">
        <v>673</v>
      </c>
      <c r="D191" s="94" t="s">
        <v>340</v>
      </c>
      <c r="E191" s="94">
        <v>2042</v>
      </c>
      <c r="F191" s="94">
        <f t="shared" si="2"/>
        <v>2042</v>
      </c>
      <c r="G191" s="80"/>
      <c r="H191" s="80"/>
      <c r="I191" s="80"/>
      <c r="J191" s="80"/>
      <c r="K191" s="80"/>
      <c r="L191" s="80"/>
    </row>
    <row r="192" spans="1:12" ht="15.75" thickBot="1" x14ac:dyDescent="0.3">
      <c r="A192" s="80"/>
      <c r="B192" s="55" t="s">
        <v>674</v>
      </c>
      <c r="C192" s="55" t="s">
        <v>675</v>
      </c>
      <c r="D192" s="96" t="s">
        <v>340</v>
      </c>
      <c r="E192" s="96">
        <v>2043</v>
      </c>
      <c r="F192" s="96">
        <f t="shared" si="2"/>
        <v>2043</v>
      </c>
      <c r="G192" s="80"/>
      <c r="H192" s="80"/>
      <c r="I192" s="80"/>
      <c r="J192" s="80"/>
      <c r="K192" s="80"/>
      <c r="L192" s="80"/>
    </row>
    <row r="193" spans="1:12" ht="15.75" thickBot="1" x14ac:dyDescent="0.3">
      <c r="A193" s="80"/>
      <c r="B193" s="55" t="s">
        <v>676</v>
      </c>
      <c r="C193" s="55" t="s">
        <v>677</v>
      </c>
      <c r="D193" s="94" t="s">
        <v>340</v>
      </c>
      <c r="E193" s="94">
        <v>2044</v>
      </c>
      <c r="F193" s="94">
        <f t="shared" si="2"/>
        <v>2044</v>
      </c>
      <c r="G193" s="80"/>
      <c r="H193" s="80"/>
      <c r="I193" s="80"/>
      <c r="J193" s="80"/>
      <c r="K193" s="80"/>
      <c r="L193" s="80"/>
    </row>
    <row r="194" spans="1:12" ht="15.75" thickBot="1" x14ac:dyDescent="0.3">
      <c r="A194" s="80"/>
      <c r="B194" s="55" t="s">
        <v>678</v>
      </c>
      <c r="C194" s="55" t="s">
        <v>679</v>
      </c>
      <c r="D194" s="96" t="s">
        <v>340</v>
      </c>
      <c r="E194" s="96">
        <v>2050</v>
      </c>
      <c r="F194" s="96">
        <f t="shared" si="2"/>
        <v>2050</v>
      </c>
      <c r="G194" s="80"/>
      <c r="H194" s="80"/>
      <c r="I194" s="80"/>
      <c r="J194" s="80"/>
      <c r="K194" s="80"/>
      <c r="L194" s="80"/>
    </row>
    <row r="195" spans="1:12" ht="15.75" thickBot="1" x14ac:dyDescent="0.3">
      <c r="A195" s="80"/>
      <c r="B195" s="55" t="s">
        <v>678</v>
      </c>
      <c r="C195" s="55" t="s">
        <v>680</v>
      </c>
      <c r="D195" s="94" t="s">
        <v>340</v>
      </c>
      <c r="E195" s="94">
        <v>2050</v>
      </c>
      <c r="F195" s="94">
        <f t="shared" si="2"/>
        <v>2050</v>
      </c>
      <c r="G195" s="80"/>
      <c r="H195" s="80"/>
      <c r="I195" s="80"/>
      <c r="J195" s="80"/>
      <c r="K195" s="80"/>
      <c r="L195" s="80"/>
    </row>
    <row r="196" spans="1:12" ht="15.75" thickBot="1" x14ac:dyDescent="0.3">
      <c r="A196" s="80"/>
      <c r="B196" s="55" t="s">
        <v>681</v>
      </c>
      <c r="C196" s="55" t="s">
        <v>682</v>
      </c>
      <c r="D196" s="96" t="s">
        <v>340</v>
      </c>
      <c r="E196" s="96">
        <v>2037</v>
      </c>
      <c r="F196" s="96">
        <f t="shared" si="2"/>
        <v>2037</v>
      </c>
      <c r="G196" s="80"/>
      <c r="H196" s="80"/>
      <c r="I196" s="80"/>
      <c r="J196" s="80"/>
      <c r="K196" s="80"/>
      <c r="L196" s="80"/>
    </row>
    <row r="197" spans="1:12" ht="15.75" thickBot="1" x14ac:dyDescent="0.3">
      <c r="A197" s="80"/>
      <c r="B197" s="55" t="s">
        <v>683</v>
      </c>
      <c r="C197" s="55" t="s">
        <v>684</v>
      </c>
      <c r="D197" s="94" t="s">
        <v>340</v>
      </c>
      <c r="E197" s="94">
        <v>2025</v>
      </c>
      <c r="F197" s="94">
        <f t="shared" si="2"/>
        <v>2025</v>
      </c>
      <c r="G197" s="80"/>
      <c r="H197" s="80"/>
      <c r="I197" s="80"/>
      <c r="J197" s="80"/>
      <c r="K197" s="80"/>
      <c r="L197" s="80"/>
    </row>
    <row r="198" spans="1:12" ht="15.75" thickBot="1" x14ac:dyDescent="0.3">
      <c r="A198" s="80"/>
      <c r="B198" s="55" t="s">
        <v>685</v>
      </c>
      <c r="C198" s="55" t="s">
        <v>686</v>
      </c>
      <c r="D198" s="96" t="s">
        <v>340</v>
      </c>
      <c r="E198" s="96">
        <v>2025</v>
      </c>
      <c r="F198" s="96">
        <f t="shared" si="2"/>
        <v>2025</v>
      </c>
      <c r="G198" s="80"/>
      <c r="H198" s="80"/>
      <c r="I198" s="80"/>
      <c r="J198" s="80"/>
      <c r="K198" s="80"/>
      <c r="L198" s="80"/>
    </row>
    <row r="199" spans="1:12" ht="15.75" thickBot="1" x14ac:dyDescent="0.3">
      <c r="A199" s="80"/>
      <c r="B199" s="55" t="s">
        <v>687</v>
      </c>
      <c r="C199" s="55" t="s">
        <v>688</v>
      </c>
      <c r="D199" s="94" t="s">
        <v>340</v>
      </c>
      <c r="E199" s="94">
        <v>2023</v>
      </c>
      <c r="F199" s="94">
        <f t="shared" si="2"/>
        <v>2023</v>
      </c>
      <c r="G199" s="80"/>
      <c r="H199" s="80"/>
      <c r="I199" s="80"/>
      <c r="J199" s="80"/>
      <c r="K199" s="80"/>
      <c r="L199" s="80"/>
    </row>
    <row r="200" spans="1:12" ht="15.75" thickBot="1" x14ac:dyDescent="0.3">
      <c r="A200" s="80"/>
      <c r="B200" s="55" t="s">
        <v>689</v>
      </c>
      <c r="C200" s="55" t="s">
        <v>690</v>
      </c>
      <c r="D200" s="96" t="s">
        <v>340</v>
      </c>
      <c r="E200" s="96">
        <v>2100</v>
      </c>
      <c r="F200" s="96">
        <f t="shared" ref="F200:F248" si="3">IF($E200="Not yet submitted",$D200,$E200)</f>
        <v>2100</v>
      </c>
      <c r="G200" s="80"/>
      <c r="H200" s="80"/>
      <c r="I200" s="80"/>
      <c r="J200" s="80"/>
      <c r="K200" s="80"/>
      <c r="L200" s="80"/>
    </row>
    <row r="201" spans="1:12" ht="15.75" thickBot="1" x14ac:dyDescent="0.3">
      <c r="A201" s="80"/>
      <c r="B201" s="55" t="s">
        <v>691</v>
      </c>
      <c r="C201" s="55" t="s">
        <v>692</v>
      </c>
      <c r="D201" s="94" t="s">
        <v>340</v>
      </c>
      <c r="E201" s="94">
        <v>2058</v>
      </c>
      <c r="F201" s="94">
        <f t="shared" si="3"/>
        <v>2058</v>
      </c>
      <c r="G201" s="80"/>
      <c r="H201" s="80"/>
      <c r="I201" s="80"/>
      <c r="J201" s="80"/>
      <c r="K201" s="80"/>
      <c r="L201" s="80"/>
    </row>
    <row r="202" spans="1:12" ht="15.75" thickBot="1" x14ac:dyDescent="0.3">
      <c r="A202" s="80"/>
      <c r="B202" s="55" t="s">
        <v>693</v>
      </c>
      <c r="C202" s="55" t="s">
        <v>694</v>
      </c>
      <c r="D202" s="96" t="s">
        <v>340</v>
      </c>
      <c r="E202" s="96">
        <v>2037</v>
      </c>
      <c r="F202" s="96">
        <f t="shared" si="3"/>
        <v>2037</v>
      </c>
      <c r="G202" s="80"/>
      <c r="H202" s="80"/>
      <c r="I202" s="80"/>
      <c r="J202" s="80"/>
      <c r="K202" s="80"/>
      <c r="L202" s="80"/>
    </row>
    <row r="203" spans="1:12" ht="15.75" thickBot="1" x14ac:dyDescent="0.3">
      <c r="A203" s="80"/>
      <c r="B203" s="55" t="s">
        <v>695</v>
      </c>
      <c r="C203" s="55" t="s">
        <v>696</v>
      </c>
      <c r="D203" s="94" t="s">
        <v>340</v>
      </c>
      <c r="E203" s="94">
        <v>2100</v>
      </c>
      <c r="F203" s="94">
        <f t="shared" si="3"/>
        <v>2100</v>
      </c>
      <c r="G203" s="80"/>
      <c r="H203" s="80"/>
      <c r="I203" s="80"/>
      <c r="J203" s="80"/>
      <c r="K203" s="80"/>
      <c r="L203" s="80"/>
    </row>
    <row r="204" spans="1:12" ht="15.75" thickBot="1" x14ac:dyDescent="0.3">
      <c r="A204" s="80"/>
      <c r="B204" s="55" t="s">
        <v>695</v>
      </c>
      <c r="C204" s="55" t="s">
        <v>697</v>
      </c>
      <c r="D204" s="96" t="s">
        <v>340</v>
      </c>
      <c r="E204" s="96">
        <v>2100</v>
      </c>
      <c r="F204" s="96">
        <f t="shared" si="3"/>
        <v>2100</v>
      </c>
      <c r="G204" s="80"/>
      <c r="H204" s="80"/>
      <c r="I204" s="80"/>
      <c r="J204" s="80"/>
      <c r="K204" s="80"/>
      <c r="L204" s="80"/>
    </row>
    <row r="205" spans="1:12" ht="15.75" thickBot="1" x14ac:dyDescent="0.3">
      <c r="A205" s="80"/>
      <c r="B205" s="55" t="s">
        <v>698</v>
      </c>
      <c r="C205" s="55" t="s">
        <v>699</v>
      </c>
      <c r="D205" s="94" t="s">
        <v>340</v>
      </c>
      <c r="E205" s="94">
        <v>2030</v>
      </c>
      <c r="F205" s="94">
        <f t="shared" si="3"/>
        <v>2030</v>
      </c>
      <c r="G205" s="80"/>
      <c r="H205" s="80"/>
      <c r="I205" s="80"/>
      <c r="J205" s="80"/>
      <c r="K205" s="80"/>
      <c r="L205" s="80"/>
    </row>
    <row r="206" spans="1:12" ht="15.75" thickBot="1" x14ac:dyDescent="0.3">
      <c r="A206" s="80"/>
      <c r="B206" s="55" t="s">
        <v>698</v>
      </c>
      <c r="C206" s="55" t="s">
        <v>700</v>
      </c>
      <c r="D206" s="96" t="s">
        <v>340</v>
      </c>
      <c r="E206" s="96">
        <v>2030</v>
      </c>
      <c r="F206" s="96">
        <f t="shared" si="3"/>
        <v>2030</v>
      </c>
      <c r="G206" s="80"/>
      <c r="H206" s="80"/>
      <c r="I206" s="80"/>
      <c r="J206" s="80"/>
      <c r="K206" s="80"/>
      <c r="L206" s="80"/>
    </row>
    <row r="207" spans="1:12" ht="15.75" thickBot="1" x14ac:dyDescent="0.3">
      <c r="A207" s="80"/>
      <c r="B207" s="55" t="s">
        <v>701</v>
      </c>
      <c r="C207" s="55" t="s">
        <v>702</v>
      </c>
      <c r="D207" s="94" t="s">
        <v>340</v>
      </c>
      <c r="E207" s="94">
        <v>2070</v>
      </c>
      <c r="F207" s="94">
        <f t="shared" si="3"/>
        <v>2070</v>
      </c>
      <c r="G207" s="80"/>
      <c r="H207" s="80"/>
      <c r="I207" s="80"/>
      <c r="J207" s="80"/>
      <c r="K207" s="80"/>
      <c r="L207" s="80"/>
    </row>
    <row r="208" spans="1:12" ht="15.75" thickBot="1" x14ac:dyDescent="0.3">
      <c r="A208" s="80"/>
      <c r="B208" s="55" t="s">
        <v>703</v>
      </c>
      <c r="C208" s="55" t="s">
        <v>704</v>
      </c>
      <c r="D208" s="96" t="s">
        <v>340</v>
      </c>
      <c r="E208" s="96">
        <v>2052</v>
      </c>
      <c r="F208" s="96">
        <f t="shared" si="3"/>
        <v>2052</v>
      </c>
      <c r="G208" s="80"/>
      <c r="H208" s="80"/>
      <c r="I208" s="80"/>
      <c r="J208" s="80"/>
      <c r="K208" s="80"/>
      <c r="L208" s="80"/>
    </row>
    <row r="209" spans="1:12" ht="15.75" thickBot="1" x14ac:dyDescent="0.3">
      <c r="A209" s="80"/>
      <c r="B209" s="55" t="s">
        <v>703</v>
      </c>
      <c r="C209" s="55" t="s">
        <v>705</v>
      </c>
      <c r="D209" s="94" t="s">
        <v>340</v>
      </c>
      <c r="E209" s="94">
        <v>2053</v>
      </c>
      <c r="F209" s="94">
        <f t="shared" si="3"/>
        <v>2053</v>
      </c>
      <c r="G209" s="80"/>
      <c r="H209" s="80"/>
      <c r="I209" s="80"/>
      <c r="J209" s="80"/>
      <c r="K209" s="80"/>
      <c r="L209" s="80"/>
    </row>
    <row r="210" spans="1:12" ht="15.75" thickBot="1" x14ac:dyDescent="0.3">
      <c r="A210" s="80"/>
      <c r="B210" s="55" t="s">
        <v>703</v>
      </c>
      <c r="C210" s="55" t="s">
        <v>706</v>
      </c>
      <c r="D210" s="96" t="s">
        <v>340</v>
      </c>
      <c r="E210" s="96">
        <v>2053</v>
      </c>
      <c r="F210" s="96">
        <f t="shared" si="3"/>
        <v>2053</v>
      </c>
      <c r="G210" s="80"/>
      <c r="H210" s="80"/>
      <c r="I210" s="80"/>
      <c r="J210" s="80"/>
      <c r="K210" s="80"/>
      <c r="L210" s="80"/>
    </row>
    <row r="211" spans="1:12" ht="15.75" thickBot="1" x14ac:dyDescent="0.3">
      <c r="A211" s="80"/>
      <c r="B211" s="55" t="s">
        <v>703</v>
      </c>
      <c r="C211" s="55" t="s">
        <v>707</v>
      </c>
      <c r="D211" s="94" t="s">
        <v>340</v>
      </c>
      <c r="E211" s="94">
        <v>2054</v>
      </c>
      <c r="F211" s="94">
        <f t="shared" si="3"/>
        <v>2054</v>
      </c>
      <c r="G211" s="80"/>
      <c r="H211" s="80"/>
      <c r="I211" s="80"/>
      <c r="J211" s="80"/>
      <c r="K211" s="80"/>
      <c r="L211" s="80"/>
    </row>
    <row r="212" spans="1:12" ht="15.75" thickBot="1" x14ac:dyDescent="0.3">
      <c r="A212" s="80"/>
      <c r="B212" s="55" t="s">
        <v>703</v>
      </c>
      <c r="C212" s="55" t="s">
        <v>708</v>
      </c>
      <c r="D212" s="96" t="s">
        <v>340</v>
      </c>
      <c r="E212" s="96">
        <v>2044</v>
      </c>
      <c r="F212" s="96">
        <f t="shared" si="3"/>
        <v>2044</v>
      </c>
      <c r="G212" s="80"/>
      <c r="H212" s="80"/>
      <c r="I212" s="80"/>
      <c r="J212" s="80"/>
      <c r="K212" s="80"/>
      <c r="L212" s="80"/>
    </row>
    <row r="213" spans="1:12" ht="15.75" thickBot="1" x14ac:dyDescent="0.3">
      <c r="A213" s="80"/>
      <c r="B213" s="55" t="s">
        <v>709</v>
      </c>
      <c r="C213" s="55" t="s">
        <v>710</v>
      </c>
      <c r="D213" s="94" t="s">
        <v>340</v>
      </c>
      <c r="E213" s="94">
        <v>2100</v>
      </c>
      <c r="F213" s="94">
        <f t="shared" si="3"/>
        <v>2100</v>
      </c>
      <c r="G213" s="80"/>
      <c r="H213" s="80"/>
      <c r="I213" s="80"/>
      <c r="J213" s="80"/>
      <c r="K213" s="80"/>
      <c r="L213" s="80"/>
    </row>
    <row r="214" spans="1:12" ht="15.75" thickBot="1" x14ac:dyDescent="0.3">
      <c r="A214" s="80"/>
      <c r="B214" s="55" t="s">
        <v>709</v>
      </c>
      <c r="C214" s="55" t="s">
        <v>711</v>
      </c>
      <c r="D214" s="96" t="s">
        <v>340</v>
      </c>
      <c r="E214" s="96">
        <v>2100</v>
      </c>
      <c r="F214" s="96">
        <f t="shared" si="3"/>
        <v>2100</v>
      </c>
      <c r="G214" s="80"/>
      <c r="H214" s="80"/>
      <c r="I214" s="80"/>
      <c r="J214" s="80"/>
      <c r="K214" s="80"/>
      <c r="L214" s="80"/>
    </row>
    <row r="215" spans="1:12" ht="15.75" thickBot="1" x14ac:dyDescent="0.3">
      <c r="A215" s="80"/>
      <c r="B215" s="55" t="s">
        <v>712</v>
      </c>
      <c r="C215" s="55" t="s">
        <v>713</v>
      </c>
      <c r="D215" s="94" t="s">
        <v>340</v>
      </c>
      <c r="E215" s="94">
        <v>2100</v>
      </c>
      <c r="F215" s="94">
        <f t="shared" si="3"/>
        <v>2100</v>
      </c>
      <c r="G215" s="80"/>
      <c r="H215" s="80"/>
      <c r="I215" s="80"/>
      <c r="J215" s="80"/>
      <c r="K215" s="80"/>
      <c r="L215" s="80"/>
    </row>
    <row r="216" spans="1:12" ht="15.75" thickBot="1" x14ac:dyDescent="0.3">
      <c r="A216" s="80"/>
      <c r="B216" s="55" t="s">
        <v>714</v>
      </c>
      <c r="C216" s="55" t="s">
        <v>715</v>
      </c>
      <c r="D216" s="96" t="s">
        <v>340</v>
      </c>
      <c r="E216" s="96">
        <v>2034</v>
      </c>
      <c r="F216" s="96">
        <f t="shared" si="3"/>
        <v>2034</v>
      </c>
      <c r="G216" s="80"/>
      <c r="H216" s="80"/>
      <c r="I216" s="80"/>
      <c r="J216" s="80"/>
      <c r="K216" s="80"/>
      <c r="L216" s="80"/>
    </row>
    <row r="217" spans="1:12" ht="15.75" thickBot="1" x14ac:dyDescent="0.3">
      <c r="A217" s="80"/>
      <c r="B217" s="55" t="s">
        <v>714</v>
      </c>
      <c r="C217" s="55" t="s">
        <v>716</v>
      </c>
      <c r="D217" s="94" t="s">
        <v>340</v>
      </c>
      <c r="E217" s="94">
        <v>2034</v>
      </c>
      <c r="F217" s="94">
        <f t="shared" si="3"/>
        <v>2034</v>
      </c>
      <c r="G217" s="80"/>
      <c r="H217" s="80"/>
      <c r="I217" s="80"/>
      <c r="J217" s="80"/>
      <c r="K217" s="80"/>
      <c r="L217" s="80"/>
    </row>
    <row r="218" spans="1:12" ht="15.75" thickBot="1" x14ac:dyDescent="0.3">
      <c r="A218" s="80"/>
      <c r="B218" s="55" t="s">
        <v>717</v>
      </c>
      <c r="C218" s="55" t="s">
        <v>718</v>
      </c>
      <c r="D218" s="96" t="s">
        <v>340</v>
      </c>
      <c r="E218" s="96">
        <v>2100</v>
      </c>
      <c r="F218" s="96">
        <f t="shared" si="3"/>
        <v>2100</v>
      </c>
      <c r="G218" s="80"/>
      <c r="H218" s="80"/>
      <c r="I218" s="80"/>
      <c r="J218" s="80"/>
      <c r="K218" s="80"/>
      <c r="L218" s="80"/>
    </row>
    <row r="219" spans="1:12" ht="15.75" thickBot="1" x14ac:dyDescent="0.3">
      <c r="A219" s="80"/>
      <c r="B219" s="55" t="s">
        <v>719</v>
      </c>
      <c r="C219" s="55" t="s">
        <v>720</v>
      </c>
      <c r="D219" s="94" t="s">
        <v>340</v>
      </c>
      <c r="E219" s="94">
        <v>2045</v>
      </c>
      <c r="F219" s="94">
        <f t="shared" si="3"/>
        <v>2045</v>
      </c>
      <c r="G219" s="80"/>
      <c r="H219" s="80"/>
      <c r="I219" s="80"/>
      <c r="J219" s="80"/>
      <c r="K219" s="80"/>
      <c r="L219" s="80"/>
    </row>
    <row r="220" spans="1:12" ht="15.75" thickBot="1" x14ac:dyDescent="0.3">
      <c r="A220" s="80"/>
      <c r="B220" s="55" t="s">
        <v>721</v>
      </c>
      <c r="C220" s="55" t="s">
        <v>722</v>
      </c>
      <c r="D220" s="96" t="s">
        <v>340</v>
      </c>
      <c r="E220" s="96">
        <v>2043</v>
      </c>
      <c r="F220" s="96">
        <f t="shared" si="3"/>
        <v>2043</v>
      </c>
      <c r="G220" s="80"/>
      <c r="H220" s="80"/>
      <c r="I220" s="80"/>
      <c r="J220" s="80"/>
      <c r="K220" s="80"/>
      <c r="L220" s="80"/>
    </row>
    <row r="221" spans="1:12" ht="15.75" thickBot="1" x14ac:dyDescent="0.3">
      <c r="A221" s="80"/>
      <c r="B221" s="55" t="s">
        <v>723</v>
      </c>
      <c r="C221" s="55" t="s">
        <v>724</v>
      </c>
      <c r="D221" s="94" t="s">
        <v>340</v>
      </c>
      <c r="E221" s="94">
        <v>2037</v>
      </c>
      <c r="F221" s="94">
        <f t="shared" si="3"/>
        <v>2037</v>
      </c>
      <c r="G221" s="80"/>
      <c r="H221" s="80"/>
      <c r="I221" s="80"/>
      <c r="J221" s="80"/>
      <c r="K221" s="80"/>
      <c r="L221" s="80"/>
    </row>
    <row r="222" spans="1:12" ht="15.75" thickBot="1" x14ac:dyDescent="0.3">
      <c r="A222" s="80"/>
      <c r="B222" s="55" t="s">
        <v>725</v>
      </c>
      <c r="C222" s="55" t="s">
        <v>726</v>
      </c>
      <c r="D222" s="96" t="s">
        <v>340</v>
      </c>
      <c r="E222" s="96">
        <v>2100</v>
      </c>
      <c r="F222" s="96">
        <f t="shared" si="3"/>
        <v>2100</v>
      </c>
      <c r="G222" s="80"/>
      <c r="H222" s="80"/>
      <c r="I222" s="80"/>
      <c r="J222" s="80"/>
      <c r="K222" s="80"/>
      <c r="L222" s="80"/>
    </row>
    <row r="223" spans="1:12" ht="15.75" thickBot="1" x14ac:dyDescent="0.3">
      <c r="A223" s="80"/>
      <c r="B223" s="55" t="s">
        <v>727</v>
      </c>
      <c r="C223" s="55" t="s">
        <v>728</v>
      </c>
      <c r="D223" s="94" t="s">
        <v>340</v>
      </c>
      <c r="E223" s="94">
        <v>2043</v>
      </c>
      <c r="F223" s="94">
        <f t="shared" si="3"/>
        <v>2043</v>
      </c>
      <c r="G223" s="80"/>
      <c r="H223" s="80"/>
      <c r="I223" s="80"/>
      <c r="J223" s="80"/>
      <c r="K223" s="80"/>
      <c r="L223" s="80"/>
    </row>
    <row r="224" spans="1:12" ht="15.75" thickBot="1" x14ac:dyDescent="0.3">
      <c r="A224" s="80"/>
      <c r="B224" s="55" t="s">
        <v>729</v>
      </c>
      <c r="C224" s="55" t="s">
        <v>730</v>
      </c>
      <c r="D224" s="96" t="s">
        <v>340</v>
      </c>
      <c r="E224" s="96">
        <v>2044</v>
      </c>
      <c r="F224" s="96">
        <f t="shared" si="3"/>
        <v>2044</v>
      </c>
      <c r="G224" s="80"/>
      <c r="H224" s="80"/>
      <c r="I224" s="80"/>
      <c r="J224" s="80"/>
      <c r="K224" s="80"/>
      <c r="L224" s="80"/>
    </row>
    <row r="225" spans="1:12" ht="15.75" thickBot="1" x14ac:dyDescent="0.3">
      <c r="A225" s="80"/>
      <c r="B225" s="55" t="s">
        <v>731</v>
      </c>
      <c r="C225" s="55" t="s">
        <v>732</v>
      </c>
      <c r="D225" s="94" t="s">
        <v>340</v>
      </c>
      <c r="E225" s="94">
        <v>2034</v>
      </c>
      <c r="F225" s="94">
        <f t="shared" si="3"/>
        <v>2034</v>
      </c>
      <c r="G225" s="80"/>
      <c r="H225" s="80"/>
      <c r="I225" s="80"/>
      <c r="J225" s="80"/>
      <c r="K225" s="80"/>
      <c r="L225" s="80"/>
    </row>
    <row r="226" spans="1:12" ht="15.75" thickBot="1" x14ac:dyDescent="0.3">
      <c r="A226" s="80"/>
      <c r="B226" s="55" t="s">
        <v>731</v>
      </c>
      <c r="C226" s="55" t="s">
        <v>733</v>
      </c>
      <c r="D226" s="96" t="s">
        <v>340</v>
      </c>
      <c r="E226" s="96">
        <v>2034</v>
      </c>
      <c r="F226" s="96">
        <f t="shared" si="3"/>
        <v>2034</v>
      </c>
      <c r="G226" s="80"/>
      <c r="H226" s="80"/>
      <c r="I226" s="80"/>
      <c r="J226" s="80"/>
      <c r="K226" s="80"/>
      <c r="L226" s="80"/>
    </row>
    <row r="227" spans="1:12" ht="15.75" thickBot="1" x14ac:dyDescent="0.3">
      <c r="A227" s="80"/>
      <c r="B227" s="55" t="s">
        <v>734</v>
      </c>
      <c r="C227" s="55" t="s">
        <v>735</v>
      </c>
      <c r="D227" s="94" t="s">
        <v>340</v>
      </c>
      <c r="E227" s="94">
        <v>2028</v>
      </c>
      <c r="F227" s="94">
        <f t="shared" si="3"/>
        <v>2028</v>
      </c>
      <c r="G227" s="80"/>
      <c r="H227" s="80"/>
      <c r="I227" s="80"/>
      <c r="J227" s="80"/>
      <c r="K227" s="80"/>
      <c r="L227" s="80"/>
    </row>
    <row r="228" spans="1:12" ht="15.75" thickBot="1" x14ac:dyDescent="0.3">
      <c r="A228" s="80"/>
      <c r="B228" s="55" t="s">
        <v>736</v>
      </c>
      <c r="C228" s="55" t="s">
        <v>737</v>
      </c>
      <c r="D228" s="96" t="s">
        <v>340</v>
      </c>
      <c r="E228" s="96">
        <v>2030</v>
      </c>
      <c r="F228" s="96">
        <f t="shared" si="3"/>
        <v>2030</v>
      </c>
      <c r="G228" s="80"/>
      <c r="H228" s="80"/>
      <c r="I228" s="80"/>
      <c r="J228" s="80"/>
      <c r="K228" s="80"/>
      <c r="L228" s="80"/>
    </row>
    <row r="229" spans="1:12" ht="15.75" thickBot="1" x14ac:dyDescent="0.3">
      <c r="A229" s="80"/>
      <c r="B229" s="55" t="s">
        <v>738</v>
      </c>
      <c r="C229" s="55" t="s">
        <v>739</v>
      </c>
      <c r="D229" s="94" t="s">
        <v>340</v>
      </c>
      <c r="E229" s="94">
        <v>2033</v>
      </c>
      <c r="F229" s="94">
        <f t="shared" si="3"/>
        <v>2033</v>
      </c>
      <c r="G229" s="80"/>
      <c r="H229" s="80"/>
      <c r="I229" s="80"/>
      <c r="J229" s="80"/>
      <c r="K229" s="80"/>
      <c r="L229" s="80"/>
    </row>
    <row r="230" spans="1:12" ht="15.75" thickBot="1" x14ac:dyDescent="0.3">
      <c r="A230" s="80"/>
      <c r="B230" s="55" t="s">
        <v>740</v>
      </c>
      <c r="C230" s="55" t="s">
        <v>741</v>
      </c>
      <c r="D230" s="96" t="s">
        <v>340</v>
      </c>
      <c r="E230" s="96">
        <v>2058</v>
      </c>
      <c r="F230" s="96">
        <f t="shared" si="3"/>
        <v>2058</v>
      </c>
      <c r="G230" s="80"/>
      <c r="H230" s="80"/>
      <c r="I230" s="80"/>
      <c r="J230" s="80"/>
      <c r="K230" s="80"/>
      <c r="L230" s="80"/>
    </row>
    <row r="231" spans="1:12" ht="15.75" thickBot="1" x14ac:dyDescent="0.3">
      <c r="A231" s="80"/>
      <c r="B231" s="55" t="s">
        <v>376</v>
      </c>
      <c r="C231" s="55" t="s">
        <v>742</v>
      </c>
      <c r="D231" s="94">
        <v>2046</v>
      </c>
      <c r="E231" s="94">
        <v>2043</v>
      </c>
      <c r="F231" s="94">
        <f t="shared" si="3"/>
        <v>2043</v>
      </c>
      <c r="G231" s="80"/>
      <c r="H231" s="80"/>
      <c r="I231" s="80"/>
      <c r="J231" s="80"/>
      <c r="K231" s="80"/>
      <c r="L231" s="80"/>
    </row>
    <row r="232" spans="1:12" ht="15.75" thickBot="1" x14ac:dyDescent="0.3">
      <c r="A232" s="80"/>
      <c r="B232" s="55" t="s">
        <v>376</v>
      </c>
      <c r="C232" s="55" t="s">
        <v>743</v>
      </c>
      <c r="D232" s="96">
        <v>2046</v>
      </c>
      <c r="E232" s="96">
        <v>2044</v>
      </c>
      <c r="F232" s="96">
        <f t="shared" si="3"/>
        <v>2044</v>
      </c>
      <c r="G232" s="80"/>
      <c r="H232" s="80"/>
      <c r="I232" s="80"/>
      <c r="J232" s="80"/>
      <c r="K232" s="80"/>
      <c r="L232" s="80"/>
    </row>
    <row r="233" spans="1:12" ht="15.75" thickBot="1" x14ac:dyDescent="0.3">
      <c r="A233" s="80"/>
      <c r="B233" s="55" t="s">
        <v>376</v>
      </c>
      <c r="C233" s="55" t="s">
        <v>744</v>
      </c>
      <c r="D233" s="94">
        <v>2046</v>
      </c>
      <c r="E233" s="94">
        <v>2045</v>
      </c>
      <c r="F233" s="94">
        <f t="shared" si="3"/>
        <v>2045</v>
      </c>
      <c r="G233" s="80"/>
      <c r="H233" s="80"/>
      <c r="I233" s="80"/>
      <c r="J233" s="80"/>
      <c r="K233" s="80"/>
      <c r="L233" s="80"/>
    </row>
    <row r="234" spans="1:12" ht="15.75" thickBot="1" x14ac:dyDescent="0.3">
      <c r="A234" s="80"/>
      <c r="B234" s="55" t="s">
        <v>376</v>
      </c>
      <c r="C234" s="55" t="s">
        <v>745</v>
      </c>
      <c r="D234" s="96">
        <v>2046</v>
      </c>
      <c r="E234" s="96">
        <v>2046</v>
      </c>
      <c r="F234" s="96">
        <f t="shared" si="3"/>
        <v>2046</v>
      </c>
      <c r="G234" s="80"/>
      <c r="H234" s="80"/>
      <c r="I234" s="80"/>
      <c r="J234" s="80"/>
      <c r="K234" s="80"/>
      <c r="L234" s="80"/>
    </row>
    <row r="235" spans="1:12" ht="15.75" thickBot="1" x14ac:dyDescent="0.3">
      <c r="A235" s="80"/>
      <c r="B235" s="55" t="s">
        <v>746</v>
      </c>
      <c r="C235" s="55" t="s">
        <v>747</v>
      </c>
      <c r="D235" s="94" t="s">
        <v>340</v>
      </c>
      <c r="E235" s="94">
        <v>2028</v>
      </c>
      <c r="F235" s="94">
        <f t="shared" si="3"/>
        <v>2028</v>
      </c>
      <c r="G235" s="80"/>
      <c r="H235" s="80"/>
      <c r="I235" s="80"/>
      <c r="J235" s="80"/>
      <c r="K235" s="80"/>
      <c r="L235" s="80"/>
    </row>
    <row r="236" spans="1:12" ht="15.75" thickBot="1" x14ac:dyDescent="0.3">
      <c r="A236" s="80"/>
      <c r="B236" s="55" t="s">
        <v>748</v>
      </c>
      <c r="C236" s="55" t="s">
        <v>749</v>
      </c>
      <c r="D236" s="96" t="s">
        <v>340</v>
      </c>
      <c r="E236" s="96">
        <v>2035</v>
      </c>
      <c r="F236" s="96">
        <f t="shared" si="3"/>
        <v>2035</v>
      </c>
      <c r="G236" s="80"/>
      <c r="H236" s="80"/>
      <c r="I236" s="80"/>
      <c r="J236" s="80"/>
      <c r="K236" s="80"/>
      <c r="L236" s="80"/>
    </row>
    <row r="237" spans="1:12" ht="15.75" thickBot="1" x14ac:dyDescent="0.3">
      <c r="A237" s="80"/>
      <c r="B237" s="55" t="s">
        <v>750</v>
      </c>
      <c r="C237" s="55" t="s">
        <v>751</v>
      </c>
      <c r="D237" s="94" t="s">
        <v>340</v>
      </c>
      <c r="E237" s="94">
        <v>2043</v>
      </c>
      <c r="F237" s="94">
        <f t="shared" si="3"/>
        <v>2043</v>
      </c>
      <c r="G237" s="80"/>
      <c r="H237" s="80"/>
      <c r="I237" s="80"/>
      <c r="J237" s="80"/>
      <c r="K237" s="80"/>
      <c r="L237" s="80"/>
    </row>
    <row r="238" spans="1:12" ht="15.75" thickBot="1" x14ac:dyDescent="0.3">
      <c r="A238" s="80"/>
      <c r="B238" s="55" t="s">
        <v>752</v>
      </c>
      <c r="C238" s="55" t="s">
        <v>753</v>
      </c>
      <c r="D238" s="96" t="s">
        <v>340</v>
      </c>
      <c r="E238" s="96">
        <v>2050</v>
      </c>
      <c r="F238" s="96">
        <f t="shared" si="3"/>
        <v>2050</v>
      </c>
      <c r="G238" s="80"/>
      <c r="H238" s="80"/>
      <c r="I238" s="80"/>
      <c r="J238" s="80"/>
      <c r="K238" s="80"/>
      <c r="L238" s="80"/>
    </row>
    <row r="239" spans="1:12" ht="15.75" thickBot="1" x14ac:dyDescent="0.3">
      <c r="A239" s="80"/>
      <c r="B239" s="55" t="s">
        <v>754</v>
      </c>
      <c r="C239" s="55" t="s">
        <v>755</v>
      </c>
      <c r="D239" s="94" t="s">
        <v>340</v>
      </c>
      <c r="E239" s="94">
        <v>2050</v>
      </c>
      <c r="F239" s="94">
        <f t="shared" si="3"/>
        <v>2050</v>
      </c>
      <c r="G239" s="80"/>
      <c r="H239" s="80"/>
      <c r="I239" s="80"/>
      <c r="J239" s="80"/>
      <c r="K239" s="80"/>
      <c r="L239" s="80"/>
    </row>
    <row r="240" spans="1:12" ht="15.75" thickBot="1" x14ac:dyDescent="0.3">
      <c r="A240" s="80"/>
      <c r="B240" s="55" t="s">
        <v>756</v>
      </c>
      <c r="C240" s="55" t="s">
        <v>757</v>
      </c>
      <c r="D240" s="96" t="s">
        <v>340</v>
      </c>
      <c r="E240" s="96">
        <v>2040</v>
      </c>
      <c r="F240" s="96">
        <f t="shared" si="3"/>
        <v>2040</v>
      </c>
      <c r="G240" s="80"/>
      <c r="H240" s="80"/>
      <c r="I240" s="80"/>
      <c r="J240" s="80"/>
      <c r="K240" s="80"/>
      <c r="L240" s="80"/>
    </row>
    <row r="241" spans="1:12" ht="15.75" thickBot="1" x14ac:dyDescent="0.3">
      <c r="A241" s="80"/>
      <c r="B241" s="55" t="s">
        <v>377</v>
      </c>
      <c r="C241" s="55" t="s">
        <v>758</v>
      </c>
      <c r="D241" s="94">
        <v>2036</v>
      </c>
      <c r="E241" s="94">
        <v>2036</v>
      </c>
      <c r="F241" s="94">
        <f t="shared" si="3"/>
        <v>2036</v>
      </c>
      <c r="G241" s="80"/>
      <c r="H241" s="80"/>
      <c r="I241" s="80"/>
      <c r="J241" s="80"/>
      <c r="K241" s="80"/>
      <c r="L241" s="80"/>
    </row>
    <row r="242" spans="1:12" ht="15.75" thickBot="1" x14ac:dyDescent="0.3">
      <c r="A242" s="80"/>
      <c r="B242" s="55" t="s">
        <v>377</v>
      </c>
      <c r="C242" s="55" t="s">
        <v>759</v>
      </c>
      <c r="D242" s="96">
        <v>2036</v>
      </c>
      <c r="E242" s="96">
        <v>2036</v>
      </c>
      <c r="F242" s="96">
        <f t="shared" si="3"/>
        <v>2036</v>
      </c>
      <c r="G242" s="80"/>
      <c r="H242" s="80"/>
      <c r="I242" s="80"/>
      <c r="J242" s="80"/>
      <c r="K242" s="80"/>
      <c r="L242" s="80"/>
    </row>
    <row r="243" spans="1:12" ht="15.75" thickBot="1" x14ac:dyDescent="0.3">
      <c r="A243" s="80"/>
      <c r="B243" s="55" t="s">
        <v>377</v>
      </c>
      <c r="C243" s="55" t="s">
        <v>760</v>
      </c>
      <c r="D243" s="94">
        <v>2036</v>
      </c>
      <c r="E243" s="94">
        <v>2037</v>
      </c>
      <c r="F243" s="94">
        <f t="shared" si="3"/>
        <v>2037</v>
      </c>
      <c r="G243" s="80"/>
      <c r="H243" s="80"/>
      <c r="I243" s="80"/>
      <c r="J243" s="80"/>
      <c r="K243" s="80"/>
      <c r="L243" s="80"/>
    </row>
    <row r="244" spans="1:12" ht="15.75" thickBot="1" x14ac:dyDescent="0.3">
      <c r="A244" s="80"/>
      <c r="B244" s="55" t="s">
        <v>377</v>
      </c>
      <c r="C244" s="55" t="s">
        <v>761</v>
      </c>
      <c r="D244" s="96">
        <v>2036</v>
      </c>
      <c r="E244" s="96">
        <v>2037</v>
      </c>
      <c r="F244" s="96">
        <f t="shared" si="3"/>
        <v>2037</v>
      </c>
      <c r="G244" s="80"/>
      <c r="H244" s="80"/>
      <c r="I244" s="80"/>
      <c r="J244" s="80"/>
      <c r="K244" s="80"/>
      <c r="L244" s="80"/>
    </row>
    <row r="245" spans="1:12" ht="15.75" thickBot="1" x14ac:dyDescent="0.3">
      <c r="A245" s="80"/>
      <c r="B245" s="55" t="s">
        <v>378</v>
      </c>
      <c r="C245" s="55" t="s">
        <v>762</v>
      </c>
      <c r="D245" s="94">
        <v>2053</v>
      </c>
      <c r="E245" s="94">
        <v>2037</v>
      </c>
      <c r="F245" s="94">
        <f t="shared" si="3"/>
        <v>2037</v>
      </c>
      <c r="G245" s="80"/>
      <c r="H245" s="80"/>
      <c r="I245" s="80"/>
      <c r="J245" s="80"/>
      <c r="K245" s="80"/>
      <c r="L245" s="80"/>
    </row>
    <row r="246" spans="1:12" ht="15.75" thickBot="1" x14ac:dyDescent="0.3">
      <c r="A246" s="80"/>
      <c r="B246" s="55" t="s">
        <v>763</v>
      </c>
      <c r="C246" s="55" t="s">
        <v>764</v>
      </c>
      <c r="D246" s="96" t="s">
        <v>340</v>
      </c>
      <c r="E246" s="96">
        <v>2100</v>
      </c>
      <c r="F246" s="96">
        <f t="shared" si="3"/>
        <v>2100</v>
      </c>
      <c r="G246" s="80"/>
      <c r="H246" s="80"/>
      <c r="I246" s="80"/>
      <c r="J246" s="80"/>
      <c r="K246" s="80"/>
      <c r="L246" s="80"/>
    </row>
    <row r="247" spans="1:12" ht="15.75" thickBot="1" x14ac:dyDescent="0.3">
      <c r="A247" s="80"/>
      <c r="B247" s="55" t="s">
        <v>765</v>
      </c>
      <c r="C247" s="55" t="s">
        <v>766</v>
      </c>
      <c r="D247" s="94" t="s">
        <v>340</v>
      </c>
      <c r="E247" s="94">
        <v>2022</v>
      </c>
      <c r="F247" s="94">
        <f t="shared" si="3"/>
        <v>2022</v>
      </c>
      <c r="G247" s="80"/>
      <c r="H247" s="80"/>
      <c r="I247" s="80"/>
      <c r="J247" s="80"/>
      <c r="K247" s="80"/>
      <c r="L247" s="80"/>
    </row>
    <row r="248" spans="1:12" ht="15.75" thickBot="1" x14ac:dyDescent="0.3">
      <c r="A248" s="80"/>
      <c r="B248" s="55" t="s">
        <v>767</v>
      </c>
      <c r="C248" s="55" t="s">
        <v>768</v>
      </c>
      <c r="D248" s="96" t="s">
        <v>340</v>
      </c>
      <c r="E248" s="96">
        <v>2032</v>
      </c>
      <c r="F248" s="96">
        <f t="shared" si="3"/>
        <v>2032</v>
      </c>
      <c r="G248" s="80"/>
      <c r="H248" s="80"/>
      <c r="I248" s="80"/>
      <c r="J248" s="80"/>
      <c r="K248" s="80"/>
      <c r="L248" s="80"/>
    </row>
    <row r="249" spans="1:12" ht="15.75" thickBot="1" x14ac:dyDescent="0.3">
      <c r="A249" s="80"/>
      <c r="B249" s="55" t="s">
        <v>387</v>
      </c>
      <c r="C249" s="55" t="s">
        <v>769</v>
      </c>
      <c r="D249" s="94">
        <v>2021</v>
      </c>
      <c r="E249" s="94">
        <v>2035</v>
      </c>
      <c r="F249" s="107" t="s">
        <v>840</v>
      </c>
      <c r="G249" s="80"/>
      <c r="H249" s="80"/>
      <c r="I249" s="80"/>
      <c r="J249" s="80"/>
      <c r="K249" s="80"/>
      <c r="L249" s="80"/>
    </row>
    <row r="250" spans="1:12" ht="15.75" thickBot="1" x14ac:dyDescent="0.3">
      <c r="A250" s="80"/>
      <c r="B250" s="55" t="s">
        <v>387</v>
      </c>
      <c r="C250" s="55" t="s">
        <v>770</v>
      </c>
      <c r="D250" s="96">
        <v>2021</v>
      </c>
      <c r="E250" s="96">
        <v>2035</v>
      </c>
      <c r="F250" s="108" t="s">
        <v>840</v>
      </c>
      <c r="G250" s="80"/>
      <c r="H250" s="80"/>
      <c r="I250" s="80"/>
      <c r="J250" s="80"/>
      <c r="K250" s="80"/>
      <c r="L250" s="80"/>
    </row>
    <row r="251" spans="1:12" ht="15.75" thickBot="1" x14ac:dyDescent="0.3">
      <c r="A251" s="80"/>
      <c r="B251" s="55" t="s">
        <v>387</v>
      </c>
      <c r="C251" s="55" t="s">
        <v>771</v>
      </c>
      <c r="D251" s="94">
        <v>2021</v>
      </c>
      <c r="E251" s="94">
        <v>2035</v>
      </c>
      <c r="F251" s="107" t="s">
        <v>840</v>
      </c>
      <c r="G251" s="80"/>
      <c r="H251" s="80"/>
      <c r="I251" s="80"/>
      <c r="J251" s="80"/>
      <c r="K251" s="80"/>
      <c r="L251" s="80"/>
    </row>
    <row r="252" spans="1:12" ht="15.75" thickBot="1" x14ac:dyDescent="0.3">
      <c r="A252" s="80"/>
      <c r="B252" s="55" t="s">
        <v>387</v>
      </c>
      <c r="C252" s="55" t="s">
        <v>772</v>
      </c>
      <c r="D252" s="96">
        <v>2021</v>
      </c>
      <c r="E252" s="96">
        <v>2035</v>
      </c>
      <c r="F252" s="108" t="s">
        <v>840</v>
      </c>
      <c r="G252" s="80"/>
      <c r="H252" s="80"/>
      <c r="I252" s="80"/>
      <c r="J252" s="80"/>
      <c r="K252" s="80"/>
      <c r="L252" s="80"/>
    </row>
    <row r="253" spans="1:12" ht="15.75" thickBot="1" x14ac:dyDescent="0.3">
      <c r="A253" s="80"/>
      <c r="B253" s="55" t="s">
        <v>773</v>
      </c>
      <c r="C253" s="55" t="s">
        <v>774</v>
      </c>
      <c r="D253" s="94" t="s">
        <v>340</v>
      </c>
      <c r="E253" s="94">
        <v>2035</v>
      </c>
      <c r="F253" s="107" t="s">
        <v>840</v>
      </c>
      <c r="G253" s="80"/>
      <c r="H253" s="80"/>
      <c r="I253" s="80"/>
      <c r="J253" s="80"/>
      <c r="K253" s="80"/>
      <c r="L253" s="80"/>
    </row>
    <row r="254" spans="1:12" ht="15.75" thickBot="1" x14ac:dyDescent="0.3">
      <c r="A254" s="80"/>
      <c r="B254" s="55" t="s">
        <v>773</v>
      </c>
      <c r="C254" s="55" t="s">
        <v>775</v>
      </c>
      <c r="D254" s="96" t="s">
        <v>340</v>
      </c>
      <c r="E254" s="96">
        <v>2035</v>
      </c>
      <c r="F254" s="108" t="s">
        <v>840</v>
      </c>
      <c r="G254" s="80"/>
      <c r="H254" s="80"/>
      <c r="I254" s="80"/>
      <c r="J254" s="80"/>
      <c r="K254" s="80"/>
      <c r="L254" s="80"/>
    </row>
    <row r="255" spans="1:12" ht="15.75" thickBot="1" x14ac:dyDescent="0.3">
      <c r="A255" s="80"/>
      <c r="B255" s="55" t="s">
        <v>773</v>
      </c>
      <c r="C255" s="55" t="s">
        <v>776</v>
      </c>
      <c r="D255" s="94" t="s">
        <v>340</v>
      </c>
      <c r="E255" s="94">
        <v>2035</v>
      </c>
      <c r="F255" s="107" t="s">
        <v>840</v>
      </c>
      <c r="G255" s="80"/>
      <c r="H255" s="80"/>
      <c r="I255" s="80"/>
      <c r="J255" s="80"/>
      <c r="K255" s="80"/>
      <c r="L255" s="80"/>
    </row>
    <row r="256" spans="1:12" ht="15.75" thickBot="1" x14ac:dyDescent="0.3">
      <c r="A256" s="80"/>
      <c r="B256" s="55" t="s">
        <v>773</v>
      </c>
      <c r="C256" s="55" t="s">
        <v>777</v>
      </c>
      <c r="D256" s="96" t="s">
        <v>340</v>
      </c>
      <c r="E256" s="96">
        <v>2035</v>
      </c>
      <c r="F256" s="108" t="s">
        <v>840</v>
      </c>
      <c r="G256" s="80"/>
      <c r="H256" s="80"/>
      <c r="I256" s="80"/>
      <c r="J256" s="80"/>
      <c r="K256" s="80"/>
      <c r="L256" s="80"/>
    </row>
    <row r="257" spans="1:12" ht="15.75" thickBot="1" x14ac:dyDescent="0.3">
      <c r="A257" s="80"/>
      <c r="B257" s="55" t="s">
        <v>778</v>
      </c>
      <c r="C257" s="55" t="s">
        <v>779</v>
      </c>
      <c r="D257" s="94" t="s">
        <v>340</v>
      </c>
      <c r="E257" s="94">
        <v>2036</v>
      </c>
      <c r="F257" s="94">
        <f t="shared" ref="F257:F295" si="4">IF($E257="Not yet submitted",$D257,$E257)</f>
        <v>2036</v>
      </c>
      <c r="G257" s="80"/>
      <c r="H257" s="80"/>
      <c r="I257" s="80"/>
      <c r="J257" s="80"/>
      <c r="K257" s="80"/>
      <c r="L257" s="80"/>
    </row>
    <row r="258" spans="1:12" ht="15.75" thickBot="1" x14ac:dyDescent="0.3">
      <c r="A258" s="80"/>
      <c r="B258" s="55" t="s">
        <v>780</v>
      </c>
      <c r="C258" s="55" t="s">
        <v>781</v>
      </c>
      <c r="D258" s="96" t="s">
        <v>340</v>
      </c>
      <c r="E258" s="96">
        <v>2046</v>
      </c>
      <c r="F258" s="96">
        <f t="shared" si="4"/>
        <v>2046</v>
      </c>
      <c r="G258" s="80"/>
      <c r="H258" s="80"/>
      <c r="I258" s="80"/>
      <c r="J258" s="80"/>
      <c r="K258" s="80"/>
      <c r="L258" s="80"/>
    </row>
    <row r="259" spans="1:12" ht="15.75" thickBot="1" x14ac:dyDescent="0.3">
      <c r="A259" s="80"/>
      <c r="B259" s="55" t="s">
        <v>780</v>
      </c>
      <c r="C259" s="55" t="s">
        <v>782</v>
      </c>
      <c r="D259" s="94" t="s">
        <v>340</v>
      </c>
      <c r="E259" s="94">
        <v>2046</v>
      </c>
      <c r="F259" s="94">
        <f t="shared" si="4"/>
        <v>2046</v>
      </c>
      <c r="G259" s="80"/>
      <c r="H259" s="80"/>
      <c r="I259" s="80"/>
      <c r="J259" s="80"/>
      <c r="K259" s="80"/>
      <c r="L259" s="80"/>
    </row>
    <row r="260" spans="1:12" ht="15.75" thickBot="1" x14ac:dyDescent="0.3">
      <c r="A260" s="80"/>
      <c r="B260" s="55" t="s">
        <v>783</v>
      </c>
      <c r="C260" s="55" t="s">
        <v>784</v>
      </c>
      <c r="D260" s="96" t="s">
        <v>340</v>
      </c>
      <c r="E260" s="96">
        <v>2100</v>
      </c>
      <c r="F260" s="96">
        <f t="shared" si="4"/>
        <v>2100</v>
      </c>
      <c r="G260" s="80"/>
      <c r="H260" s="80"/>
      <c r="I260" s="80"/>
      <c r="J260" s="80"/>
      <c r="K260" s="80"/>
      <c r="L260" s="80"/>
    </row>
    <row r="261" spans="1:12" ht="15.75" thickBot="1" x14ac:dyDescent="0.3">
      <c r="A261" s="80"/>
      <c r="B261" s="55" t="s">
        <v>785</v>
      </c>
      <c r="C261" s="55" t="s">
        <v>786</v>
      </c>
      <c r="D261" s="94" t="s">
        <v>340</v>
      </c>
      <c r="E261" s="94">
        <v>2100</v>
      </c>
      <c r="F261" s="94">
        <f t="shared" si="4"/>
        <v>2100</v>
      </c>
      <c r="G261" s="80"/>
      <c r="H261" s="80"/>
      <c r="I261" s="80"/>
      <c r="J261" s="80"/>
      <c r="K261" s="80"/>
      <c r="L261" s="80"/>
    </row>
    <row r="262" spans="1:12" ht="15.75" thickBot="1" x14ac:dyDescent="0.3">
      <c r="A262" s="80"/>
      <c r="B262" s="55" t="s">
        <v>787</v>
      </c>
      <c r="C262" s="55" t="s">
        <v>788</v>
      </c>
      <c r="D262" s="96" t="s">
        <v>340</v>
      </c>
      <c r="E262" s="96">
        <v>2070</v>
      </c>
      <c r="F262" s="96">
        <f t="shared" si="4"/>
        <v>2070</v>
      </c>
      <c r="G262" s="80"/>
      <c r="H262" s="80"/>
      <c r="I262" s="80"/>
      <c r="J262" s="80"/>
      <c r="K262" s="80"/>
      <c r="L262" s="80"/>
    </row>
    <row r="263" spans="1:12" ht="15.75" thickBot="1" x14ac:dyDescent="0.3">
      <c r="A263" s="80"/>
      <c r="B263" s="55" t="s">
        <v>789</v>
      </c>
      <c r="C263" s="55" t="s">
        <v>790</v>
      </c>
      <c r="D263" s="94" t="s">
        <v>340</v>
      </c>
      <c r="E263" s="94">
        <v>2100</v>
      </c>
      <c r="F263" s="94">
        <f t="shared" si="4"/>
        <v>2100</v>
      </c>
      <c r="G263" s="80"/>
      <c r="H263" s="80"/>
      <c r="I263" s="80"/>
      <c r="J263" s="80"/>
      <c r="K263" s="80"/>
      <c r="L263" s="80"/>
    </row>
    <row r="264" spans="1:12" ht="15.75" thickBot="1" x14ac:dyDescent="0.3">
      <c r="A264" s="80"/>
      <c r="B264" s="55" t="s">
        <v>791</v>
      </c>
      <c r="C264" s="55" t="s">
        <v>792</v>
      </c>
      <c r="D264" s="96" t="s">
        <v>340</v>
      </c>
      <c r="E264" s="96">
        <v>2070</v>
      </c>
      <c r="F264" s="96">
        <f t="shared" si="4"/>
        <v>2070</v>
      </c>
      <c r="G264" s="80"/>
      <c r="H264" s="80"/>
      <c r="I264" s="80"/>
      <c r="J264" s="80"/>
      <c r="K264" s="80"/>
      <c r="L264" s="80"/>
    </row>
    <row r="265" spans="1:12" ht="15.75" thickBot="1" x14ac:dyDescent="0.3">
      <c r="A265" s="80"/>
      <c r="B265" s="55" t="s">
        <v>793</v>
      </c>
      <c r="C265" s="55" t="s">
        <v>794</v>
      </c>
      <c r="D265" s="94" t="s">
        <v>340</v>
      </c>
      <c r="E265" s="94">
        <v>2044</v>
      </c>
      <c r="F265" s="94">
        <f t="shared" si="4"/>
        <v>2044</v>
      </c>
      <c r="G265" s="80"/>
      <c r="H265" s="80"/>
      <c r="I265" s="80"/>
      <c r="J265" s="80"/>
      <c r="K265" s="80"/>
      <c r="L265" s="80"/>
    </row>
    <row r="266" spans="1:12" ht="15.75" thickBot="1" x14ac:dyDescent="0.3">
      <c r="A266" s="80"/>
      <c r="B266" s="55" t="s">
        <v>793</v>
      </c>
      <c r="C266" s="55" t="s">
        <v>795</v>
      </c>
      <c r="D266" s="96" t="s">
        <v>340</v>
      </c>
      <c r="E266" s="96">
        <v>2044</v>
      </c>
      <c r="F266" s="96">
        <f t="shared" si="4"/>
        <v>2044</v>
      </c>
      <c r="G266" s="80"/>
      <c r="H266" s="80"/>
      <c r="I266" s="80"/>
      <c r="J266" s="80"/>
      <c r="K266" s="80"/>
      <c r="L266" s="80"/>
    </row>
    <row r="267" spans="1:12" ht="15.75" thickBot="1" x14ac:dyDescent="0.3">
      <c r="A267" s="80"/>
      <c r="B267" s="55" t="s">
        <v>793</v>
      </c>
      <c r="C267" s="55" t="s">
        <v>796</v>
      </c>
      <c r="D267" s="94" t="s">
        <v>340</v>
      </c>
      <c r="E267" s="94">
        <v>2044</v>
      </c>
      <c r="F267" s="94">
        <f t="shared" si="4"/>
        <v>2044</v>
      </c>
      <c r="G267" s="80"/>
      <c r="H267" s="80"/>
      <c r="I267" s="80"/>
      <c r="J267" s="80"/>
      <c r="K267" s="80"/>
      <c r="L267" s="80"/>
    </row>
    <row r="268" spans="1:12" ht="15.75" thickBot="1" x14ac:dyDescent="0.3">
      <c r="A268" s="80"/>
      <c r="B268" s="55" t="s">
        <v>793</v>
      </c>
      <c r="C268" s="55" t="s">
        <v>797</v>
      </c>
      <c r="D268" s="96" t="s">
        <v>340</v>
      </c>
      <c r="E268" s="96">
        <v>2044</v>
      </c>
      <c r="F268" s="96">
        <f t="shared" si="4"/>
        <v>2044</v>
      </c>
      <c r="G268" s="80"/>
      <c r="H268" s="80"/>
      <c r="I268" s="80"/>
      <c r="J268" s="80"/>
      <c r="K268" s="80"/>
      <c r="L268" s="80"/>
    </row>
    <row r="269" spans="1:12" ht="15.75" thickBot="1" x14ac:dyDescent="0.3">
      <c r="A269" s="80"/>
      <c r="B269" s="55" t="s">
        <v>798</v>
      </c>
      <c r="C269" s="55" t="s">
        <v>799</v>
      </c>
      <c r="D269" s="94">
        <v>2028</v>
      </c>
      <c r="E269" s="94">
        <v>2029</v>
      </c>
      <c r="F269" s="94">
        <f t="shared" si="4"/>
        <v>2029</v>
      </c>
      <c r="G269" s="80"/>
      <c r="H269" s="80"/>
      <c r="I269" s="80"/>
      <c r="J269" s="80"/>
      <c r="K269" s="80"/>
      <c r="L269" s="80"/>
    </row>
    <row r="270" spans="1:12" ht="15.75" thickBot="1" x14ac:dyDescent="0.3">
      <c r="A270" s="80"/>
      <c r="B270" s="55" t="s">
        <v>798</v>
      </c>
      <c r="C270" s="55" t="s">
        <v>800</v>
      </c>
      <c r="D270" s="96">
        <v>2028</v>
      </c>
      <c r="E270" s="96">
        <v>2029</v>
      </c>
      <c r="F270" s="96">
        <f t="shared" si="4"/>
        <v>2029</v>
      </c>
      <c r="G270" s="80"/>
      <c r="H270" s="80"/>
      <c r="I270" s="80"/>
      <c r="J270" s="80"/>
      <c r="K270" s="80"/>
      <c r="L270" s="80"/>
    </row>
    <row r="271" spans="1:12" ht="15.75" thickBot="1" x14ac:dyDescent="0.3">
      <c r="A271" s="80"/>
      <c r="B271" s="55" t="s">
        <v>801</v>
      </c>
      <c r="C271" s="55" t="s">
        <v>802</v>
      </c>
      <c r="D271" s="94" t="s">
        <v>340</v>
      </c>
      <c r="E271" s="94">
        <v>2070</v>
      </c>
      <c r="F271" s="94">
        <f t="shared" si="4"/>
        <v>2070</v>
      </c>
      <c r="G271" s="80"/>
      <c r="H271" s="80"/>
      <c r="I271" s="80"/>
      <c r="J271" s="80"/>
      <c r="K271" s="80"/>
      <c r="L271" s="80"/>
    </row>
    <row r="272" spans="1:12" ht="15.75" thickBot="1" x14ac:dyDescent="0.3">
      <c r="A272" s="80"/>
      <c r="B272" s="55" t="s">
        <v>801</v>
      </c>
      <c r="C272" s="55" t="s">
        <v>803</v>
      </c>
      <c r="D272" s="96" t="s">
        <v>340</v>
      </c>
      <c r="E272" s="96">
        <v>2070</v>
      </c>
      <c r="F272" s="96">
        <f t="shared" si="4"/>
        <v>2070</v>
      </c>
      <c r="G272" s="80"/>
      <c r="H272" s="80"/>
      <c r="I272" s="80"/>
      <c r="J272" s="80"/>
      <c r="K272" s="80"/>
      <c r="L272" s="80"/>
    </row>
    <row r="273" spans="1:12" ht="15.75" thickBot="1" x14ac:dyDescent="0.3">
      <c r="A273" s="80"/>
      <c r="B273" s="55" t="s">
        <v>801</v>
      </c>
      <c r="C273" s="55" t="s">
        <v>804</v>
      </c>
      <c r="D273" s="94" t="s">
        <v>340</v>
      </c>
      <c r="E273" s="94">
        <v>2070</v>
      </c>
      <c r="F273" s="94">
        <f t="shared" si="4"/>
        <v>2070</v>
      </c>
      <c r="G273" s="80"/>
      <c r="H273" s="80"/>
      <c r="I273" s="80"/>
      <c r="J273" s="80"/>
      <c r="K273" s="80"/>
      <c r="L273" s="80"/>
    </row>
    <row r="274" spans="1:12" ht="15.75" thickBot="1" x14ac:dyDescent="0.3">
      <c r="A274" s="80"/>
      <c r="B274" s="55" t="s">
        <v>801</v>
      </c>
      <c r="C274" s="55" t="s">
        <v>805</v>
      </c>
      <c r="D274" s="96" t="s">
        <v>340</v>
      </c>
      <c r="E274" s="96">
        <v>2070</v>
      </c>
      <c r="F274" s="96">
        <f t="shared" si="4"/>
        <v>2070</v>
      </c>
      <c r="G274" s="80"/>
      <c r="H274" s="80"/>
      <c r="I274" s="80"/>
      <c r="J274" s="80"/>
      <c r="K274" s="80"/>
      <c r="L274" s="80"/>
    </row>
    <row r="275" spans="1:12" ht="15.75" thickBot="1" x14ac:dyDescent="0.3">
      <c r="A275" s="80"/>
      <c r="B275" s="55" t="s">
        <v>801</v>
      </c>
      <c r="C275" s="55" t="s">
        <v>806</v>
      </c>
      <c r="D275" s="94" t="s">
        <v>340</v>
      </c>
      <c r="E275" s="94">
        <v>2070</v>
      </c>
      <c r="F275" s="94">
        <f t="shared" si="4"/>
        <v>2070</v>
      </c>
      <c r="G275" s="80"/>
      <c r="H275" s="80"/>
      <c r="I275" s="80"/>
      <c r="J275" s="80"/>
      <c r="K275" s="80"/>
      <c r="L275" s="80"/>
    </row>
    <row r="276" spans="1:12" ht="15.75" thickBot="1" x14ac:dyDescent="0.3">
      <c r="A276" s="80"/>
      <c r="B276" s="55" t="s">
        <v>801</v>
      </c>
      <c r="C276" s="55" t="s">
        <v>807</v>
      </c>
      <c r="D276" s="96" t="s">
        <v>340</v>
      </c>
      <c r="E276" s="96">
        <v>2070</v>
      </c>
      <c r="F276" s="96">
        <f t="shared" si="4"/>
        <v>2070</v>
      </c>
      <c r="G276" s="80"/>
      <c r="H276" s="80"/>
      <c r="I276" s="80"/>
      <c r="J276" s="80"/>
      <c r="K276" s="80"/>
      <c r="L276" s="80"/>
    </row>
    <row r="277" spans="1:12" ht="15.75" thickBot="1" x14ac:dyDescent="0.3">
      <c r="A277" s="80"/>
      <c r="B277" s="55" t="s">
        <v>808</v>
      </c>
      <c r="C277" s="55" t="s">
        <v>809</v>
      </c>
      <c r="D277" s="94" t="s">
        <v>340</v>
      </c>
      <c r="E277" s="94">
        <v>2045</v>
      </c>
      <c r="F277" s="94">
        <f t="shared" si="4"/>
        <v>2045</v>
      </c>
      <c r="G277" s="80"/>
      <c r="H277" s="80"/>
      <c r="I277" s="80"/>
      <c r="J277" s="80"/>
      <c r="K277" s="80"/>
      <c r="L277" s="80"/>
    </row>
    <row r="278" spans="1:12" ht="15.75" thickBot="1" x14ac:dyDescent="0.3">
      <c r="A278" s="80"/>
      <c r="B278" s="55" t="s">
        <v>808</v>
      </c>
      <c r="C278" s="55" t="s">
        <v>809</v>
      </c>
      <c r="D278" s="96" t="s">
        <v>340</v>
      </c>
      <c r="E278" s="96">
        <v>2051</v>
      </c>
      <c r="F278" s="96">
        <f t="shared" si="4"/>
        <v>2051</v>
      </c>
      <c r="G278" s="80"/>
      <c r="H278" s="80"/>
      <c r="I278" s="80"/>
      <c r="J278" s="80"/>
      <c r="K278" s="80"/>
      <c r="L278" s="80"/>
    </row>
    <row r="279" spans="1:12" ht="15.75" thickBot="1" x14ac:dyDescent="0.3">
      <c r="A279" s="80"/>
      <c r="B279" s="55" t="s">
        <v>810</v>
      </c>
      <c r="C279" s="55" t="s">
        <v>811</v>
      </c>
      <c r="D279" s="94" t="s">
        <v>340</v>
      </c>
      <c r="E279" s="94">
        <v>2029</v>
      </c>
      <c r="F279" s="94">
        <f t="shared" si="4"/>
        <v>2029</v>
      </c>
      <c r="G279" s="80"/>
      <c r="H279" s="80"/>
      <c r="I279" s="80"/>
      <c r="J279" s="80"/>
      <c r="K279" s="80"/>
      <c r="L279" s="80"/>
    </row>
    <row r="280" spans="1:12" ht="15.75" thickBot="1" x14ac:dyDescent="0.3">
      <c r="A280" s="80"/>
      <c r="B280" s="55" t="s">
        <v>812</v>
      </c>
      <c r="C280" s="55" t="s">
        <v>813</v>
      </c>
      <c r="D280" s="96" t="s">
        <v>340</v>
      </c>
      <c r="E280" s="96">
        <v>2057</v>
      </c>
      <c r="F280" s="96">
        <f t="shared" si="4"/>
        <v>2057</v>
      </c>
      <c r="G280" s="80"/>
      <c r="H280" s="80"/>
      <c r="I280" s="80"/>
      <c r="J280" s="80"/>
      <c r="K280" s="80"/>
      <c r="L280" s="80"/>
    </row>
    <row r="281" spans="1:12" ht="15.75" thickBot="1" x14ac:dyDescent="0.3">
      <c r="A281" s="80"/>
      <c r="B281" s="55" t="s">
        <v>812</v>
      </c>
      <c r="C281" s="55" t="s">
        <v>814</v>
      </c>
      <c r="D281" s="94" t="s">
        <v>340</v>
      </c>
      <c r="E281" s="94">
        <v>2057</v>
      </c>
      <c r="F281" s="94">
        <f t="shared" si="4"/>
        <v>2057</v>
      </c>
      <c r="G281" s="80"/>
      <c r="H281" s="80"/>
      <c r="I281" s="80"/>
      <c r="J281" s="80"/>
      <c r="K281" s="80"/>
      <c r="L281" s="80"/>
    </row>
    <row r="282" spans="1:12" ht="15.75" thickBot="1" x14ac:dyDescent="0.3">
      <c r="A282" s="80"/>
      <c r="B282" s="55" t="s">
        <v>815</v>
      </c>
      <c r="C282" s="55" t="s">
        <v>816</v>
      </c>
      <c r="D282" s="96" t="s">
        <v>340</v>
      </c>
      <c r="E282" s="96">
        <v>2043</v>
      </c>
      <c r="F282" s="96">
        <f t="shared" si="4"/>
        <v>2043</v>
      </c>
      <c r="G282" s="80"/>
      <c r="H282" s="80"/>
      <c r="I282" s="80"/>
      <c r="J282" s="80"/>
      <c r="K282" s="80"/>
      <c r="L282" s="80"/>
    </row>
    <row r="283" spans="1:12" ht="15.75" thickBot="1" x14ac:dyDescent="0.3">
      <c r="A283" s="80"/>
      <c r="B283" s="55" t="s">
        <v>817</v>
      </c>
      <c r="C283" s="55" t="s">
        <v>818</v>
      </c>
      <c r="D283" s="94" t="s">
        <v>340</v>
      </c>
      <c r="E283" s="94">
        <v>2037</v>
      </c>
      <c r="F283" s="94">
        <f t="shared" si="4"/>
        <v>2037</v>
      </c>
      <c r="G283" s="80"/>
      <c r="H283" s="80"/>
      <c r="I283" s="80"/>
      <c r="J283" s="80"/>
      <c r="K283" s="80"/>
      <c r="L283" s="80"/>
    </row>
    <row r="284" spans="1:12" ht="15.75" thickBot="1" x14ac:dyDescent="0.3">
      <c r="A284" s="80"/>
      <c r="B284" s="55" t="s">
        <v>819</v>
      </c>
      <c r="C284" s="55" t="s">
        <v>820</v>
      </c>
      <c r="D284" s="96" t="s">
        <v>340</v>
      </c>
      <c r="E284" s="96">
        <v>2048</v>
      </c>
      <c r="F284" s="96">
        <f t="shared" si="4"/>
        <v>2048</v>
      </c>
      <c r="G284" s="80"/>
      <c r="H284" s="80"/>
      <c r="I284" s="80"/>
      <c r="J284" s="80"/>
      <c r="K284" s="80"/>
      <c r="L284" s="80"/>
    </row>
    <row r="285" spans="1:12" ht="15.75" thickBot="1" x14ac:dyDescent="0.3">
      <c r="A285" s="80"/>
      <c r="B285" s="55" t="s">
        <v>821</v>
      </c>
      <c r="C285" s="55" t="s">
        <v>822</v>
      </c>
      <c r="D285" s="94" t="s">
        <v>340</v>
      </c>
      <c r="E285" s="94">
        <v>2043</v>
      </c>
      <c r="F285" s="94">
        <f t="shared" si="4"/>
        <v>2043</v>
      </c>
      <c r="G285" s="80"/>
      <c r="H285" s="80"/>
      <c r="I285" s="80"/>
      <c r="J285" s="80"/>
      <c r="K285" s="80"/>
      <c r="L285" s="80"/>
    </row>
    <row r="286" spans="1:12" ht="15.75" thickBot="1" x14ac:dyDescent="0.3">
      <c r="A286" s="80"/>
      <c r="B286" s="55" t="s">
        <v>823</v>
      </c>
      <c r="C286" s="55" t="s">
        <v>824</v>
      </c>
      <c r="D286" s="96" t="s">
        <v>340</v>
      </c>
      <c r="E286" s="96">
        <v>2025</v>
      </c>
      <c r="F286" s="96">
        <f t="shared" si="4"/>
        <v>2025</v>
      </c>
      <c r="G286" s="80"/>
      <c r="H286" s="80"/>
      <c r="I286" s="80"/>
      <c r="J286" s="80"/>
      <c r="K286" s="80"/>
      <c r="L286" s="80"/>
    </row>
    <row r="287" spans="1:12" ht="15.75" thickBot="1" x14ac:dyDescent="0.3">
      <c r="A287" s="80"/>
      <c r="B287" s="55" t="s">
        <v>825</v>
      </c>
      <c r="C287" s="55" t="s">
        <v>826</v>
      </c>
      <c r="D287" s="94" t="s">
        <v>340</v>
      </c>
      <c r="E287" s="94" t="s">
        <v>839</v>
      </c>
      <c r="F287" s="94" t="str">
        <f t="shared" si="4"/>
        <v/>
      </c>
      <c r="G287" s="80"/>
      <c r="H287" s="80"/>
      <c r="I287" s="80"/>
      <c r="J287" s="80"/>
      <c r="K287" s="80"/>
      <c r="L287" s="80"/>
    </row>
    <row r="288" spans="1:12" ht="15.75" thickBot="1" x14ac:dyDescent="0.3">
      <c r="A288" s="80"/>
      <c r="B288" s="55" t="s">
        <v>825</v>
      </c>
      <c r="C288" s="55" t="s">
        <v>826</v>
      </c>
      <c r="D288" s="96" t="s">
        <v>340</v>
      </c>
      <c r="E288" s="96" t="s">
        <v>839</v>
      </c>
      <c r="F288" s="96" t="str">
        <f t="shared" si="4"/>
        <v/>
      </c>
      <c r="G288" s="80"/>
      <c r="H288" s="80"/>
      <c r="I288" s="80"/>
      <c r="J288" s="80"/>
      <c r="K288" s="80"/>
      <c r="L288" s="80"/>
    </row>
    <row r="289" spans="1:12" ht="15.75" thickBot="1" x14ac:dyDescent="0.3">
      <c r="A289" s="80"/>
      <c r="B289" s="55" t="s">
        <v>827</v>
      </c>
      <c r="C289" s="55" t="s">
        <v>828</v>
      </c>
      <c r="D289" s="94" t="s">
        <v>340</v>
      </c>
      <c r="E289" s="94">
        <v>2041</v>
      </c>
      <c r="F289" s="94">
        <f t="shared" si="4"/>
        <v>2041</v>
      </c>
      <c r="G289" s="80"/>
      <c r="H289" s="80"/>
      <c r="I289" s="80"/>
      <c r="J289" s="80"/>
      <c r="K289" s="80"/>
      <c r="L289" s="80"/>
    </row>
    <row r="290" spans="1:12" ht="15.75" thickBot="1" x14ac:dyDescent="0.3">
      <c r="A290" s="80"/>
      <c r="B290" s="55" t="s">
        <v>829</v>
      </c>
      <c r="C290" s="55" t="s">
        <v>830</v>
      </c>
      <c r="D290" s="96" t="s">
        <v>340</v>
      </c>
      <c r="E290" s="96">
        <v>2050</v>
      </c>
      <c r="F290" s="96">
        <f t="shared" si="4"/>
        <v>2050</v>
      </c>
      <c r="G290" s="80"/>
      <c r="H290" s="80"/>
      <c r="I290" s="80"/>
      <c r="J290" s="80"/>
      <c r="K290" s="80"/>
      <c r="L290" s="80"/>
    </row>
    <row r="291" spans="1:12" ht="15.75" thickBot="1" x14ac:dyDescent="0.3">
      <c r="A291" s="80"/>
      <c r="B291" s="55" t="s">
        <v>831</v>
      </c>
      <c r="C291" s="55" t="s">
        <v>832</v>
      </c>
      <c r="D291" s="94">
        <v>2032</v>
      </c>
      <c r="E291" s="94">
        <v>2029</v>
      </c>
      <c r="F291" s="94">
        <f t="shared" si="4"/>
        <v>2029</v>
      </c>
      <c r="G291" s="80"/>
      <c r="H291" s="80"/>
      <c r="I291" s="80"/>
      <c r="J291" s="80"/>
      <c r="K291" s="80"/>
      <c r="L291" s="80"/>
    </row>
    <row r="292" spans="1:12" ht="15.75" thickBot="1" x14ac:dyDescent="0.3">
      <c r="A292" s="80"/>
      <c r="B292" s="55" t="s">
        <v>831</v>
      </c>
      <c r="C292" s="55" t="s">
        <v>833</v>
      </c>
      <c r="D292" s="96">
        <v>2032</v>
      </c>
      <c r="E292" s="96">
        <v>2030</v>
      </c>
      <c r="F292" s="96">
        <f t="shared" si="4"/>
        <v>2030</v>
      </c>
      <c r="G292" s="80"/>
      <c r="H292" s="80"/>
      <c r="I292" s="80"/>
      <c r="J292" s="80"/>
      <c r="K292" s="80"/>
      <c r="L292" s="80"/>
    </row>
    <row r="293" spans="1:12" ht="15.75" thickBot="1" x14ac:dyDescent="0.3">
      <c r="A293" s="80"/>
      <c r="B293" s="55" t="s">
        <v>831</v>
      </c>
      <c r="C293" s="55" t="s">
        <v>834</v>
      </c>
      <c r="D293" s="94">
        <v>2032</v>
      </c>
      <c r="E293" s="94">
        <v>2031</v>
      </c>
      <c r="F293" s="94">
        <f t="shared" si="4"/>
        <v>2031</v>
      </c>
      <c r="G293" s="80"/>
      <c r="H293" s="80"/>
      <c r="I293" s="80"/>
      <c r="J293" s="80"/>
      <c r="K293" s="80"/>
      <c r="L293" s="80"/>
    </row>
    <row r="294" spans="1:12" ht="15.75" thickBot="1" x14ac:dyDescent="0.3">
      <c r="A294" s="80"/>
      <c r="B294" s="55" t="s">
        <v>831</v>
      </c>
      <c r="C294" s="55" t="s">
        <v>835</v>
      </c>
      <c r="D294" s="96">
        <v>2032</v>
      </c>
      <c r="E294" s="96">
        <v>2032</v>
      </c>
      <c r="F294" s="96">
        <f t="shared" si="4"/>
        <v>2032</v>
      </c>
      <c r="G294" s="80"/>
      <c r="H294" s="80"/>
      <c r="I294" s="80"/>
      <c r="J294" s="80"/>
      <c r="K294" s="80"/>
      <c r="L294" s="80"/>
    </row>
    <row r="295" spans="1:12" ht="15.75" thickBot="1" x14ac:dyDescent="0.3">
      <c r="A295" s="80"/>
      <c r="B295" s="55" t="s">
        <v>836</v>
      </c>
      <c r="C295" s="55" t="s">
        <v>837</v>
      </c>
      <c r="D295" s="94" t="s">
        <v>340</v>
      </c>
      <c r="E295" s="94">
        <v>2049</v>
      </c>
      <c r="F295" s="94">
        <f t="shared" si="4"/>
        <v>2049</v>
      </c>
      <c r="G295" s="80"/>
      <c r="H295" s="80"/>
      <c r="I295" s="80"/>
      <c r="J295" s="80"/>
      <c r="K295" s="80"/>
      <c r="L295" s="80"/>
    </row>
    <row r="296" spans="1:12" x14ac:dyDescent="0.2">
      <c r="A296" s="80"/>
      <c r="B296" s="80"/>
      <c r="C296" s="80"/>
      <c r="D296" s="80"/>
      <c r="E296" s="80"/>
      <c r="F296" s="80"/>
      <c r="G296" s="80"/>
      <c r="H296" s="80"/>
      <c r="I296" s="80"/>
      <c r="J296" s="80"/>
      <c r="K296" s="80"/>
      <c r="L296" s="80"/>
    </row>
    <row r="297" spans="1:12" ht="14.25" x14ac:dyDescent="0.2">
      <c r="A297" s="80"/>
      <c r="B297" s="109" t="s">
        <v>841</v>
      </c>
      <c r="C297" s="80"/>
      <c r="D297" s="80"/>
      <c r="E297" s="80"/>
      <c r="F297" s="80"/>
      <c r="G297" s="80"/>
      <c r="H297" s="80"/>
      <c r="I297" s="80"/>
      <c r="J297" s="80"/>
      <c r="K297" s="80"/>
      <c r="L297" s="80"/>
    </row>
    <row r="298" spans="1:12" x14ac:dyDescent="0.2">
      <c r="A298" s="80"/>
      <c r="B298" s="80"/>
      <c r="C298" s="80"/>
      <c r="D298" s="80"/>
      <c r="E298" s="80"/>
      <c r="F298" s="80"/>
      <c r="G298" s="80"/>
      <c r="H298" s="80"/>
      <c r="I298" s="80"/>
      <c r="J298" s="80"/>
      <c r="K298" s="80"/>
      <c r="L298" s="80"/>
    </row>
    <row r="299" spans="1:12" x14ac:dyDescent="0.2">
      <c r="A299" s="80"/>
      <c r="B299" s="80"/>
      <c r="C299" s="80"/>
      <c r="D299" s="80"/>
      <c r="E299" s="80"/>
      <c r="F299" s="80"/>
      <c r="G299" s="80"/>
      <c r="H299" s="80"/>
      <c r="I299" s="80"/>
      <c r="J299" s="80"/>
      <c r="K299" s="80"/>
      <c r="L299" s="80"/>
    </row>
  </sheetData>
  <mergeCells count="1">
    <mergeCell ref="B4:D4"/>
  </mergeCells>
  <hyperlinks>
    <hyperlink ref="A1" location="'Table of Contents'!C6" display="TOC"/>
  </hyperlinks>
  <pageMargins left="0.7" right="0.7" top="0.75" bottom="0.75" header="0.3" footer="0.3"/>
  <pageSetup paperSize="9" scale="94" orientation="landscape"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30"/>
  <sheetViews>
    <sheetView zoomScaleNormal="100" workbookViewId="0"/>
  </sheetViews>
  <sheetFormatPr defaultColWidth="10.28515625" defaultRowHeight="12.75" x14ac:dyDescent="0.2"/>
  <cols>
    <col min="1" max="1" width="3.7109375" style="81" customWidth="1"/>
    <col min="2" max="2" width="27.7109375" style="81" customWidth="1"/>
    <col min="3" max="22" width="8.7109375" style="81" customWidth="1"/>
    <col min="23" max="16384" width="10.28515625" style="81"/>
  </cols>
  <sheetData>
    <row r="1" spans="1:23" ht="12" customHeight="1" x14ac:dyDescent="0.25">
      <c r="A1" s="18" t="s">
        <v>78</v>
      </c>
      <c r="B1" s="79"/>
      <c r="C1" s="80"/>
      <c r="D1" s="80"/>
      <c r="E1" s="80"/>
      <c r="F1" s="80"/>
      <c r="G1" s="80"/>
      <c r="H1" s="80"/>
      <c r="I1" s="80"/>
      <c r="J1" s="80"/>
      <c r="K1" s="80"/>
      <c r="L1" s="80"/>
      <c r="M1" s="80"/>
      <c r="N1" s="80"/>
      <c r="O1" s="80"/>
      <c r="P1" s="80"/>
      <c r="Q1" s="80"/>
      <c r="R1" s="80"/>
      <c r="S1" s="80"/>
      <c r="T1" s="80"/>
      <c r="U1" s="80"/>
      <c r="V1" s="80"/>
      <c r="W1" s="80"/>
    </row>
    <row r="2" spans="1:23" ht="27" thickBot="1" x14ac:dyDescent="0.45">
      <c r="A2" s="80"/>
      <c r="B2" s="6" t="str">
        <f>'Table of Contents'!$D$23</f>
        <v>Coal capacity constraint for Global Slowdown scenario</v>
      </c>
      <c r="C2" s="6"/>
      <c r="D2" s="6"/>
      <c r="E2" s="6"/>
      <c r="F2" s="6"/>
      <c r="G2" s="6"/>
      <c r="H2" s="6"/>
      <c r="I2" s="6"/>
      <c r="J2" s="80"/>
      <c r="K2" s="80"/>
      <c r="L2" s="80"/>
      <c r="M2" s="80"/>
      <c r="N2" s="80"/>
      <c r="O2" s="80"/>
      <c r="P2" s="80"/>
      <c r="Q2" s="80"/>
      <c r="R2" s="80"/>
      <c r="S2" s="80"/>
      <c r="T2" s="80"/>
      <c r="U2" s="80"/>
      <c r="V2" s="80"/>
      <c r="W2" s="80"/>
    </row>
    <row r="3" spans="1:23" ht="15.75" thickTop="1" x14ac:dyDescent="0.25">
      <c r="A3" s="80"/>
      <c r="B3" s="34" t="str">
        <f>HYPERLINK('Table of Contents'!F65, "Primary source: " &amp; 'Table of Contents'!F23)</f>
        <v>Primary source: Aurora Energy Research analysis of AEMO’s ISP Part 2: economics of coal closures</v>
      </c>
      <c r="C3" s="80"/>
      <c r="D3" s="80"/>
      <c r="E3" s="80"/>
      <c r="F3" s="80"/>
      <c r="G3" s="80"/>
      <c r="H3" s="80"/>
      <c r="I3" s="80"/>
      <c r="J3" s="80"/>
      <c r="K3" s="80"/>
      <c r="L3" s="80"/>
      <c r="M3" s="80"/>
      <c r="N3" s="80"/>
      <c r="O3" s="80"/>
      <c r="P3" s="80"/>
      <c r="Q3" s="80"/>
      <c r="R3" s="80"/>
      <c r="S3" s="80"/>
      <c r="T3" s="80"/>
      <c r="U3" s="80"/>
      <c r="V3" s="80"/>
      <c r="W3" s="80"/>
    </row>
    <row r="4" spans="1:23" ht="23.25" customHeight="1" x14ac:dyDescent="0.2">
      <c r="A4" s="80"/>
      <c r="B4" s="379" t="s">
        <v>1500</v>
      </c>
      <c r="C4" s="379"/>
      <c r="D4" s="379"/>
      <c r="E4" s="379"/>
      <c r="F4" s="379"/>
      <c r="G4" s="379"/>
      <c r="H4" s="379"/>
      <c r="I4" s="379"/>
      <c r="J4" s="80"/>
      <c r="K4" s="80"/>
      <c r="L4" s="80"/>
      <c r="M4" s="80"/>
      <c r="N4" s="80"/>
      <c r="O4" s="80"/>
      <c r="P4" s="80"/>
      <c r="Q4" s="80"/>
      <c r="R4" s="80"/>
      <c r="S4" s="80"/>
      <c r="T4" s="80"/>
      <c r="U4" s="80"/>
      <c r="V4" s="80"/>
      <c r="W4" s="80"/>
    </row>
    <row r="5" spans="1:23" x14ac:dyDescent="0.2">
      <c r="A5" s="80"/>
      <c r="B5" s="80"/>
      <c r="C5" s="80"/>
      <c r="D5" s="80"/>
      <c r="E5" s="80"/>
      <c r="F5" s="80"/>
      <c r="G5" s="80"/>
      <c r="H5" s="80"/>
      <c r="I5" s="80"/>
      <c r="J5" s="80"/>
      <c r="K5" s="80"/>
      <c r="L5" s="80"/>
      <c r="M5" s="80"/>
      <c r="N5" s="80"/>
      <c r="O5" s="80"/>
      <c r="P5" s="80"/>
      <c r="Q5" s="80"/>
      <c r="R5" s="80"/>
      <c r="S5" s="80"/>
      <c r="T5" s="80"/>
      <c r="U5" s="80"/>
      <c r="V5" s="80"/>
      <c r="W5" s="80"/>
    </row>
    <row r="6" spans="1:23" ht="18" customHeight="1" thickBot="1" x14ac:dyDescent="0.35">
      <c r="A6" s="80"/>
      <c r="B6" s="53"/>
      <c r="C6" s="80"/>
      <c r="D6" s="80"/>
      <c r="E6" s="80"/>
      <c r="F6" s="80"/>
      <c r="G6" s="80"/>
      <c r="H6" s="80"/>
      <c r="I6" s="80"/>
      <c r="J6" s="80"/>
      <c r="K6" s="80"/>
      <c r="L6" s="80"/>
      <c r="M6" s="80"/>
      <c r="N6" s="80"/>
      <c r="O6" s="80"/>
      <c r="P6" s="80"/>
      <c r="Q6" s="80"/>
      <c r="R6" s="80"/>
      <c r="S6" s="80"/>
      <c r="T6" s="80"/>
      <c r="U6" s="80"/>
      <c r="V6" s="80"/>
      <c r="W6" s="80"/>
    </row>
    <row r="7" spans="1:23" ht="33" customHeight="1" thickTop="1" thickBot="1" x14ac:dyDescent="0.25">
      <c r="A7" s="80"/>
      <c r="B7" s="36"/>
      <c r="C7" s="36" t="s">
        <v>220</v>
      </c>
      <c r="D7" s="36" t="s">
        <v>221</v>
      </c>
      <c r="E7" s="36" t="s">
        <v>222</v>
      </c>
      <c r="F7" s="36" t="s">
        <v>223</v>
      </c>
      <c r="G7" s="36" t="s">
        <v>224</v>
      </c>
      <c r="H7" s="36" t="s">
        <v>225</v>
      </c>
      <c r="I7" s="36" t="s">
        <v>226</v>
      </c>
      <c r="J7" s="36" t="s">
        <v>227</v>
      </c>
      <c r="K7" s="36" t="s">
        <v>228</v>
      </c>
      <c r="L7" s="36" t="s">
        <v>229</v>
      </c>
      <c r="M7" s="36" t="s">
        <v>230</v>
      </c>
      <c r="N7" s="36" t="s">
        <v>231</v>
      </c>
      <c r="O7" s="36" t="s">
        <v>232</v>
      </c>
      <c r="P7" s="36" t="s">
        <v>233</v>
      </c>
      <c r="Q7" s="36" t="s">
        <v>234</v>
      </c>
      <c r="R7" s="36" t="s">
        <v>235</v>
      </c>
      <c r="S7" s="36" t="s">
        <v>236</v>
      </c>
      <c r="T7" s="36" t="s">
        <v>237</v>
      </c>
      <c r="U7" s="36" t="s">
        <v>238</v>
      </c>
      <c r="V7" s="36" t="s">
        <v>239</v>
      </c>
      <c r="W7" s="80"/>
    </row>
    <row r="8" spans="1:23" ht="15.75" thickBot="1" x14ac:dyDescent="0.3">
      <c r="A8" s="80"/>
      <c r="B8" s="55" t="s">
        <v>1410</v>
      </c>
      <c r="C8" s="315">
        <v>23040</v>
      </c>
      <c r="D8" s="315">
        <v>23040</v>
      </c>
      <c r="E8" s="315">
        <v>21240</v>
      </c>
      <c r="F8" s="315">
        <v>20640</v>
      </c>
      <c r="G8" s="315">
        <v>20640</v>
      </c>
      <c r="H8" s="315">
        <v>19180</v>
      </c>
      <c r="I8" s="315">
        <v>19180</v>
      </c>
      <c r="J8" s="315">
        <v>19180</v>
      </c>
      <c r="K8" s="315">
        <v>17860</v>
      </c>
      <c r="L8" s="315">
        <v>14380</v>
      </c>
      <c r="M8" s="315">
        <v>13900</v>
      </c>
      <c r="N8" s="315">
        <v>13900</v>
      </c>
      <c r="O8" s="315">
        <v>12380</v>
      </c>
      <c r="P8" s="315">
        <v>10980</v>
      </c>
      <c r="Q8" s="315">
        <v>8780</v>
      </c>
      <c r="R8" s="315">
        <v>5340</v>
      </c>
      <c r="S8" s="315">
        <v>4900</v>
      </c>
      <c r="T8" s="315">
        <v>4900</v>
      </c>
      <c r="U8" s="315">
        <v>4900</v>
      </c>
      <c r="V8" s="315">
        <v>4900</v>
      </c>
      <c r="W8" s="80"/>
    </row>
    <row r="9" spans="1:23" x14ac:dyDescent="0.2">
      <c r="A9" s="80"/>
      <c r="B9" s="80"/>
      <c r="C9" s="80"/>
      <c r="D9" s="80"/>
      <c r="E9" s="80"/>
      <c r="F9" s="80"/>
      <c r="G9" s="80"/>
      <c r="H9" s="80"/>
      <c r="I9" s="80"/>
      <c r="J9" s="80"/>
      <c r="K9" s="80"/>
      <c r="L9" s="80"/>
      <c r="M9" s="80"/>
      <c r="N9" s="80"/>
      <c r="O9" s="80"/>
      <c r="P9" s="80"/>
      <c r="Q9" s="80"/>
      <c r="R9" s="80"/>
      <c r="S9" s="80"/>
      <c r="T9" s="80"/>
      <c r="U9" s="80"/>
      <c r="V9" s="80"/>
      <c r="W9" s="80"/>
    </row>
    <row r="11" spans="1:23" x14ac:dyDescent="0.2">
      <c r="E11" s="314"/>
      <c r="F11" s="314"/>
    </row>
    <row r="12" spans="1:23" x14ac:dyDescent="0.2">
      <c r="E12" s="314"/>
      <c r="F12" s="314"/>
    </row>
    <row r="13" spans="1:23" x14ac:dyDescent="0.2">
      <c r="E13" s="314"/>
      <c r="F13" s="314"/>
    </row>
    <row r="14" spans="1:23" x14ac:dyDescent="0.2">
      <c r="E14" s="314"/>
      <c r="F14" s="314"/>
    </row>
    <row r="15" spans="1:23" x14ac:dyDescent="0.2">
      <c r="E15" s="314"/>
      <c r="F15" s="314"/>
    </row>
    <row r="16" spans="1:23" x14ac:dyDescent="0.2">
      <c r="E16" s="314"/>
      <c r="F16" s="314"/>
    </row>
    <row r="17" spans="5:6" x14ac:dyDescent="0.2">
      <c r="E17" s="314"/>
      <c r="F17" s="314"/>
    </row>
    <row r="18" spans="5:6" x14ac:dyDescent="0.2">
      <c r="E18" s="314"/>
      <c r="F18" s="314"/>
    </row>
    <row r="19" spans="5:6" x14ac:dyDescent="0.2">
      <c r="E19" s="314"/>
      <c r="F19" s="314"/>
    </row>
    <row r="20" spans="5:6" x14ac:dyDescent="0.2">
      <c r="E20" s="314"/>
      <c r="F20" s="314"/>
    </row>
    <row r="21" spans="5:6" x14ac:dyDescent="0.2">
      <c r="E21" s="314"/>
      <c r="F21" s="314"/>
    </row>
    <row r="22" spans="5:6" x14ac:dyDescent="0.2">
      <c r="E22" s="314"/>
      <c r="F22" s="314"/>
    </row>
    <row r="23" spans="5:6" x14ac:dyDescent="0.2">
      <c r="E23" s="314"/>
      <c r="F23" s="314"/>
    </row>
    <row r="24" spans="5:6" x14ac:dyDescent="0.2">
      <c r="E24" s="314"/>
      <c r="F24" s="314"/>
    </row>
    <row r="25" spans="5:6" x14ac:dyDescent="0.2">
      <c r="E25" s="314"/>
      <c r="F25" s="314"/>
    </row>
    <row r="26" spans="5:6" x14ac:dyDescent="0.2">
      <c r="E26" s="314"/>
      <c r="F26" s="314"/>
    </row>
    <row r="27" spans="5:6" x14ac:dyDescent="0.2">
      <c r="E27" s="314"/>
      <c r="F27" s="314"/>
    </row>
    <row r="28" spans="5:6" x14ac:dyDescent="0.2">
      <c r="E28" s="314"/>
      <c r="F28" s="314"/>
    </row>
    <row r="29" spans="5:6" x14ac:dyDescent="0.2">
      <c r="E29" s="314"/>
      <c r="F29" s="314"/>
    </row>
    <row r="30" spans="5:6" x14ac:dyDescent="0.2">
      <c r="E30" s="314"/>
      <c r="F30" s="314"/>
    </row>
  </sheetData>
  <mergeCells count="1">
    <mergeCell ref="B4:I4"/>
  </mergeCells>
  <hyperlinks>
    <hyperlink ref="A1" location="'Table of Contents'!C6" display="TOC"/>
  </hyperlinks>
  <pageMargins left="0.7" right="0.7" top="0.75" bottom="0.75" header="0.3" footer="0.3"/>
  <pageSetup paperSize="9" scale="78" orientation="portrait" verticalDpi="0" r:id="rId1"/>
  <colBreaks count="1" manualBreakCount="1">
    <brk id="10"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B150"/>
  <sheetViews>
    <sheetView zoomScaleNormal="100" workbookViewId="0"/>
  </sheetViews>
  <sheetFormatPr defaultColWidth="10.28515625" defaultRowHeight="12.75" x14ac:dyDescent="0.2"/>
  <cols>
    <col min="1" max="1" width="3.7109375" style="81" customWidth="1"/>
    <col min="2" max="2" width="25.7109375" style="81" customWidth="1"/>
    <col min="3" max="32" width="8.7109375" style="81" customWidth="1"/>
    <col min="33" max="16384" width="10.28515625" style="81"/>
  </cols>
  <sheetData>
    <row r="1" spans="1:16382" ht="12" customHeight="1" x14ac:dyDescent="0.25">
      <c r="A1" s="18" t="s">
        <v>78</v>
      </c>
      <c r="B1" s="79"/>
      <c r="C1" s="80"/>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row>
    <row r="2" spans="1:16382" ht="27" thickBot="1" x14ac:dyDescent="0.45">
      <c r="A2" s="80"/>
      <c r="B2" s="6" t="str">
        <f>'Table of Contents'!$D$24</f>
        <v>Gas prices ($/GJ) real June 2019 dollars</v>
      </c>
      <c r="C2" s="6"/>
      <c r="D2" s="6"/>
      <c r="E2" s="6"/>
      <c r="F2" s="6"/>
      <c r="G2" s="80"/>
      <c r="H2" s="80"/>
      <c r="I2" s="80"/>
      <c r="J2" s="80"/>
      <c r="K2" s="80"/>
      <c r="L2" s="80"/>
      <c r="M2" s="80"/>
      <c r="N2" s="80"/>
      <c r="O2" s="80"/>
      <c r="P2" s="80"/>
      <c r="Q2" s="80"/>
      <c r="R2" s="80"/>
      <c r="S2" s="80"/>
      <c r="T2" s="80"/>
      <c r="U2" s="80"/>
      <c r="V2" s="80"/>
      <c r="W2" s="80"/>
      <c r="X2" s="80"/>
      <c r="Y2" s="80"/>
      <c r="Z2" s="80"/>
      <c r="AA2" s="80"/>
      <c r="AB2" s="80"/>
      <c r="AC2" s="80"/>
      <c r="AD2" s="80"/>
      <c r="AE2" s="80"/>
      <c r="AF2" s="80"/>
      <c r="AG2" s="80"/>
    </row>
    <row r="3" spans="1:16382" ht="15.75" thickTop="1" x14ac:dyDescent="0.25">
      <c r="A3" s="80"/>
      <c r="B3" s="34" t="str">
        <f>HYPERLINK('Table of Contents'!F58, "Primary source: " &amp; 'Table of Contents'!F24)</f>
        <v>Primary source: AEMO 2019 ISP Assumptions Workbook v1.0</v>
      </c>
      <c r="C3" s="80"/>
      <c r="D3" s="80"/>
      <c r="E3" s="80"/>
      <c r="F3" s="80"/>
      <c r="G3" s="80"/>
      <c r="H3" s="80"/>
      <c r="I3" s="80"/>
      <c r="J3" s="80"/>
      <c r="K3" s="80"/>
      <c r="L3" s="80"/>
      <c r="M3" s="80"/>
      <c r="N3" s="80"/>
      <c r="O3" s="80"/>
      <c r="P3" s="80"/>
      <c r="Q3" s="80"/>
      <c r="R3" s="80"/>
      <c r="S3" s="80"/>
      <c r="T3" s="80"/>
      <c r="U3" s="80"/>
      <c r="V3" s="80"/>
      <c r="W3" s="80"/>
      <c r="X3" s="80"/>
      <c r="Y3" s="80"/>
      <c r="Z3" s="80"/>
      <c r="AA3" s="80"/>
      <c r="AB3" s="80"/>
      <c r="AC3" s="80"/>
      <c r="AD3" s="80"/>
      <c r="AE3" s="80"/>
      <c r="AF3" s="80"/>
      <c r="AG3" s="80"/>
    </row>
    <row r="4" spans="1:16382" x14ac:dyDescent="0.2">
      <c r="A4" s="80"/>
      <c r="B4" s="110" t="s">
        <v>854</v>
      </c>
      <c r="C4" s="80"/>
      <c r="D4" s="80"/>
      <c r="E4" s="80"/>
      <c r="F4" s="80"/>
      <c r="G4" s="80"/>
      <c r="H4" s="80"/>
      <c r="I4" s="80"/>
      <c r="J4" s="80"/>
      <c r="K4" s="80"/>
      <c r="L4" s="80"/>
      <c r="M4" s="80"/>
      <c r="N4" s="80"/>
      <c r="O4" s="80"/>
      <c r="P4" s="80"/>
      <c r="Q4" s="80"/>
      <c r="R4" s="80"/>
      <c r="S4" s="80"/>
      <c r="T4" s="80"/>
      <c r="U4" s="80"/>
      <c r="V4" s="80"/>
      <c r="W4" s="80"/>
      <c r="X4" s="80"/>
      <c r="Y4" s="80"/>
      <c r="Z4" s="80"/>
      <c r="AA4" s="80"/>
      <c r="AB4" s="80"/>
      <c r="AC4" s="80"/>
      <c r="AD4" s="80"/>
      <c r="AE4" s="80"/>
      <c r="AF4" s="80"/>
      <c r="AG4" s="80"/>
    </row>
    <row r="5" spans="1:16382" x14ac:dyDescent="0.2">
      <c r="A5" s="80"/>
      <c r="B5" s="111" t="s">
        <v>855</v>
      </c>
      <c r="C5" s="80"/>
      <c r="D5" s="80"/>
      <c r="E5" s="80"/>
      <c r="F5" s="80"/>
      <c r="G5" s="80"/>
      <c r="H5" s="80"/>
      <c r="I5" s="80"/>
      <c r="J5" s="80"/>
      <c r="K5" s="80"/>
      <c r="L5" s="80"/>
      <c r="M5" s="80"/>
      <c r="N5" s="80"/>
      <c r="O5" s="80"/>
      <c r="P5" s="80"/>
      <c r="Q5" s="80"/>
      <c r="R5" s="80"/>
      <c r="S5" s="80"/>
      <c r="T5" s="80"/>
      <c r="U5" s="80"/>
      <c r="V5" s="80"/>
      <c r="W5" s="80"/>
      <c r="X5" s="80"/>
      <c r="Y5" s="80"/>
      <c r="Z5" s="80"/>
      <c r="AA5" s="80"/>
      <c r="AB5" s="80"/>
      <c r="AC5" s="80"/>
      <c r="AD5" s="80"/>
      <c r="AE5" s="80"/>
      <c r="AF5" s="80"/>
      <c r="AG5" s="80"/>
    </row>
    <row r="6" spans="1:16382" x14ac:dyDescent="0.2">
      <c r="A6" s="80"/>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row>
    <row r="7" spans="1:16382" s="9" customFormat="1" ht="15" x14ac:dyDescent="0.25">
      <c r="A7" s="5"/>
      <c r="B7" s="5" t="s">
        <v>887</v>
      </c>
      <c r="C7" s="5" t="str">
        <f>"To be used in " &amp;Scenarios!$F$5</f>
        <v>To be used in Accelerated Transition 
to a Low Emissions Future scenario</v>
      </c>
      <c r="D7" s="5"/>
      <c r="E7" s="5"/>
      <c r="F7" s="5"/>
      <c r="G7" s="5"/>
      <c r="H7" s="5"/>
      <c r="I7" s="5"/>
      <c r="J7" s="5"/>
      <c r="K7" s="5"/>
      <c r="L7" s="5"/>
      <c r="M7" s="5"/>
      <c r="N7" s="5"/>
      <c r="O7" s="5"/>
      <c r="P7" s="5"/>
      <c r="Q7" s="5"/>
      <c r="R7" s="5"/>
      <c r="S7" s="5"/>
      <c r="T7" s="5"/>
      <c r="U7" s="5"/>
      <c r="V7" s="5"/>
      <c r="W7" s="5"/>
      <c r="X7" s="5"/>
      <c r="Y7" s="5"/>
      <c r="Z7" s="5"/>
      <c r="AA7" s="5"/>
      <c r="AB7" s="5"/>
      <c r="AC7" s="5"/>
      <c r="AD7" s="5"/>
      <c r="AE7" s="5"/>
      <c r="AF7" s="5"/>
      <c r="AG7" s="80"/>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c r="IV7" s="81"/>
      <c r="IW7" s="81"/>
      <c r="IX7" s="81"/>
      <c r="IY7" s="81"/>
      <c r="IZ7" s="81"/>
      <c r="JA7" s="81"/>
      <c r="JB7" s="81"/>
      <c r="JC7" s="81"/>
      <c r="JD7" s="81"/>
      <c r="JE7" s="81"/>
      <c r="JF7" s="81"/>
      <c r="JG7" s="81"/>
      <c r="JH7" s="81"/>
      <c r="JI7" s="81"/>
      <c r="JJ7" s="81"/>
      <c r="JK7" s="81"/>
      <c r="JL7" s="81"/>
      <c r="JM7" s="81"/>
      <c r="JN7" s="81"/>
      <c r="JO7" s="81"/>
      <c r="JP7" s="81"/>
      <c r="JQ7" s="81"/>
      <c r="JR7" s="81"/>
      <c r="JS7" s="81"/>
      <c r="JT7" s="81"/>
      <c r="JU7" s="81"/>
      <c r="JV7" s="81"/>
      <c r="JW7" s="81"/>
      <c r="JX7" s="81"/>
      <c r="JY7" s="81"/>
      <c r="JZ7" s="81"/>
      <c r="KA7" s="81"/>
      <c r="KB7" s="81"/>
      <c r="KC7" s="81"/>
      <c r="KD7" s="81"/>
      <c r="KE7" s="81"/>
      <c r="KF7" s="81"/>
      <c r="KG7" s="81"/>
      <c r="KH7" s="81"/>
      <c r="KI7" s="81"/>
      <c r="KJ7" s="81"/>
      <c r="KK7" s="81"/>
      <c r="KL7" s="81"/>
      <c r="KM7" s="81"/>
      <c r="KN7" s="81"/>
      <c r="KO7" s="81"/>
      <c r="KP7" s="81"/>
      <c r="KQ7" s="81"/>
      <c r="KR7" s="81"/>
      <c r="KS7" s="81"/>
      <c r="KT7" s="81"/>
      <c r="KU7" s="81"/>
      <c r="KV7" s="81"/>
      <c r="KW7" s="81"/>
      <c r="KX7" s="81"/>
      <c r="KY7" s="81"/>
      <c r="KZ7" s="81"/>
      <c r="LA7" s="81"/>
      <c r="LB7" s="81"/>
      <c r="LC7" s="81"/>
      <c r="LD7" s="81"/>
      <c r="LE7" s="81"/>
      <c r="LF7" s="81"/>
      <c r="LG7" s="81"/>
      <c r="LH7" s="81"/>
      <c r="LI7" s="81"/>
      <c r="LJ7" s="81"/>
      <c r="LK7" s="81"/>
      <c r="LL7" s="81"/>
      <c r="LM7" s="81"/>
      <c r="LN7" s="81"/>
      <c r="LO7" s="81"/>
      <c r="LP7" s="81"/>
      <c r="LQ7" s="81"/>
      <c r="LR7" s="81"/>
      <c r="LS7" s="81"/>
      <c r="LT7" s="81"/>
      <c r="LU7" s="81"/>
      <c r="LV7" s="81"/>
      <c r="LW7" s="81"/>
      <c r="LX7" s="81"/>
      <c r="LY7" s="81"/>
      <c r="LZ7" s="81"/>
      <c r="MA7" s="81"/>
      <c r="MB7" s="81"/>
      <c r="MC7" s="81"/>
      <c r="MD7" s="81"/>
      <c r="ME7" s="81"/>
      <c r="MF7" s="81"/>
      <c r="MG7" s="81"/>
      <c r="MH7" s="81"/>
      <c r="MI7" s="81"/>
      <c r="MJ7" s="81"/>
      <c r="MK7" s="81"/>
      <c r="ML7" s="81"/>
      <c r="MM7" s="81"/>
      <c r="MN7" s="81"/>
      <c r="MO7" s="81"/>
      <c r="MP7" s="81"/>
      <c r="MQ7" s="81"/>
      <c r="MR7" s="81"/>
      <c r="MS7" s="81"/>
      <c r="MT7" s="81"/>
      <c r="MU7" s="81"/>
      <c r="MV7" s="81"/>
      <c r="MW7" s="81"/>
      <c r="MX7" s="81"/>
      <c r="MY7" s="81"/>
      <c r="MZ7" s="81"/>
      <c r="NA7" s="81"/>
      <c r="NB7" s="81"/>
      <c r="NC7" s="81"/>
      <c r="ND7" s="81"/>
      <c r="NE7" s="81"/>
      <c r="NF7" s="81"/>
      <c r="NG7" s="81"/>
      <c r="NH7" s="81"/>
      <c r="NI7" s="81"/>
      <c r="NJ7" s="81"/>
      <c r="NK7" s="81"/>
      <c r="NL7" s="81"/>
      <c r="NM7" s="81"/>
      <c r="NN7" s="81"/>
      <c r="NO7" s="81"/>
      <c r="NP7" s="81"/>
      <c r="NQ7" s="81"/>
      <c r="NR7" s="81"/>
      <c r="NS7" s="81"/>
      <c r="NT7" s="81"/>
      <c r="NU7" s="81"/>
      <c r="NV7" s="81"/>
      <c r="NW7" s="81"/>
      <c r="NX7" s="81"/>
      <c r="NY7" s="81"/>
      <c r="NZ7" s="81"/>
      <c r="OA7" s="81"/>
      <c r="OB7" s="81"/>
      <c r="OC7" s="81"/>
      <c r="OD7" s="81"/>
      <c r="OE7" s="81"/>
      <c r="OF7" s="81"/>
      <c r="OG7" s="81"/>
      <c r="OH7" s="81"/>
      <c r="OI7" s="81"/>
      <c r="OJ7" s="81"/>
      <c r="OK7" s="81"/>
      <c r="OL7" s="81"/>
      <c r="OM7" s="81"/>
      <c r="ON7" s="81"/>
      <c r="OO7" s="81"/>
      <c r="OP7" s="81"/>
      <c r="OQ7" s="81"/>
      <c r="OR7" s="81"/>
      <c r="OS7" s="81"/>
      <c r="OT7" s="81"/>
      <c r="OU7" s="81"/>
      <c r="OV7" s="81"/>
      <c r="OW7" s="81"/>
      <c r="OX7" s="81"/>
      <c r="OY7" s="81"/>
      <c r="OZ7" s="81"/>
      <c r="PA7" s="81"/>
      <c r="PB7" s="81"/>
      <c r="PC7" s="81"/>
      <c r="PD7" s="81"/>
      <c r="PE7" s="81"/>
      <c r="PF7" s="81"/>
      <c r="PG7" s="81"/>
      <c r="PH7" s="81"/>
      <c r="PI7" s="81"/>
      <c r="PJ7" s="81"/>
      <c r="PK7" s="81"/>
      <c r="PL7" s="81"/>
      <c r="PM7" s="81"/>
      <c r="PN7" s="81"/>
      <c r="PO7" s="81"/>
      <c r="PP7" s="81"/>
      <c r="PQ7" s="81"/>
      <c r="PR7" s="81"/>
      <c r="PS7" s="81"/>
      <c r="PT7" s="81"/>
      <c r="PU7" s="81"/>
      <c r="PV7" s="81"/>
      <c r="PW7" s="81"/>
      <c r="PX7" s="81"/>
      <c r="PY7" s="81"/>
      <c r="PZ7" s="81"/>
      <c r="QA7" s="81"/>
      <c r="QB7" s="81"/>
      <c r="QC7" s="81"/>
      <c r="QD7" s="81"/>
      <c r="QE7" s="81"/>
      <c r="QF7" s="81"/>
      <c r="QG7" s="81"/>
      <c r="QH7" s="81"/>
      <c r="QI7" s="81"/>
      <c r="QJ7" s="81"/>
      <c r="QK7" s="81"/>
      <c r="QL7" s="81"/>
      <c r="QM7" s="81"/>
      <c r="QN7" s="81"/>
      <c r="QO7" s="81"/>
      <c r="QP7" s="81"/>
      <c r="QQ7" s="81"/>
      <c r="QR7" s="81"/>
      <c r="QS7" s="81"/>
      <c r="QT7" s="81"/>
      <c r="QU7" s="81"/>
      <c r="QV7" s="81"/>
      <c r="QW7" s="81"/>
      <c r="QX7" s="81"/>
      <c r="QY7" s="81"/>
      <c r="QZ7" s="81"/>
      <c r="RA7" s="81"/>
      <c r="RB7" s="81"/>
      <c r="RC7" s="81"/>
      <c r="RD7" s="81"/>
      <c r="RE7" s="81"/>
      <c r="RF7" s="81"/>
      <c r="RG7" s="81"/>
      <c r="RH7" s="81"/>
      <c r="RI7" s="81"/>
      <c r="RJ7" s="81"/>
      <c r="RK7" s="81"/>
      <c r="RL7" s="81"/>
      <c r="RM7" s="81"/>
      <c r="RN7" s="81"/>
      <c r="RO7" s="81"/>
      <c r="RP7" s="81"/>
      <c r="RQ7" s="81"/>
      <c r="RR7" s="81"/>
      <c r="RS7" s="81"/>
      <c r="RT7" s="81"/>
      <c r="RU7" s="81"/>
      <c r="RV7" s="81"/>
      <c r="RW7" s="81"/>
      <c r="RX7" s="81"/>
      <c r="RY7" s="81"/>
      <c r="RZ7" s="81"/>
      <c r="SA7" s="81"/>
      <c r="SB7" s="81"/>
      <c r="SC7" s="81"/>
      <c r="SD7" s="81"/>
      <c r="SE7" s="81"/>
      <c r="SF7" s="81"/>
      <c r="SG7" s="81"/>
      <c r="SH7" s="81"/>
      <c r="SI7" s="81"/>
      <c r="SJ7" s="81"/>
      <c r="SK7" s="81"/>
      <c r="SL7" s="81"/>
      <c r="SM7" s="81"/>
      <c r="SN7" s="81"/>
      <c r="SO7" s="81"/>
      <c r="SP7" s="81"/>
      <c r="SQ7" s="81"/>
      <c r="SR7" s="81"/>
      <c r="SS7" s="81"/>
      <c r="ST7" s="81"/>
      <c r="SU7" s="81"/>
      <c r="SV7" s="81"/>
      <c r="SW7" s="81"/>
      <c r="SX7" s="81"/>
      <c r="SY7" s="81"/>
      <c r="SZ7" s="81"/>
      <c r="TA7" s="81"/>
      <c r="TB7" s="81"/>
      <c r="TC7" s="81"/>
      <c r="TD7" s="81"/>
      <c r="TE7" s="81"/>
      <c r="TF7" s="81"/>
      <c r="TG7" s="81"/>
      <c r="TH7" s="81"/>
      <c r="TI7" s="81"/>
      <c r="TJ7" s="81"/>
      <c r="TK7" s="81"/>
      <c r="TL7" s="81"/>
      <c r="TM7" s="81"/>
      <c r="TN7" s="81"/>
      <c r="TO7" s="81"/>
      <c r="TP7" s="81"/>
      <c r="TQ7" s="81"/>
      <c r="TR7" s="81"/>
      <c r="TS7" s="81"/>
      <c r="TT7" s="81"/>
      <c r="TU7" s="81"/>
      <c r="TV7" s="81"/>
      <c r="TW7" s="81"/>
      <c r="TX7" s="81"/>
      <c r="TY7" s="81"/>
      <c r="TZ7" s="81"/>
      <c r="UA7" s="81"/>
      <c r="UB7" s="81"/>
      <c r="UC7" s="81"/>
      <c r="UD7" s="81"/>
      <c r="UE7" s="81"/>
      <c r="UF7" s="81"/>
      <c r="UG7" s="81"/>
      <c r="UH7" s="81"/>
      <c r="UI7" s="81"/>
      <c r="UJ7" s="81"/>
      <c r="UK7" s="81"/>
      <c r="UL7" s="81"/>
      <c r="UM7" s="81"/>
      <c r="UN7" s="81"/>
      <c r="UO7" s="81"/>
      <c r="UP7" s="81"/>
      <c r="UQ7" s="81"/>
      <c r="UR7" s="81"/>
      <c r="US7" s="81"/>
      <c r="UT7" s="81"/>
      <c r="UU7" s="81"/>
      <c r="UV7" s="81"/>
      <c r="UW7" s="81"/>
      <c r="UX7" s="81"/>
      <c r="UY7" s="81"/>
      <c r="UZ7" s="81"/>
      <c r="VA7" s="81"/>
      <c r="VB7" s="81"/>
      <c r="VC7" s="81"/>
      <c r="VD7" s="81"/>
      <c r="VE7" s="81"/>
      <c r="VF7" s="81"/>
      <c r="VG7" s="81"/>
      <c r="VH7" s="81"/>
      <c r="VI7" s="81"/>
      <c r="VJ7" s="81"/>
      <c r="VK7" s="81"/>
      <c r="VL7" s="81"/>
      <c r="VM7" s="81"/>
      <c r="VN7" s="81"/>
      <c r="VO7" s="81"/>
      <c r="VP7" s="81"/>
      <c r="VQ7" s="81"/>
      <c r="VR7" s="81"/>
      <c r="VS7" s="81"/>
      <c r="VT7" s="81"/>
      <c r="VU7" s="81"/>
      <c r="VV7" s="81"/>
      <c r="VW7" s="81"/>
      <c r="VX7" s="81"/>
      <c r="VY7" s="81"/>
      <c r="VZ7" s="81"/>
      <c r="WA7" s="81"/>
      <c r="WB7" s="81"/>
      <c r="WC7" s="81"/>
      <c r="WD7" s="81"/>
      <c r="WE7" s="81"/>
      <c r="WF7" s="81"/>
      <c r="WG7" s="81"/>
      <c r="WH7" s="81"/>
      <c r="WI7" s="81"/>
      <c r="WJ7" s="81"/>
      <c r="WK7" s="81"/>
      <c r="WL7" s="81"/>
      <c r="WM7" s="81"/>
      <c r="WN7" s="81"/>
      <c r="WO7" s="81"/>
      <c r="WP7" s="81"/>
      <c r="WQ7" s="81"/>
      <c r="WR7" s="81"/>
      <c r="WS7" s="81"/>
      <c r="WT7" s="81"/>
      <c r="WU7" s="81"/>
      <c r="WV7" s="81"/>
      <c r="WW7" s="81"/>
      <c r="WX7" s="81"/>
      <c r="WY7" s="81"/>
      <c r="WZ7" s="81"/>
      <c r="XA7" s="81"/>
      <c r="XB7" s="81"/>
      <c r="XC7" s="81"/>
      <c r="XD7" s="81"/>
      <c r="XE7" s="81"/>
      <c r="XF7" s="81"/>
      <c r="XG7" s="81"/>
      <c r="XH7" s="81"/>
      <c r="XI7" s="81"/>
      <c r="XJ7" s="81"/>
      <c r="XK7" s="81"/>
      <c r="XL7" s="81"/>
      <c r="XM7" s="81"/>
      <c r="XN7" s="81"/>
      <c r="XO7" s="81"/>
      <c r="XP7" s="81"/>
      <c r="XQ7" s="81"/>
      <c r="XR7" s="81"/>
      <c r="XS7" s="81"/>
      <c r="XT7" s="81"/>
      <c r="XU7" s="81"/>
      <c r="XV7" s="81"/>
      <c r="XW7" s="81"/>
      <c r="XX7" s="81"/>
      <c r="XY7" s="81"/>
      <c r="XZ7" s="81"/>
      <c r="YA7" s="81"/>
      <c r="YB7" s="81"/>
      <c r="YC7" s="81"/>
      <c r="YD7" s="81"/>
      <c r="YE7" s="81"/>
      <c r="YF7" s="81"/>
      <c r="YG7" s="81"/>
      <c r="YH7" s="81"/>
      <c r="YI7" s="81"/>
      <c r="YJ7" s="81"/>
      <c r="YK7" s="81"/>
      <c r="YL7" s="81"/>
      <c r="YM7" s="81"/>
      <c r="YN7" s="81"/>
      <c r="YO7" s="81"/>
      <c r="YP7" s="81"/>
      <c r="YQ7" s="81"/>
      <c r="YR7" s="81"/>
      <c r="YS7" s="81"/>
      <c r="YT7" s="81"/>
      <c r="YU7" s="81"/>
      <c r="YV7" s="81"/>
      <c r="YW7" s="81"/>
      <c r="YX7" s="81"/>
      <c r="YY7" s="81"/>
      <c r="YZ7" s="81"/>
      <c r="ZA7" s="81"/>
      <c r="ZB7" s="81"/>
      <c r="ZC7" s="81"/>
      <c r="ZD7" s="81"/>
      <c r="ZE7" s="81"/>
      <c r="ZF7" s="81"/>
      <c r="ZG7" s="81"/>
      <c r="ZH7" s="81"/>
      <c r="ZI7" s="81"/>
      <c r="ZJ7" s="81"/>
      <c r="ZK7" s="81"/>
      <c r="ZL7" s="81"/>
      <c r="ZM7" s="81"/>
      <c r="ZN7" s="81"/>
      <c r="ZO7" s="81"/>
      <c r="ZP7" s="81"/>
      <c r="ZQ7" s="81"/>
      <c r="ZR7" s="81"/>
      <c r="ZS7" s="81"/>
      <c r="ZT7" s="81"/>
      <c r="ZU7" s="81"/>
      <c r="ZV7" s="81"/>
      <c r="ZW7" s="81"/>
      <c r="ZX7" s="81"/>
      <c r="ZY7" s="81"/>
      <c r="ZZ7" s="81"/>
      <c r="AAA7" s="81"/>
      <c r="AAB7" s="81"/>
      <c r="AAC7" s="81"/>
      <c r="AAD7" s="81"/>
      <c r="AAE7" s="81"/>
      <c r="AAF7" s="81"/>
      <c r="AAG7" s="81"/>
      <c r="AAH7" s="81"/>
      <c r="AAI7" s="81"/>
      <c r="AAJ7" s="81"/>
      <c r="AAK7" s="81"/>
      <c r="AAL7" s="81"/>
      <c r="AAM7" s="81"/>
      <c r="AAN7" s="81"/>
      <c r="AAO7" s="81"/>
      <c r="AAP7" s="81"/>
      <c r="AAQ7" s="81"/>
      <c r="AAR7" s="81"/>
      <c r="AAS7" s="81"/>
      <c r="AAT7" s="81"/>
      <c r="AAU7" s="81"/>
      <c r="AAV7" s="81"/>
      <c r="AAW7" s="81"/>
      <c r="AAX7" s="81"/>
      <c r="AAY7" s="81"/>
      <c r="AAZ7" s="81"/>
      <c r="ABA7" s="81"/>
      <c r="ABB7" s="81"/>
      <c r="ABC7" s="81"/>
      <c r="ABD7" s="81"/>
      <c r="ABE7" s="81"/>
      <c r="ABF7" s="81"/>
      <c r="ABG7" s="81"/>
      <c r="ABH7" s="81"/>
      <c r="ABI7" s="81"/>
      <c r="ABJ7" s="81"/>
      <c r="ABK7" s="81"/>
      <c r="ABL7" s="81"/>
      <c r="ABM7" s="81"/>
      <c r="ABN7" s="81"/>
      <c r="ABO7" s="81"/>
      <c r="ABP7" s="81"/>
      <c r="ABQ7" s="81"/>
      <c r="ABR7" s="81"/>
      <c r="ABS7" s="81"/>
      <c r="ABT7" s="81"/>
      <c r="ABU7" s="81"/>
      <c r="ABV7" s="81"/>
      <c r="ABW7" s="81"/>
      <c r="ABX7" s="81"/>
      <c r="ABY7" s="81"/>
      <c r="ABZ7" s="81"/>
      <c r="ACA7" s="81"/>
      <c r="ACB7" s="81"/>
      <c r="ACC7" s="81"/>
      <c r="ACD7" s="81"/>
      <c r="ACE7" s="81"/>
      <c r="ACF7" s="81"/>
      <c r="ACG7" s="81"/>
      <c r="ACH7" s="81"/>
      <c r="ACI7" s="81"/>
      <c r="ACJ7" s="81"/>
      <c r="ACK7" s="81"/>
      <c r="ACL7" s="81"/>
      <c r="ACM7" s="81"/>
      <c r="ACN7" s="81"/>
      <c r="ACO7" s="81"/>
      <c r="ACP7" s="81"/>
      <c r="ACQ7" s="81"/>
      <c r="ACR7" s="81"/>
      <c r="ACS7" s="81"/>
      <c r="ACT7" s="81"/>
      <c r="ACU7" s="81"/>
      <c r="ACV7" s="81"/>
      <c r="ACW7" s="81"/>
      <c r="ACX7" s="81"/>
      <c r="ACY7" s="81"/>
      <c r="ACZ7" s="81"/>
      <c r="ADA7" s="81"/>
      <c r="ADB7" s="81"/>
      <c r="ADC7" s="81"/>
      <c r="ADD7" s="81"/>
      <c r="ADE7" s="81"/>
      <c r="ADF7" s="81"/>
      <c r="ADG7" s="81"/>
      <c r="ADH7" s="81"/>
      <c r="ADI7" s="81"/>
      <c r="ADJ7" s="81"/>
      <c r="ADK7" s="81"/>
      <c r="ADL7" s="81"/>
      <c r="ADM7" s="81"/>
      <c r="ADN7" s="81"/>
      <c r="ADO7" s="81"/>
      <c r="ADP7" s="81"/>
      <c r="ADQ7" s="81"/>
      <c r="ADR7" s="81"/>
      <c r="ADS7" s="81"/>
      <c r="ADT7" s="81"/>
      <c r="ADU7" s="81"/>
      <c r="ADV7" s="81"/>
      <c r="ADW7" s="81"/>
      <c r="ADX7" s="81"/>
      <c r="ADY7" s="81"/>
      <c r="ADZ7" s="81"/>
      <c r="AEA7" s="81"/>
      <c r="AEB7" s="81"/>
      <c r="AEC7" s="81"/>
      <c r="AED7" s="81"/>
      <c r="AEE7" s="81"/>
      <c r="AEF7" s="81"/>
      <c r="AEG7" s="81"/>
      <c r="AEH7" s="81"/>
      <c r="AEI7" s="81"/>
      <c r="AEJ7" s="81"/>
      <c r="AEK7" s="81"/>
      <c r="AEL7" s="81"/>
      <c r="AEM7" s="81"/>
      <c r="AEN7" s="81"/>
      <c r="AEO7" s="81"/>
      <c r="AEP7" s="81"/>
      <c r="AEQ7" s="81"/>
      <c r="AER7" s="81"/>
      <c r="AES7" s="81"/>
      <c r="AET7" s="81"/>
      <c r="AEU7" s="81"/>
      <c r="AEV7" s="81"/>
      <c r="AEW7" s="81"/>
      <c r="AEX7" s="81"/>
      <c r="AEY7" s="81"/>
      <c r="AEZ7" s="81"/>
      <c r="AFA7" s="81"/>
      <c r="AFB7" s="81"/>
      <c r="AFC7" s="81"/>
      <c r="AFD7" s="81"/>
      <c r="AFE7" s="81"/>
      <c r="AFF7" s="81"/>
      <c r="AFG7" s="81"/>
      <c r="AFH7" s="81"/>
      <c r="AFI7" s="81"/>
      <c r="AFJ7" s="81"/>
      <c r="AFK7" s="81"/>
      <c r="AFL7" s="81"/>
      <c r="AFM7" s="81"/>
      <c r="AFN7" s="81"/>
      <c r="AFO7" s="81"/>
      <c r="AFP7" s="81"/>
      <c r="AFQ7" s="81"/>
      <c r="AFR7" s="81"/>
      <c r="AFS7" s="81"/>
      <c r="AFT7" s="81"/>
      <c r="AFU7" s="81"/>
      <c r="AFV7" s="81"/>
      <c r="AFW7" s="81"/>
      <c r="AFX7" s="81"/>
      <c r="AFY7" s="81"/>
      <c r="AFZ7" s="81"/>
      <c r="AGA7" s="81"/>
      <c r="AGB7" s="81"/>
      <c r="AGC7" s="81"/>
      <c r="AGD7" s="81"/>
      <c r="AGE7" s="81"/>
      <c r="AGF7" s="81"/>
      <c r="AGG7" s="81"/>
      <c r="AGH7" s="81"/>
      <c r="AGI7" s="81"/>
      <c r="AGJ7" s="81"/>
      <c r="AGK7" s="81"/>
      <c r="AGL7" s="81"/>
      <c r="AGM7" s="81"/>
      <c r="AGN7" s="81"/>
      <c r="AGO7" s="81"/>
      <c r="AGP7" s="81"/>
      <c r="AGQ7" s="81"/>
      <c r="AGR7" s="81"/>
      <c r="AGS7" s="81"/>
      <c r="AGT7" s="81"/>
      <c r="AGU7" s="81"/>
      <c r="AGV7" s="81"/>
      <c r="AGW7" s="81"/>
      <c r="AGX7" s="81"/>
      <c r="AGY7" s="81"/>
      <c r="AGZ7" s="81"/>
      <c r="AHA7" s="81"/>
      <c r="AHB7" s="81"/>
      <c r="AHC7" s="81"/>
      <c r="AHD7" s="81"/>
      <c r="AHE7" s="81"/>
      <c r="AHF7" s="81"/>
      <c r="AHG7" s="81"/>
      <c r="AHH7" s="81"/>
      <c r="AHI7" s="81"/>
      <c r="AHJ7" s="81"/>
      <c r="AHK7" s="81"/>
      <c r="AHL7" s="81"/>
      <c r="AHM7" s="81"/>
      <c r="AHN7" s="81"/>
      <c r="AHO7" s="81"/>
      <c r="AHP7" s="81"/>
      <c r="AHQ7" s="81"/>
      <c r="AHR7" s="81"/>
      <c r="AHS7" s="81"/>
      <c r="AHT7" s="81"/>
      <c r="AHU7" s="81"/>
      <c r="AHV7" s="81"/>
      <c r="AHW7" s="81"/>
      <c r="AHX7" s="81"/>
      <c r="AHY7" s="81"/>
      <c r="AHZ7" s="81"/>
      <c r="AIA7" s="81"/>
      <c r="AIB7" s="81"/>
      <c r="AIC7" s="81"/>
      <c r="AID7" s="81"/>
      <c r="AIE7" s="81"/>
      <c r="AIF7" s="81"/>
      <c r="AIG7" s="81"/>
      <c r="AIH7" s="81"/>
      <c r="AII7" s="81"/>
      <c r="AIJ7" s="81"/>
      <c r="AIK7" s="81"/>
      <c r="AIL7" s="81"/>
      <c r="AIM7" s="81"/>
      <c r="AIN7" s="81"/>
      <c r="AIO7" s="81"/>
      <c r="AIP7" s="81"/>
      <c r="AIQ7" s="81"/>
      <c r="AIR7" s="81"/>
      <c r="AIS7" s="81"/>
      <c r="AIT7" s="81"/>
      <c r="AIU7" s="81"/>
      <c r="AIV7" s="81"/>
      <c r="AIW7" s="81"/>
      <c r="AIX7" s="81"/>
      <c r="AIY7" s="81"/>
      <c r="AIZ7" s="81"/>
      <c r="AJA7" s="81"/>
      <c r="AJB7" s="81"/>
      <c r="AJC7" s="81"/>
      <c r="AJD7" s="81"/>
      <c r="AJE7" s="81"/>
      <c r="AJF7" s="81"/>
      <c r="AJG7" s="81"/>
      <c r="AJH7" s="81"/>
      <c r="AJI7" s="81"/>
      <c r="AJJ7" s="81"/>
      <c r="AJK7" s="81"/>
      <c r="AJL7" s="81"/>
      <c r="AJM7" s="81"/>
      <c r="AJN7" s="81"/>
      <c r="AJO7" s="81"/>
      <c r="AJP7" s="81"/>
      <c r="AJQ7" s="81"/>
      <c r="AJR7" s="81"/>
      <c r="AJS7" s="81"/>
      <c r="AJT7" s="81"/>
      <c r="AJU7" s="81"/>
      <c r="AJV7" s="81"/>
      <c r="AJW7" s="81"/>
      <c r="AJX7" s="81"/>
      <c r="AJY7" s="81"/>
      <c r="AJZ7" s="81"/>
      <c r="AKA7" s="81"/>
      <c r="AKB7" s="81"/>
      <c r="AKC7" s="81"/>
      <c r="AKD7" s="81"/>
      <c r="AKE7" s="81"/>
      <c r="AKF7" s="81"/>
      <c r="AKG7" s="81"/>
      <c r="AKH7" s="81"/>
      <c r="AKI7" s="81"/>
      <c r="AKJ7" s="81"/>
      <c r="AKK7" s="81"/>
      <c r="AKL7" s="81"/>
      <c r="AKM7" s="81"/>
      <c r="AKN7" s="81"/>
      <c r="AKO7" s="81"/>
      <c r="AKP7" s="81"/>
      <c r="AKQ7" s="81"/>
      <c r="AKR7" s="81"/>
      <c r="AKS7" s="81"/>
      <c r="AKT7" s="81"/>
      <c r="AKU7" s="81"/>
      <c r="AKV7" s="81"/>
      <c r="AKW7" s="81"/>
      <c r="AKX7" s="81"/>
      <c r="AKY7" s="81"/>
      <c r="AKZ7" s="81"/>
      <c r="ALA7" s="81"/>
      <c r="ALB7" s="81"/>
      <c r="ALC7" s="81"/>
      <c r="ALD7" s="81"/>
      <c r="ALE7" s="81"/>
      <c r="ALF7" s="81"/>
      <c r="ALG7" s="81"/>
      <c r="ALH7" s="81"/>
      <c r="ALI7" s="81"/>
      <c r="ALJ7" s="81"/>
      <c r="ALK7" s="81"/>
      <c r="ALL7" s="81"/>
      <c r="ALM7" s="81"/>
      <c r="ALN7" s="81"/>
      <c r="ALO7" s="81"/>
      <c r="ALP7" s="81"/>
      <c r="ALQ7" s="81"/>
      <c r="ALR7" s="81"/>
      <c r="ALS7" s="81"/>
      <c r="ALT7" s="81"/>
      <c r="ALU7" s="81"/>
      <c r="ALV7" s="81"/>
      <c r="ALW7" s="81"/>
      <c r="ALX7" s="81"/>
      <c r="ALY7" s="81"/>
      <c r="ALZ7" s="81"/>
      <c r="AMA7" s="81"/>
      <c r="AMB7" s="81"/>
      <c r="AMC7" s="81"/>
      <c r="AMD7" s="81"/>
      <c r="AME7" s="81"/>
      <c r="AMF7" s="81"/>
      <c r="AMG7" s="81"/>
      <c r="AMH7" s="81"/>
      <c r="AMI7" s="81"/>
      <c r="AMJ7" s="81"/>
      <c r="AMK7" s="81"/>
      <c r="AML7" s="81"/>
      <c r="AMM7" s="81"/>
      <c r="AMN7" s="81"/>
      <c r="AMO7" s="81"/>
      <c r="AMP7" s="81"/>
      <c r="AMQ7" s="81"/>
      <c r="AMR7" s="81"/>
      <c r="AMS7" s="81"/>
      <c r="AMT7" s="81"/>
      <c r="AMU7" s="81"/>
      <c r="AMV7" s="81"/>
      <c r="AMW7" s="81"/>
      <c r="AMX7" s="81"/>
      <c r="AMY7" s="81"/>
      <c r="AMZ7" s="81"/>
      <c r="ANA7" s="81"/>
      <c r="ANB7" s="81"/>
      <c r="ANC7" s="81"/>
      <c r="AND7" s="81"/>
      <c r="ANE7" s="81"/>
      <c r="ANF7" s="81"/>
      <c r="ANG7" s="81"/>
      <c r="ANH7" s="81"/>
      <c r="ANI7" s="81"/>
      <c r="ANJ7" s="81"/>
      <c r="ANK7" s="81"/>
      <c r="ANL7" s="81"/>
      <c r="ANM7" s="81"/>
      <c r="ANN7" s="81"/>
      <c r="ANO7" s="81"/>
      <c r="ANP7" s="81"/>
      <c r="ANQ7" s="81"/>
      <c r="ANR7" s="81"/>
      <c r="ANS7" s="81"/>
      <c r="ANT7" s="81"/>
      <c r="ANU7" s="81"/>
      <c r="ANV7" s="81"/>
      <c r="ANW7" s="81"/>
      <c r="ANX7" s="81"/>
      <c r="ANY7" s="81"/>
      <c r="ANZ7" s="81"/>
      <c r="AOA7" s="81"/>
      <c r="AOB7" s="81"/>
      <c r="AOC7" s="81"/>
      <c r="AOD7" s="81"/>
      <c r="AOE7" s="81"/>
      <c r="AOF7" s="81"/>
      <c r="AOG7" s="81"/>
      <c r="AOH7" s="81"/>
      <c r="AOI7" s="81"/>
      <c r="AOJ7" s="81"/>
      <c r="AOK7" s="81"/>
      <c r="AOL7" s="81"/>
      <c r="AOM7" s="81"/>
      <c r="AON7" s="81"/>
      <c r="AOO7" s="81"/>
      <c r="AOP7" s="81"/>
      <c r="AOQ7" s="81"/>
      <c r="AOR7" s="81"/>
      <c r="AOS7" s="81"/>
      <c r="AOT7" s="81"/>
      <c r="AOU7" s="81"/>
      <c r="AOV7" s="81"/>
      <c r="AOW7" s="81"/>
      <c r="AOX7" s="81"/>
      <c r="AOY7" s="81"/>
      <c r="AOZ7" s="81"/>
      <c r="APA7" s="81"/>
      <c r="APB7" s="81"/>
      <c r="APC7" s="81"/>
      <c r="APD7" s="81"/>
      <c r="APE7" s="81"/>
      <c r="APF7" s="81"/>
      <c r="APG7" s="81"/>
      <c r="APH7" s="81"/>
      <c r="API7" s="81"/>
      <c r="APJ7" s="81"/>
      <c r="APK7" s="81"/>
      <c r="APL7" s="81"/>
      <c r="APM7" s="81"/>
      <c r="APN7" s="81"/>
      <c r="APO7" s="81"/>
      <c r="APP7" s="81"/>
      <c r="APQ7" s="81"/>
      <c r="APR7" s="81"/>
      <c r="APS7" s="81"/>
      <c r="APT7" s="81"/>
      <c r="APU7" s="81"/>
      <c r="APV7" s="81"/>
      <c r="APW7" s="81"/>
      <c r="APX7" s="81"/>
      <c r="APY7" s="81"/>
      <c r="APZ7" s="81"/>
      <c r="AQA7" s="81"/>
      <c r="AQB7" s="81"/>
      <c r="AQC7" s="81"/>
      <c r="AQD7" s="81"/>
      <c r="AQE7" s="81"/>
      <c r="AQF7" s="81"/>
      <c r="AQG7" s="81"/>
      <c r="AQH7" s="81"/>
      <c r="AQI7" s="81"/>
      <c r="AQJ7" s="81"/>
      <c r="AQK7" s="81"/>
      <c r="AQL7" s="81"/>
      <c r="AQM7" s="81"/>
      <c r="AQN7" s="81"/>
      <c r="AQO7" s="81"/>
      <c r="AQP7" s="81"/>
      <c r="AQQ7" s="81"/>
      <c r="AQR7" s="81"/>
      <c r="AQS7" s="81"/>
      <c r="AQT7" s="81"/>
      <c r="AQU7" s="81"/>
      <c r="AQV7" s="81"/>
      <c r="AQW7" s="81"/>
      <c r="AQX7" s="81"/>
      <c r="AQY7" s="81"/>
      <c r="AQZ7" s="81"/>
      <c r="ARA7" s="81"/>
      <c r="ARB7" s="81"/>
      <c r="ARC7" s="81"/>
      <c r="ARD7" s="81"/>
      <c r="ARE7" s="81"/>
      <c r="ARF7" s="81"/>
      <c r="ARG7" s="81"/>
      <c r="ARH7" s="81"/>
      <c r="ARI7" s="81"/>
      <c r="ARJ7" s="81"/>
      <c r="ARK7" s="81"/>
      <c r="ARL7" s="81"/>
      <c r="ARM7" s="81"/>
      <c r="ARN7" s="81"/>
      <c r="ARO7" s="81"/>
      <c r="ARP7" s="81"/>
      <c r="ARQ7" s="81"/>
      <c r="ARR7" s="81"/>
      <c r="ARS7" s="81"/>
      <c r="ART7" s="81"/>
      <c r="ARU7" s="81"/>
      <c r="ARV7" s="81"/>
      <c r="ARW7" s="81"/>
      <c r="ARX7" s="81"/>
      <c r="ARY7" s="81"/>
      <c r="ARZ7" s="81"/>
      <c r="ASA7" s="81"/>
      <c r="ASB7" s="81"/>
      <c r="ASC7" s="81"/>
      <c r="ASD7" s="81"/>
      <c r="ASE7" s="81"/>
      <c r="ASF7" s="81"/>
      <c r="ASG7" s="81"/>
      <c r="ASH7" s="81"/>
      <c r="ASI7" s="81"/>
      <c r="ASJ7" s="81"/>
      <c r="ASK7" s="81"/>
      <c r="ASL7" s="81"/>
      <c r="ASM7" s="81"/>
      <c r="ASN7" s="81"/>
      <c r="ASO7" s="81"/>
      <c r="ASP7" s="81"/>
      <c r="ASQ7" s="81"/>
      <c r="ASR7" s="81"/>
      <c r="ASS7" s="81"/>
      <c r="AST7" s="81"/>
      <c r="ASU7" s="81"/>
      <c r="ASV7" s="81"/>
      <c r="ASW7" s="81"/>
      <c r="ASX7" s="81"/>
      <c r="ASY7" s="81"/>
      <c r="ASZ7" s="81"/>
      <c r="ATA7" s="81"/>
      <c r="ATB7" s="81"/>
      <c r="ATC7" s="81"/>
      <c r="ATD7" s="81"/>
      <c r="ATE7" s="81"/>
      <c r="ATF7" s="81"/>
      <c r="ATG7" s="81"/>
      <c r="ATH7" s="81"/>
      <c r="ATI7" s="81"/>
      <c r="ATJ7" s="81"/>
      <c r="ATK7" s="81"/>
      <c r="ATL7" s="81"/>
      <c r="ATM7" s="81"/>
      <c r="ATN7" s="81"/>
      <c r="ATO7" s="81"/>
      <c r="ATP7" s="81"/>
      <c r="ATQ7" s="81"/>
      <c r="ATR7" s="81"/>
      <c r="ATS7" s="81"/>
      <c r="ATT7" s="81"/>
      <c r="ATU7" s="81"/>
      <c r="ATV7" s="81"/>
      <c r="ATW7" s="81"/>
      <c r="ATX7" s="81"/>
      <c r="ATY7" s="81"/>
      <c r="ATZ7" s="81"/>
      <c r="AUA7" s="81"/>
      <c r="AUB7" s="81"/>
      <c r="AUC7" s="81"/>
      <c r="AUD7" s="81"/>
      <c r="AUE7" s="81"/>
      <c r="AUF7" s="81"/>
      <c r="AUG7" s="81"/>
      <c r="AUH7" s="81"/>
      <c r="AUI7" s="81"/>
      <c r="AUJ7" s="81"/>
      <c r="AUK7" s="81"/>
      <c r="AUL7" s="81"/>
      <c r="AUM7" s="81"/>
      <c r="AUN7" s="81"/>
      <c r="AUO7" s="81"/>
      <c r="AUP7" s="81"/>
      <c r="AUQ7" s="81"/>
      <c r="AUR7" s="81"/>
      <c r="AUS7" s="81"/>
      <c r="AUT7" s="81"/>
      <c r="AUU7" s="81"/>
      <c r="AUV7" s="81"/>
      <c r="AUW7" s="81"/>
      <c r="AUX7" s="81"/>
      <c r="AUY7" s="81"/>
      <c r="AUZ7" s="81"/>
      <c r="AVA7" s="81"/>
      <c r="AVB7" s="81"/>
      <c r="AVC7" s="81"/>
      <c r="AVD7" s="81"/>
      <c r="AVE7" s="81"/>
      <c r="AVF7" s="81"/>
      <c r="AVG7" s="81"/>
      <c r="AVH7" s="81"/>
      <c r="AVI7" s="81"/>
      <c r="AVJ7" s="81"/>
      <c r="AVK7" s="81"/>
      <c r="AVL7" s="81"/>
      <c r="AVM7" s="81"/>
      <c r="AVN7" s="81"/>
      <c r="AVO7" s="81"/>
      <c r="AVP7" s="81"/>
      <c r="AVQ7" s="81"/>
      <c r="AVR7" s="81"/>
      <c r="AVS7" s="81"/>
      <c r="AVT7" s="81"/>
      <c r="AVU7" s="81"/>
      <c r="AVV7" s="81"/>
      <c r="AVW7" s="81"/>
      <c r="AVX7" s="81"/>
      <c r="AVY7" s="81"/>
      <c r="AVZ7" s="81"/>
      <c r="AWA7" s="81"/>
      <c r="AWB7" s="81"/>
      <c r="AWC7" s="81"/>
      <c r="AWD7" s="81"/>
      <c r="AWE7" s="81"/>
      <c r="AWF7" s="81"/>
      <c r="AWG7" s="81"/>
      <c r="AWH7" s="81"/>
      <c r="AWI7" s="81"/>
      <c r="AWJ7" s="81"/>
      <c r="AWK7" s="81"/>
      <c r="AWL7" s="81"/>
      <c r="AWM7" s="81"/>
      <c r="AWN7" s="81"/>
      <c r="AWO7" s="81"/>
      <c r="AWP7" s="81"/>
      <c r="AWQ7" s="81"/>
      <c r="AWR7" s="81"/>
      <c r="AWS7" s="81"/>
      <c r="AWT7" s="81"/>
      <c r="AWU7" s="81"/>
      <c r="AWV7" s="81"/>
      <c r="AWW7" s="81"/>
      <c r="AWX7" s="81"/>
      <c r="AWY7" s="81"/>
      <c r="AWZ7" s="81"/>
      <c r="AXA7" s="81"/>
      <c r="AXB7" s="81"/>
      <c r="AXC7" s="81"/>
      <c r="AXD7" s="81"/>
      <c r="AXE7" s="81"/>
      <c r="AXF7" s="81"/>
      <c r="AXG7" s="81"/>
      <c r="AXH7" s="81"/>
      <c r="AXI7" s="81"/>
      <c r="AXJ7" s="81"/>
      <c r="AXK7" s="81"/>
      <c r="AXL7" s="81"/>
      <c r="AXM7" s="81"/>
      <c r="AXN7" s="81"/>
      <c r="AXO7" s="81"/>
      <c r="AXP7" s="81"/>
      <c r="AXQ7" s="81"/>
      <c r="AXR7" s="81"/>
      <c r="AXS7" s="81"/>
      <c r="AXT7" s="81"/>
      <c r="AXU7" s="81"/>
      <c r="AXV7" s="81"/>
      <c r="AXW7" s="81"/>
      <c r="AXX7" s="81"/>
      <c r="AXY7" s="81"/>
      <c r="AXZ7" s="81"/>
      <c r="AYA7" s="81"/>
      <c r="AYB7" s="81"/>
      <c r="AYC7" s="81"/>
      <c r="AYD7" s="81"/>
      <c r="AYE7" s="81"/>
      <c r="AYF7" s="81"/>
      <c r="AYG7" s="81"/>
      <c r="AYH7" s="81"/>
      <c r="AYI7" s="81"/>
      <c r="AYJ7" s="81"/>
      <c r="AYK7" s="81"/>
      <c r="AYL7" s="81"/>
      <c r="AYM7" s="81"/>
      <c r="AYN7" s="81"/>
      <c r="AYO7" s="81"/>
      <c r="AYP7" s="81"/>
      <c r="AYQ7" s="81"/>
      <c r="AYR7" s="81"/>
      <c r="AYS7" s="81"/>
      <c r="AYT7" s="81"/>
      <c r="AYU7" s="81"/>
      <c r="AYV7" s="81"/>
      <c r="AYW7" s="81"/>
      <c r="AYX7" s="81"/>
      <c r="AYY7" s="81"/>
      <c r="AYZ7" s="81"/>
      <c r="AZA7" s="81"/>
      <c r="AZB7" s="81"/>
      <c r="AZC7" s="81"/>
      <c r="AZD7" s="81"/>
      <c r="AZE7" s="81"/>
      <c r="AZF7" s="81"/>
      <c r="AZG7" s="81"/>
      <c r="AZH7" s="81"/>
      <c r="AZI7" s="81"/>
      <c r="AZJ7" s="81"/>
      <c r="AZK7" s="81"/>
      <c r="AZL7" s="81"/>
      <c r="AZM7" s="81"/>
      <c r="AZN7" s="81"/>
      <c r="AZO7" s="81"/>
      <c r="AZP7" s="81"/>
      <c r="AZQ7" s="81"/>
      <c r="AZR7" s="81"/>
      <c r="AZS7" s="81"/>
      <c r="AZT7" s="81"/>
      <c r="AZU7" s="81"/>
      <c r="AZV7" s="81"/>
      <c r="AZW7" s="81"/>
      <c r="AZX7" s="81"/>
      <c r="AZY7" s="81"/>
      <c r="AZZ7" s="81"/>
      <c r="BAA7" s="81"/>
      <c r="BAB7" s="81"/>
      <c r="BAC7" s="81"/>
      <c r="BAD7" s="81"/>
      <c r="BAE7" s="81"/>
      <c r="BAF7" s="81"/>
      <c r="BAG7" s="81"/>
      <c r="BAH7" s="81"/>
      <c r="BAI7" s="81"/>
      <c r="BAJ7" s="81"/>
      <c r="BAK7" s="81"/>
      <c r="BAL7" s="81"/>
      <c r="BAM7" s="81"/>
      <c r="BAN7" s="81"/>
      <c r="BAO7" s="81"/>
      <c r="BAP7" s="81"/>
      <c r="BAQ7" s="81"/>
      <c r="BAR7" s="81"/>
      <c r="BAS7" s="81"/>
      <c r="BAT7" s="81"/>
      <c r="BAU7" s="81"/>
      <c r="BAV7" s="81"/>
      <c r="BAW7" s="81"/>
      <c r="BAX7" s="81"/>
      <c r="BAY7" s="81"/>
      <c r="BAZ7" s="81"/>
      <c r="BBA7" s="81"/>
      <c r="BBB7" s="81"/>
      <c r="BBC7" s="81"/>
      <c r="BBD7" s="81"/>
      <c r="BBE7" s="81"/>
      <c r="BBF7" s="81"/>
      <c r="BBG7" s="81"/>
      <c r="BBH7" s="81"/>
      <c r="BBI7" s="81"/>
      <c r="BBJ7" s="81"/>
      <c r="BBK7" s="81"/>
      <c r="BBL7" s="81"/>
      <c r="BBM7" s="81"/>
      <c r="BBN7" s="81"/>
      <c r="BBO7" s="81"/>
      <c r="BBP7" s="81"/>
      <c r="BBQ7" s="81"/>
      <c r="BBR7" s="81"/>
      <c r="BBS7" s="81"/>
      <c r="BBT7" s="81"/>
      <c r="BBU7" s="81"/>
      <c r="BBV7" s="81"/>
      <c r="BBW7" s="81"/>
      <c r="BBX7" s="81"/>
      <c r="BBY7" s="81"/>
      <c r="BBZ7" s="81"/>
      <c r="BCA7" s="81"/>
      <c r="BCB7" s="81"/>
      <c r="BCC7" s="81"/>
      <c r="BCD7" s="81"/>
      <c r="BCE7" s="81"/>
      <c r="BCF7" s="81"/>
      <c r="BCG7" s="81"/>
      <c r="BCH7" s="81"/>
      <c r="BCI7" s="81"/>
      <c r="BCJ7" s="81"/>
      <c r="BCK7" s="81"/>
      <c r="BCL7" s="81"/>
      <c r="BCM7" s="81"/>
      <c r="BCN7" s="81"/>
      <c r="BCO7" s="81"/>
      <c r="BCP7" s="81"/>
      <c r="BCQ7" s="81"/>
      <c r="BCR7" s="81"/>
      <c r="BCS7" s="81"/>
      <c r="BCT7" s="81"/>
      <c r="BCU7" s="81"/>
      <c r="BCV7" s="81"/>
      <c r="BCW7" s="81"/>
      <c r="BCX7" s="81"/>
      <c r="BCY7" s="81"/>
      <c r="BCZ7" s="81"/>
      <c r="BDA7" s="81"/>
      <c r="BDB7" s="81"/>
      <c r="BDC7" s="81"/>
      <c r="BDD7" s="81"/>
      <c r="BDE7" s="81"/>
      <c r="BDF7" s="81"/>
      <c r="BDG7" s="81"/>
      <c r="BDH7" s="81"/>
      <c r="BDI7" s="81"/>
      <c r="BDJ7" s="81"/>
      <c r="BDK7" s="81"/>
      <c r="BDL7" s="81"/>
      <c r="BDM7" s="81"/>
      <c r="BDN7" s="81"/>
      <c r="BDO7" s="81"/>
      <c r="BDP7" s="81"/>
      <c r="BDQ7" s="81"/>
      <c r="BDR7" s="81"/>
      <c r="BDS7" s="81"/>
      <c r="BDT7" s="81"/>
      <c r="BDU7" s="81"/>
      <c r="BDV7" s="81"/>
      <c r="BDW7" s="81"/>
      <c r="BDX7" s="81"/>
      <c r="BDY7" s="81"/>
      <c r="BDZ7" s="81"/>
      <c r="BEA7" s="81"/>
      <c r="BEB7" s="81"/>
      <c r="BEC7" s="81"/>
      <c r="BED7" s="81"/>
      <c r="BEE7" s="81"/>
      <c r="BEF7" s="81"/>
      <c r="BEG7" s="81"/>
      <c r="BEH7" s="81"/>
      <c r="BEI7" s="81"/>
      <c r="BEJ7" s="81"/>
      <c r="BEK7" s="81"/>
      <c r="BEL7" s="81"/>
      <c r="BEM7" s="81"/>
      <c r="BEN7" s="81"/>
      <c r="BEO7" s="81"/>
      <c r="BEP7" s="81"/>
      <c r="BEQ7" s="81"/>
      <c r="BER7" s="81"/>
      <c r="BES7" s="81"/>
      <c r="BET7" s="81"/>
      <c r="BEU7" s="81"/>
      <c r="BEV7" s="81"/>
      <c r="BEW7" s="81"/>
      <c r="BEX7" s="81"/>
      <c r="BEY7" s="81"/>
      <c r="BEZ7" s="81"/>
      <c r="BFA7" s="81"/>
      <c r="BFB7" s="81"/>
      <c r="BFC7" s="81"/>
      <c r="BFD7" s="81"/>
      <c r="BFE7" s="81"/>
      <c r="BFF7" s="81"/>
      <c r="BFG7" s="81"/>
      <c r="BFH7" s="81"/>
      <c r="BFI7" s="81"/>
      <c r="BFJ7" s="81"/>
      <c r="BFK7" s="81"/>
      <c r="BFL7" s="81"/>
      <c r="BFM7" s="81"/>
      <c r="BFN7" s="81"/>
      <c r="BFO7" s="81"/>
      <c r="BFP7" s="81"/>
      <c r="BFQ7" s="81"/>
      <c r="BFR7" s="81"/>
      <c r="BFS7" s="81"/>
      <c r="BFT7" s="81"/>
      <c r="BFU7" s="81"/>
      <c r="BFV7" s="81"/>
      <c r="BFW7" s="81"/>
      <c r="BFX7" s="81"/>
      <c r="BFY7" s="81"/>
      <c r="BFZ7" s="81"/>
      <c r="BGA7" s="81"/>
      <c r="BGB7" s="81"/>
      <c r="BGC7" s="81"/>
      <c r="BGD7" s="81"/>
      <c r="BGE7" s="81"/>
      <c r="BGF7" s="81"/>
      <c r="BGG7" s="81"/>
      <c r="BGH7" s="81"/>
      <c r="BGI7" s="81"/>
      <c r="BGJ7" s="81"/>
      <c r="BGK7" s="81"/>
      <c r="BGL7" s="81"/>
      <c r="BGM7" s="81"/>
      <c r="BGN7" s="81"/>
      <c r="BGO7" s="81"/>
      <c r="BGP7" s="81"/>
      <c r="BGQ7" s="81"/>
      <c r="BGR7" s="81"/>
      <c r="BGS7" s="81"/>
      <c r="BGT7" s="81"/>
      <c r="BGU7" s="81"/>
      <c r="BGV7" s="81"/>
      <c r="BGW7" s="81"/>
      <c r="BGX7" s="81"/>
      <c r="BGY7" s="81"/>
      <c r="BGZ7" s="81"/>
      <c r="BHA7" s="81"/>
      <c r="BHB7" s="81"/>
      <c r="BHC7" s="81"/>
      <c r="BHD7" s="81"/>
      <c r="BHE7" s="81"/>
      <c r="BHF7" s="81"/>
      <c r="BHG7" s="81"/>
      <c r="BHH7" s="81"/>
      <c r="BHI7" s="81"/>
      <c r="BHJ7" s="81"/>
      <c r="BHK7" s="81"/>
      <c r="BHL7" s="81"/>
      <c r="BHM7" s="81"/>
      <c r="BHN7" s="81"/>
      <c r="BHO7" s="81"/>
      <c r="BHP7" s="81"/>
      <c r="BHQ7" s="81"/>
      <c r="BHR7" s="81"/>
      <c r="BHS7" s="81"/>
      <c r="BHT7" s="81"/>
      <c r="BHU7" s="81"/>
      <c r="BHV7" s="81"/>
      <c r="BHW7" s="81"/>
      <c r="BHX7" s="81"/>
      <c r="BHY7" s="81"/>
      <c r="BHZ7" s="81"/>
      <c r="BIA7" s="81"/>
      <c r="BIB7" s="81"/>
      <c r="BIC7" s="81"/>
      <c r="BID7" s="81"/>
      <c r="BIE7" s="81"/>
      <c r="BIF7" s="81"/>
      <c r="BIG7" s="81"/>
      <c r="BIH7" s="81"/>
      <c r="BII7" s="81"/>
      <c r="BIJ7" s="81"/>
      <c r="BIK7" s="81"/>
      <c r="BIL7" s="81"/>
      <c r="BIM7" s="81"/>
      <c r="BIN7" s="81"/>
      <c r="BIO7" s="81"/>
      <c r="BIP7" s="81"/>
      <c r="BIQ7" s="81"/>
      <c r="BIR7" s="81"/>
      <c r="BIS7" s="81"/>
      <c r="BIT7" s="81"/>
      <c r="BIU7" s="81"/>
      <c r="BIV7" s="81"/>
      <c r="BIW7" s="81"/>
      <c r="BIX7" s="81"/>
      <c r="BIY7" s="81"/>
      <c r="BIZ7" s="81"/>
      <c r="BJA7" s="81"/>
      <c r="BJB7" s="81"/>
      <c r="BJC7" s="81"/>
      <c r="BJD7" s="81"/>
      <c r="BJE7" s="81"/>
      <c r="BJF7" s="81"/>
      <c r="BJG7" s="81"/>
      <c r="BJH7" s="81"/>
      <c r="BJI7" s="81"/>
      <c r="BJJ7" s="81"/>
      <c r="BJK7" s="81"/>
      <c r="BJL7" s="81"/>
      <c r="BJM7" s="81"/>
      <c r="BJN7" s="81"/>
      <c r="BJO7" s="81"/>
      <c r="BJP7" s="81"/>
      <c r="BJQ7" s="81"/>
      <c r="BJR7" s="81"/>
      <c r="BJS7" s="81"/>
      <c r="BJT7" s="81"/>
      <c r="BJU7" s="81"/>
      <c r="BJV7" s="81"/>
      <c r="BJW7" s="81"/>
      <c r="BJX7" s="81"/>
      <c r="BJY7" s="81"/>
      <c r="BJZ7" s="81"/>
      <c r="BKA7" s="81"/>
      <c r="BKB7" s="81"/>
      <c r="BKC7" s="81"/>
      <c r="BKD7" s="81"/>
      <c r="BKE7" s="81"/>
      <c r="BKF7" s="81"/>
      <c r="BKG7" s="81"/>
      <c r="BKH7" s="81"/>
      <c r="BKI7" s="81"/>
      <c r="BKJ7" s="81"/>
      <c r="BKK7" s="81"/>
      <c r="BKL7" s="81"/>
      <c r="BKM7" s="81"/>
      <c r="BKN7" s="81"/>
      <c r="BKO7" s="81"/>
      <c r="BKP7" s="81"/>
      <c r="BKQ7" s="81"/>
      <c r="BKR7" s="81"/>
      <c r="BKS7" s="81"/>
      <c r="BKT7" s="81"/>
      <c r="BKU7" s="81"/>
      <c r="BKV7" s="81"/>
      <c r="BKW7" s="81"/>
      <c r="BKX7" s="81"/>
      <c r="BKY7" s="81"/>
      <c r="BKZ7" s="81"/>
      <c r="BLA7" s="81"/>
      <c r="BLB7" s="81"/>
      <c r="BLC7" s="81"/>
      <c r="BLD7" s="81"/>
      <c r="BLE7" s="81"/>
      <c r="BLF7" s="81"/>
      <c r="BLG7" s="81"/>
      <c r="BLH7" s="81"/>
      <c r="BLI7" s="81"/>
      <c r="BLJ7" s="81"/>
      <c r="BLK7" s="81"/>
      <c r="BLL7" s="81"/>
      <c r="BLM7" s="81"/>
      <c r="BLN7" s="81"/>
      <c r="BLO7" s="81"/>
      <c r="BLP7" s="81"/>
      <c r="BLQ7" s="81"/>
      <c r="BLR7" s="81"/>
      <c r="BLS7" s="81"/>
      <c r="BLT7" s="81"/>
      <c r="BLU7" s="81"/>
      <c r="BLV7" s="81"/>
      <c r="BLW7" s="81"/>
      <c r="BLX7" s="81"/>
      <c r="BLY7" s="81"/>
      <c r="BLZ7" s="81"/>
      <c r="BMA7" s="81"/>
      <c r="BMB7" s="81"/>
      <c r="BMC7" s="81"/>
      <c r="BMD7" s="81"/>
      <c r="BME7" s="81"/>
      <c r="BMF7" s="81"/>
      <c r="BMG7" s="81"/>
      <c r="BMH7" s="81"/>
      <c r="BMI7" s="81"/>
      <c r="BMJ7" s="81"/>
      <c r="BMK7" s="81"/>
      <c r="BML7" s="81"/>
      <c r="BMM7" s="81"/>
      <c r="BMN7" s="81"/>
      <c r="BMO7" s="81"/>
      <c r="BMP7" s="81"/>
      <c r="BMQ7" s="81"/>
      <c r="BMR7" s="81"/>
      <c r="BMS7" s="81"/>
      <c r="BMT7" s="81"/>
      <c r="BMU7" s="81"/>
      <c r="BMV7" s="81"/>
      <c r="BMW7" s="81"/>
      <c r="BMX7" s="81"/>
      <c r="BMY7" s="81"/>
      <c r="BMZ7" s="81"/>
      <c r="BNA7" s="81"/>
      <c r="BNB7" s="81"/>
      <c r="BNC7" s="81"/>
      <c r="BND7" s="81"/>
      <c r="BNE7" s="81"/>
      <c r="BNF7" s="81"/>
      <c r="BNG7" s="81"/>
      <c r="BNH7" s="81"/>
      <c r="BNI7" s="81"/>
      <c r="BNJ7" s="81"/>
      <c r="BNK7" s="81"/>
      <c r="BNL7" s="81"/>
      <c r="BNM7" s="81"/>
      <c r="BNN7" s="81"/>
      <c r="BNO7" s="81"/>
      <c r="BNP7" s="81"/>
      <c r="BNQ7" s="81"/>
      <c r="BNR7" s="81"/>
      <c r="BNS7" s="81"/>
      <c r="BNT7" s="81"/>
      <c r="BNU7" s="81"/>
      <c r="BNV7" s="81"/>
      <c r="BNW7" s="81"/>
      <c r="BNX7" s="81"/>
      <c r="BNY7" s="81"/>
      <c r="BNZ7" s="81"/>
      <c r="BOA7" s="81"/>
      <c r="BOB7" s="81"/>
      <c r="BOC7" s="81"/>
      <c r="BOD7" s="81"/>
      <c r="BOE7" s="81"/>
      <c r="BOF7" s="81"/>
      <c r="BOG7" s="81"/>
      <c r="BOH7" s="81"/>
      <c r="BOI7" s="81"/>
      <c r="BOJ7" s="81"/>
      <c r="BOK7" s="81"/>
      <c r="BOL7" s="81"/>
      <c r="BOM7" s="81"/>
      <c r="BON7" s="81"/>
      <c r="BOO7" s="81"/>
      <c r="BOP7" s="81"/>
      <c r="BOQ7" s="81"/>
      <c r="BOR7" s="81"/>
      <c r="BOS7" s="81"/>
      <c r="BOT7" s="81"/>
      <c r="BOU7" s="81"/>
      <c r="BOV7" s="81"/>
      <c r="BOW7" s="81"/>
      <c r="BOX7" s="81"/>
      <c r="BOY7" s="81"/>
      <c r="BOZ7" s="81"/>
      <c r="BPA7" s="81"/>
      <c r="BPB7" s="81"/>
      <c r="BPC7" s="81"/>
      <c r="BPD7" s="81"/>
      <c r="BPE7" s="81"/>
      <c r="BPF7" s="81"/>
      <c r="BPG7" s="81"/>
      <c r="BPH7" s="81"/>
      <c r="BPI7" s="81"/>
      <c r="BPJ7" s="81"/>
      <c r="BPK7" s="81"/>
      <c r="BPL7" s="81"/>
      <c r="BPM7" s="81"/>
      <c r="BPN7" s="81"/>
      <c r="BPO7" s="81"/>
      <c r="BPP7" s="81"/>
      <c r="BPQ7" s="81"/>
      <c r="BPR7" s="81"/>
      <c r="BPS7" s="81"/>
      <c r="BPT7" s="81"/>
      <c r="BPU7" s="81"/>
      <c r="BPV7" s="81"/>
      <c r="BPW7" s="81"/>
      <c r="BPX7" s="81"/>
      <c r="BPY7" s="81"/>
      <c r="BPZ7" s="81"/>
      <c r="BQA7" s="81"/>
      <c r="BQB7" s="81"/>
      <c r="BQC7" s="81"/>
      <c r="BQD7" s="81"/>
      <c r="BQE7" s="81"/>
      <c r="BQF7" s="81"/>
      <c r="BQG7" s="81"/>
      <c r="BQH7" s="81"/>
      <c r="BQI7" s="81"/>
      <c r="BQJ7" s="81"/>
      <c r="BQK7" s="81"/>
      <c r="BQL7" s="81"/>
      <c r="BQM7" s="81"/>
      <c r="BQN7" s="81"/>
      <c r="BQO7" s="81"/>
      <c r="BQP7" s="81"/>
      <c r="BQQ7" s="81"/>
      <c r="BQR7" s="81"/>
      <c r="BQS7" s="81"/>
      <c r="BQT7" s="81"/>
      <c r="BQU7" s="81"/>
      <c r="BQV7" s="81"/>
      <c r="BQW7" s="81"/>
      <c r="BQX7" s="81"/>
      <c r="BQY7" s="81"/>
      <c r="BQZ7" s="81"/>
      <c r="BRA7" s="81"/>
      <c r="BRB7" s="81"/>
      <c r="BRC7" s="81"/>
      <c r="BRD7" s="81"/>
      <c r="BRE7" s="81"/>
      <c r="BRF7" s="81"/>
      <c r="BRG7" s="81"/>
      <c r="BRH7" s="81"/>
      <c r="BRI7" s="81"/>
      <c r="BRJ7" s="81"/>
      <c r="BRK7" s="81"/>
      <c r="BRL7" s="81"/>
      <c r="BRM7" s="81"/>
      <c r="BRN7" s="81"/>
      <c r="BRO7" s="81"/>
      <c r="BRP7" s="81"/>
      <c r="BRQ7" s="81"/>
      <c r="BRR7" s="81"/>
      <c r="BRS7" s="81"/>
      <c r="BRT7" s="81"/>
      <c r="BRU7" s="81"/>
      <c r="BRV7" s="81"/>
      <c r="BRW7" s="81"/>
      <c r="BRX7" s="81"/>
      <c r="BRY7" s="81"/>
      <c r="BRZ7" s="81"/>
      <c r="BSA7" s="81"/>
      <c r="BSB7" s="81"/>
      <c r="BSC7" s="81"/>
      <c r="BSD7" s="81"/>
      <c r="BSE7" s="81"/>
      <c r="BSF7" s="81"/>
      <c r="BSG7" s="81"/>
      <c r="BSH7" s="81"/>
      <c r="BSI7" s="81"/>
      <c r="BSJ7" s="81"/>
      <c r="BSK7" s="81"/>
      <c r="BSL7" s="81"/>
      <c r="BSM7" s="81"/>
      <c r="BSN7" s="81"/>
      <c r="BSO7" s="81"/>
      <c r="BSP7" s="81"/>
      <c r="BSQ7" s="81"/>
      <c r="BSR7" s="81"/>
      <c r="BSS7" s="81"/>
      <c r="BST7" s="81"/>
      <c r="BSU7" s="81"/>
      <c r="BSV7" s="81"/>
      <c r="BSW7" s="81"/>
      <c r="BSX7" s="81"/>
      <c r="BSY7" s="81"/>
      <c r="BSZ7" s="81"/>
      <c r="BTA7" s="81"/>
      <c r="BTB7" s="81"/>
      <c r="BTC7" s="81"/>
      <c r="BTD7" s="81"/>
      <c r="BTE7" s="81"/>
      <c r="BTF7" s="81"/>
      <c r="BTG7" s="81"/>
      <c r="BTH7" s="81"/>
      <c r="BTI7" s="81"/>
      <c r="BTJ7" s="81"/>
      <c r="BTK7" s="81"/>
      <c r="BTL7" s="81"/>
      <c r="BTM7" s="81"/>
      <c r="BTN7" s="81"/>
      <c r="BTO7" s="81"/>
      <c r="BTP7" s="81"/>
      <c r="BTQ7" s="81"/>
      <c r="BTR7" s="81"/>
      <c r="BTS7" s="81"/>
      <c r="BTT7" s="81"/>
      <c r="BTU7" s="81"/>
      <c r="BTV7" s="81"/>
      <c r="BTW7" s="81"/>
      <c r="BTX7" s="81"/>
      <c r="BTY7" s="81"/>
      <c r="BTZ7" s="81"/>
      <c r="BUA7" s="81"/>
      <c r="BUB7" s="81"/>
      <c r="BUC7" s="81"/>
      <c r="BUD7" s="81"/>
      <c r="BUE7" s="81"/>
      <c r="BUF7" s="81"/>
      <c r="BUG7" s="81"/>
      <c r="BUH7" s="81"/>
      <c r="BUI7" s="81"/>
      <c r="BUJ7" s="81"/>
      <c r="BUK7" s="81"/>
      <c r="BUL7" s="81"/>
      <c r="BUM7" s="81"/>
      <c r="BUN7" s="81"/>
      <c r="BUO7" s="81"/>
      <c r="BUP7" s="81"/>
      <c r="BUQ7" s="81"/>
      <c r="BUR7" s="81"/>
      <c r="BUS7" s="81"/>
      <c r="BUT7" s="81"/>
      <c r="BUU7" s="81"/>
      <c r="BUV7" s="81"/>
      <c r="BUW7" s="81"/>
      <c r="BUX7" s="81"/>
      <c r="BUY7" s="81"/>
      <c r="BUZ7" s="81"/>
      <c r="BVA7" s="81"/>
      <c r="BVB7" s="81"/>
      <c r="BVC7" s="81"/>
      <c r="BVD7" s="81"/>
      <c r="BVE7" s="81"/>
      <c r="BVF7" s="81"/>
      <c r="BVG7" s="81"/>
      <c r="BVH7" s="81"/>
      <c r="BVI7" s="81"/>
      <c r="BVJ7" s="81"/>
      <c r="BVK7" s="81"/>
      <c r="BVL7" s="81"/>
      <c r="BVM7" s="81"/>
      <c r="BVN7" s="81"/>
      <c r="BVO7" s="81"/>
      <c r="BVP7" s="81"/>
      <c r="BVQ7" s="81"/>
      <c r="BVR7" s="81"/>
      <c r="BVS7" s="81"/>
      <c r="BVT7" s="81"/>
      <c r="BVU7" s="81"/>
      <c r="BVV7" s="81"/>
      <c r="BVW7" s="81"/>
      <c r="BVX7" s="81"/>
      <c r="BVY7" s="81"/>
      <c r="BVZ7" s="81"/>
      <c r="BWA7" s="81"/>
      <c r="BWB7" s="81"/>
      <c r="BWC7" s="81"/>
      <c r="BWD7" s="81"/>
      <c r="BWE7" s="81"/>
      <c r="BWF7" s="81"/>
      <c r="BWG7" s="81"/>
      <c r="BWH7" s="81"/>
      <c r="BWI7" s="81"/>
      <c r="BWJ7" s="81"/>
      <c r="BWK7" s="81"/>
      <c r="BWL7" s="81"/>
      <c r="BWM7" s="81"/>
      <c r="BWN7" s="81"/>
      <c r="BWO7" s="81"/>
      <c r="BWP7" s="81"/>
      <c r="BWQ7" s="81"/>
      <c r="BWR7" s="81"/>
      <c r="BWS7" s="81"/>
      <c r="BWT7" s="81"/>
      <c r="BWU7" s="81"/>
      <c r="BWV7" s="81"/>
      <c r="BWW7" s="81"/>
      <c r="BWX7" s="81"/>
      <c r="BWY7" s="81"/>
      <c r="BWZ7" s="81"/>
      <c r="BXA7" s="81"/>
      <c r="BXB7" s="81"/>
      <c r="BXC7" s="81"/>
      <c r="BXD7" s="81"/>
      <c r="BXE7" s="81"/>
      <c r="BXF7" s="81"/>
      <c r="BXG7" s="81"/>
      <c r="BXH7" s="81"/>
      <c r="BXI7" s="81"/>
      <c r="BXJ7" s="81"/>
      <c r="BXK7" s="81"/>
      <c r="BXL7" s="81"/>
      <c r="BXM7" s="81"/>
      <c r="BXN7" s="81"/>
      <c r="BXO7" s="81"/>
      <c r="BXP7" s="81"/>
      <c r="BXQ7" s="81"/>
      <c r="BXR7" s="81"/>
      <c r="BXS7" s="81"/>
      <c r="BXT7" s="81"/>
      <c r="BXU7" s="81"/>
      <c r="BXV7" s="81"/>
      <c r="BXW7" s="81"/>
      <c r="BXX7" s="81"/>
      <c r="BXY7" s="81"/>
      <c r="BXZ7" s="81"/>
      <c r="BYA7" s="81"/>
      <c r="BYB7" s="81"/>
      <c r="BYC7" s="81"/>
      <c r="BYD7" s="81"/>
      <c r="BYE7" s="81"/>
      <c r="BYF7" s="81"/>
      <c r="BYG7" s="81"/>
      <c r="BYH7" s="81"/>
      <c r="BYI7" s="81"/>
      <c r="BYJ7" s="81"/>
      <c r="BYK7" s="81"/>
      <c r="BYL7" s="81"/>
      <c r="BYM7" s="81"/>
      <c r="BYN7" s="81"/>
      <c r="BYO7" s="81"/>
      <c r="BYP7" s="81"/>
      <c r="BYQ7" s="81"/>
      <c r="BYR7" s="81"/>
      <c r="BYS7" s="81"/>
      <c r="BYT7" s="81"/>
      <c r="BYU7" s="81"/>
      <c r="BYV7" s="81"/>
      <c r="BYW7" s="81"/>
      <c r="BYX7" s="81"/>
      <c r="BYY7" s="81"/>
      <c r="BYZ7" s="81"/>
      <c r="BZA7" s="81"/>
      <c r="BZB7" s="81"/>
      <c r="BZC7" s="81"/>
      <c r="BZD7" s="81"/>
      <c r="BZE7" s="81"/>
      <c r="BZF7" s="81"/>
      <c r="BZG7" s="81"/>
      <c r="BZH7" s="81"/>
      <c r="BZI7" s="81"/>
      <c r="BZJ7" s="81"/>
      <c r="BZK7" s="81"/>
      <c r="BZL7" s="81"/>
      <c r="BZM7" s="81"/>
      <c r="BZN7" s="81"/>
      <c r="BZO7" s="81"/>
      <c r="BZP7" s="81"/>
      <c r="BZQ7" s="81"/>
      <c r="BZR7" s="81"/>
      <c r="BZS7" s="81"/>
      <c r="BZT7" s="81"/>
      <c r="BZU7" s="81"/>
      <c r="BZV7" s="81"/>
      <c r="BZW7" s="81"/>
      <c r="BZX7" s="81"/>
      <c r="BZY7" s="81"/>
      <c r="BZZ7" s="81"/>
      <c r="CAA7" s="81"/>
      <c r="CAB7" s="81"/>
      <c r="CAC7" s="81"/>
      <c r="CAD7" s="81"/>
      <c r="CAE7" s="81"/>
      <c r="CAF7" s="81"/>
      <c r="CAG7" s="81"/>
      <c r="CAH7" s="81"/>
      <c r="CAI7" s="81"/>
      <c r="CAJ7" s="81"/>
      <c r="CAK7" s="81"/>
      <c r="CAL7" s="81"/>
      <c r="CAM7" s="81"/>
      <c r="CAN7" s="81"/>
      <c r="CAO7" s="81"/>
      <c r="CAP7" s="81"/>
      <c r="CAQ7" s="81"/>
      <c r="CAR7" s="81"/>
      <c r="CAS7" s="81"/>
      <c r="CAT7" s="81"/>
      <c r="CAU7" s="81"/>
      <c r="CAV7" s="81"/>
      <c r="CAW7" s="81"/>
      <c r="CAX7" s="81"/>
      <c r="CAY7" s="81"/>
      <c r="CAZ7" s="81"/>
      <c r="CBA7" s="81"/>
      <c r="CBB7" s="81"/>
      <c r="CBC7" s="81"/>
      <c r="CBD7" s="81"/>
      <c r="CBE7" s="81"/>
      <c r="CBF7" s="81"/>
      <c r="CBG7" s="81"/>
      <c r="CBH7" s="81"/>
      <c r="CBI7" s="81"/>
      <c r="CBJ7" s="81"/>
      <c r="CBK7" s="81"/>
      <c r="CBL7" s="81"/>
      <c r="CBM7" s="81"/>
      <c r="CBN7" s="81"/>
      <c r="CBO7" s="81"/>
      <c r="CBP7" s="81"/>
      <c r="CBQ7" s="81"/>
      <c r="CBR7" s="81"/>
      <c r="CBS7" s="81"/>
      <c r="CBT7" s="81"/>
      <c r="CBU7" s="81"/>
      <c r="CBV7" s="81"/>
      <c r="CBW7" s="81"/>
      <c r="CBX7" s="81"/>
      <c r="CBY7" s="81"/>
      <c r="CBZ7" s="81"/>
      <c r="CCA7" s="81"/>
      <c r="CCB7" s="81"/>
      <c r="CCC7" s="81"/>
      <c r="CCD7" s="81"/>
      <c r="CCE7" s="81"/>
      <c r="CCF7" s="81"/>
      <c r="CCG7" s="81"/>
      <c r="CCH7" s="81"/>
      <c r="CCI7" s="81"/>
      <c r="CCJ7" s="81"/>
      <c r="CCK7" s="81"/>
      <c r="CCL7" s="81"/>
      <c r="CCM7" s="81"/>
      <c r="CCN7" s="81"/>
      <c r="CCO7" s="81"/>
      <c r="CCP7" s="81"/>
      <c r="CCQ7" s="81"/>
      <c r="CCR7" s="81"/>
      <c r="CCS7" s="81"/>
      <c r="CCT7" s="81"/>
      <c r="CCU7" s="81"/>
      <c r="CCV7" s="81"/>
      <c r="CCW7" s="81"/>
      <c r="CCX7" s="81"/>
      <c r="CCY7" s="81"/>
      <c r="CCZ7" s="81"/>
      <c r="CDA7" s="81"/>
      <c r="CDB7" s="81"/>
      <c r="CDC7" s="81"/>
      <c r="CDD7" s="81"/>
      <c r="CDE7" s="81"/>
      <c r="CDF7" s="81"/>
      <c r="CDG7" s="81"/>
      <c r="CDH7" s="81"/>
      <c r="CDI7" s="81"/>
      <c r="CDJ7" s="81"/>
      <c r="CDK7" s="81"/>
      <c r="CDL7" s="81"/>
      <c r="CDM7" s="81"/>
      <c r="CDN7" s="81"/>
      <c r="CDO7" s="81"/>
      <c r="CDP7" s="81"/>
      <c r="CDQ7" s="81"/>
      <c r="CDR7" s="81"/>
      <c r="CDS7" s="81"/>
      <c r="CDT7" s="81"/>
      <c r="CDU7" s="81"/>
      <c r="CDV7" s="81"/>
      <c r="CDW7" s="81"/>
      <c r="CDX7" s="81"/>
      <c r="CDY7" s="81"/>
      <c r="CDZ7" s="81"/>
      <c r="CEA7" s="81"/>
      <c r="CEB7" s="81"/>
      <c r="CEC7" s="81"/>
      <c r="CED7" s="81"/>
      <c r="CEE7" s="81"/>
      <c r="CEF7" s="81"/>
      <c r="CEG7" s="81"/>
      <c r="CEH7" s="81"/>
      <c r="CEI7" s="81"/>
      <c r="CEJ7" s="81"/>
      <c r="CEK7" s="81"/>
      <c r="CEL7" s="81"/>
      <c r="CEM7" s="81"/>
      <c r="CEN7" s="81"/>
      <c r="CEO7" s="81"/>
      <c r="CEP7" s="81"/>
      <c r="CEQ7" s="81"/>
      <c r="CER7" s="81"/>
      <c r="CES7" s="81"/>
      <c r="CET7" s="81"/>
      <c r="CEU7" s="81"/>
      <c r="CEV7" s="81"/>
      <c r="CEW7" s="81"/>
      <c r="CEX7" s="81"/>
      <c r="CEY7" s="81"/>
      <c r="CEZ7" s="81"/>
      <c r="CFA7" s="81"/>
      <c r="CFB7" s="81"/>
      <c r="CFC7" s="81"/>
      <c r="CFD7" s="81"/>
      <c r="CFE7" s="81"/>
      <c r="CFF7" s="81"/>
      <c r="CFG7" s="81"/>
      <c r="CFH7" s="81"/>
      <c r="CFI7" s="81"/>
      <c r="CFJ7" s="81"/>
      <c r="CFK7" s="81"/>
      <c r="CFL7" s="81"/>
      <c r="CFM7" s="81"/>
      <c r="CFN7" s="81"/>
      <c r="CFO7" s="81"/>
      <c r="CFP7" s="81"/>
      <c r="CFQ7" s="81"/>
      <c r="CFR7" s="81"/>
      <c r="CFS7" s="81"/>
      <c r="CFT7" s="81"/>
      <c r="CFU7" s="81"/>
      <c r="CFV7" s="81"/>
      <c r="CFW7" s="81"/>
      <c r="CFX7" s="81"/>
      <c r="CFY7" s="81"/>
      <c r="CFZ7" s="81"/>
      <c r="CGA7" s="81"/>
      <c r="CGB7" s="81"/>
      <c r="CGC7" s="81"/>
      <c r="CGD7" s="81"/>
      <c r="CGE7" s="81"/>
      <c r="CGF7" s="81"/>
      <c r="CGG7" s="81"/>
      <c r="CGH7" s="81"/>
      <c r="CGI7" s="81"/>
      <c r="CGJ7" s="81"/>
      <c r="CGK7" s="81"/>
      <c r="CGL7" s="81"/>
      <c r="CGM7" s="81"/>
      <c r="CGN7" s="81"/>
      <c r="CGO7" s="81"/>
      <c r="CGP7" s="81"/>
      <c r="CGQ7" s="81"/>
      <c r="CGR7" s="81"/>
      <c r="CGS7" s="81"/>
      <c r="CGT7" s="81"/>
      <c r="CGU7" s="81"/>
      <c r="CGV7" s="81"/>
      <c r="CGW7" s="81"/>
      <c r="CGX7" s="81"/>
      <c r="CGY7" s="81"/>
      <c r="CGZ7" s="81"/>
      <c r="CHA7" s="81"/>
      <c r="CHB7" s="81"/>
      <c r="CHC7" s="81"/>
      <c r="CHD7" s="81"/>
      <c r="CHE7" s="81"/>
      <c r="CHF7" s="81"/>
      <c r="CHG7" s="81"/>
      <c r="CHH7" s="81"/>
      <c r="CHI7" s="81"/>
      <c r="CHJ7" s="81"/>
      <c r="CHK7" s="81"/>
      <c r="CHL7" s="81"/>
      <c r="CHM7" s="81"/>
      <c r="CHN7" s="81"/>
      <c r="CHO7" s="81"/>
      <c r="CHP7" s="81"/>
      <c r="CHQ7" s="81"/>
      <c r="CHR7" s="81"/>
      <c r="CHS7" s="81"/>
      <c r="CHT7" s="81"/>
      <c r="CHU7" s="81"/>
      <c r="CHV7" s="81"/>
      <c r="CHW7" s="81"/>
      <c r="CHX7" s="81"/>
      <c r="CHY7" s="81"/>
      <c r="CHZ7" s="81"/>
      <c r="CIA7" s="81"/>
      <c r="CIB7" s="81"/>
      <c r="CIC7" s="81"/>
      <c r="CID7" s="81"/>
      <c r="CIE7" s="81"/>
      <c r="CIF7" s="81"/>
      <c r="CIG7" s="81"/>
      <c r="CIH7" s="81"/>
      <c r="CII7" s="81"/>
      <c r="CIJ7" s="81"/>
      <c r="CIK7" s="81"/>
      <c r="CIL7" s="81"/>
      <c r="CIM7" s="81"/>
      <c r="CIN7" s="81"/>
      <c r="CIO7" s="81"/>
      <c r="CIP7" s="81"/>
      <c r="CIQ7" s="81"/>
      <c r="CIR7" s="81"/>
      <c r="CIS7" s="81"/>
      <c r="CIT7" s="81"/>
      <c r="CIU7" s="81"/>
      <c r="CIV7" s="81"/>
      <c r="CIW7" s="81"/>
      <c r="CIX7" s="81"/>
      <c r="CIY7" s="81"/>
      <c r="CIZ7" s="81"/>
      <c r="CJA7" s="81"/>
      <c r="CJB7" s="81"/>
      <c r="CJC7" s="81"/>
      <c r="CJD7" s="81"/>
      <c r="CJE7" s="81"/>
      <c r="CJF7" s="81"/>
      <c r="CJG7" s="81"/>
      <c r="CJH7" s="81"/>
      <c r="CJI7" s="81"/>
      <c r="CJJ7" s="81"/>
      <c r="CJK7" s="81"/>
      <c r="CJL7" s="81"/>
      <c r="CJM7" s="81"/>
      <c r="CJN7" s="81"/>
      <c r="CJO7" s="81"/>
      <c r="CJP7" s="81"/>
      <c r="CJQ7" s="81"/>
      <c r="CJR7" s="81"/>
      <c r="CJS7" s="81"/>
      <c r="CJT7" s="81"/>
      <c r="CJU7" s="81"/>
      <c r="CJV7" s="81"/>
      <c r="CJW7" s="81"/>
      <c r="CJX7" s="81"/>
      <c r="CJY7" s="81"/>
      <c r="CJZ7" s="81"/>
      <c r="CKA7" s="81"/>
      <c r="CKB7" s="81"/>
      <c r="CKC7" s="81"/>
      <c r="CKD7" s="81"/>
      <c r="CKE7" s="81"/>
      <c r="CKF7" s="81"/>
      <c r="CKG7" s="81"/>
      <c r="CKH7" s="81"/>
      <c r="CKI7" s="81"/>
      <c r="CKJ7" s="81"/>
      <c r="CKK7" s="81"/>
      <c r="CKL7" s="81"/>
      <c r="CKM7" s="81"/>
      <c r="CKN7" s="81"/>
      <c r="CKO7" s="81"/>
      <c r="CKP7" s="81"/>
      <c r="CKQ7" s="81"/>
      <c r="CKR7" s="81"/>
      <c r="CKS7" s="81"/>
      <c r="CKT7" s="81"/>
      <c r="CKU7" s="81"/>
      <c r="CKV7" s="81"/>
      <c r="CKW7" s="81"/>
      <c r="CKX7" s="81"/>
      <c r="CKY7" s="81"/>
      <c r="CKZ7" s="81"/>
      <c r="CLA7" s="81"/>
      <c r="CLB7" s="81"/>
      <c r="CLC7" s="81"/>
      <c r="CLD7" s="81"/>
      <c r="CLE7" s="81"/>
      <c r="CLF7" s="81"/>
      <c r="CLG7" s="81"/>
      <c r="CLH7" s="81"/>
      <c r="CLI7" s="81"/>
      <c r="CLJ7" s="81"/>
      <c r="CLK7" s="81"/>
      <c r="CLL7" s="81"/>
      <c r="CLM7" s="81"/>
      <c r="CLN7" s="81"/>
      <c r="CLO7" s="81"/>
      <c r="CLP7" s="81"/>
      <c r="CLQ7" s="81"/>
      <c r="CLR7" s="81"/>
      <c r="CLS7" s="81"/>
      <c r="CLT7" s="81"/>
      <c r="CLU7" s="81"/>
      <c r="CLV7" s="81"/>
      <c r="CLW7" s="81"/>
      <c r="CLX7" s="81"/>
      <c r="CLY7" s="81"/>
      <c r="CLZ7" s="81"/>
      <c r="CMA7" s="81"/>
      <c r="CMB7" s="81"/>
      <c r="CMC7" s="81"/>
      <c r="CMD7" s="81"/>
      <c r="CME7" s="81"/>
      <c r="CMF7" s="81"/>
      <c r="CMG7" s="81"/>
      <c r="CMH7" s="81"/>
      <c r="CMI7" s="81"/>
      <c r="CMJ7" s="81"/>
      <c r="CMK7" s="81"/>
      <c r="CML7" s="81"/>
      <c r="CMM7" s="81"/>
      <c r="CMN7" s="81"/>
      <c r="CMO7" s="81"/>
      <c r="CMP7" s="81"/>
      <c r="CMQ7" s="81"/>
      <c r="CMR7" s="81"/>
      <c r="CMS7" s="81"/>
      <c r="CMT7" s="81"/>
      <c r="CMU7" s="81"/>
      <c r="CMV7" s="81"/>
      <c r="CMW7" s="81"/>
      <c r="CMX7" s="81"/>
      <c r="CMY7" s="81"/>
      <c r="CMZ7" s="81"/>
      <c r="CNA7" s="81"/>
      <c r="CNB7" s="81"/>
      <c r="CNC7" s="81"/>
      <c r="CND7" s="81"/>
      <c r="CNE7" s="81"/>
      <c r="CNF7" s="81"/>
      <c r="CNG7" s="81"/>
      <c r="CNH7" s="81"/>
      <c r="CNI7" s="81"/>
      <c r="CNJ7" s="81"/>
      <c r="CNK7" s="81"/>
      <c r="CNL7" s="81"/>
      <c r="CNM7" s="81"/>
      <c r="CNN7" s="81"/>
      <c r="CNO7" s="81"/>
      <c r="CNP7" s="81"/>
      <c r="CNQ7" s="81"/>
      <c r="CNR7" s="81"/>
      <c r="CNS7" s="81"/>
      <c r="CNT7" s="81"/>
      <c r="CNU7" s="81"/>
      <c r="CNV7" s="81"/>
      <c r="CNW7" s="81"/>
      <c r="CNX7" s="81"/>
      <c r="CNY7" s="81"/>
      <c r="CNZ7" s="81"/>
      <c r="COA7" s="81"/>
      <c r="COB7" s="81"/>
      <c r="COC7" s="81"/>
      <c r="COD7" s="81"/>
      <c r="COE7" s="81"/>
      <c r="COF7" s="81"/>
      <c r="COG7" s="81"/>
      <c r="COH7" s="81"/>
      <c r="COI7" s="81"/>
      <c r="COJ7" s="81"/>
      <c r="COK7" s="81"/>
      <c r="COL7" s="81"/>
      <c r="COM7" s="81"/>
      <c r="CON7" s="81"/>
      <c r="COO7" s="81"/>
      <c r="COP7" s="81"/>
      <c r="COQ7" s="81"/>
      <c r="COR7" s="81"/>
      <c r="COS7" s="81"/>
      <c r="COT7" s="81"/>
      <c r="COU7" s="81"/>
      <c r="COV7" s="81"/>
      <c r="COW7" s="81"/>
      <c r="COX7" s="81"/>
      <c r="COY7" s="81"/>
      <c r="COZ7" s="81"/>
      <c r="CPA7" s="81"/>
      <c r="CPB7" s="81"/>
      <c r="CPC7" s="81"/>
      <c r="CPD7" s="81"/>
      <c r="CPE7" s="81"/>
      <c r="CPF7" s="81"/>
      <c r="CPG7" s="81"/>
      <c r="CPH7" s="81"/>
      <c r="CPI7" s="81"/>
      <c r="CPJ7" s="81"/>
      <c r="CPK7" s="81"/>
      <c r="CPL7" s="81"/>
      <c r="CPM7" s="81"/>
      <c r="CPN7" s="81"/>
      <c r="CPO7" s="81"/>
      <c r="CPP7" s="81"/>
      <c r="CPQ7" s="81"/>
      <c r="CPR7" s="81"/>
      <c r="CPS7" s="81"/>
      <c r="CPT7" s="81"/>
      <c r="CPU7" s="81"/>
      <c r="CPV7" s="81"/>
      <c r="CPW7" s="81"/>
      <c r="CPX7" s="81"/>
      <c r="CPY7" s="81"/>
      <c r="CPZ7" s="81"/>
      <c r="CQA7" s="81"/>
      <c r="CQB7" s="81"/>
      <c r="CQC7" s="81"/>
      <c r="CQD7" s="81"/>
      <c r="CQE7" s="81"/>
      <c r="CQF7" s="81"/>
      <c r="CQG7" s="81"/>
      <c r="CQH7" s="81"/>
      <c r="CQI7" s="81"/>
      <c r="CQJ7" s="81"/>
      <c r="CQK7" s="81"/>
      <c r="CQL7" s="81"/>
      <c r="CQM7" s="81"/>
      <c r="CQN7" s="81"/>
      <c r="CQO7" s="81"/>
      <c r="CQP7" s="81"/>
      <c r="CQQ7" s="81"/>
      <c r="CQR7" s="81"/>
      <c r="CQS7" s="81"/>
      <c r="CQT7" s="81"/>
      <c r="CQU7" s="81"/>
      <c r="CQV7" s="81"/>
      <c r="CQW7" s="81"/>
      <c r="CQX7" s="81"/>
      <c r="CQY7" s="81"/>
      <c r="CQZ7" s="81"/>
      <c r="CRA7" s="81"/>
      <c r="CRB7" s="81"/>
      <c r="CRC7" s="81"/>
      <c r="CRD7" s="81"/>
      <c r="CRE7" s="81"/>
      <c r="CRF7" s="81"/>
      <c r="CRG7" s="81"/>
      <c r="CRH7" s="81"/>
      <c r="CRI7" s="81"/>
      <c r="CRJ7" s="81"/>
      <c r="CRK7" s="81"/>
      <c r="CRL7" s="81"/>
      <c r="CRM7" s="81"/>
      <c r="CRN7" s="81"/>
      <c r="CRO7" s="81"/>
      <c r="CRP7" s="81"/>
      <c r="CRQ7" s="81"/>
      <c r="CRR7" s="81"/>
      <c r="CRS7" s="81"/>
      <c r="CRT7" s="81"/>
      <c r="CRU7" s="81"/>
      <c r="CRV7" s="81"/>
      <c r="CRW7" s="81"/>
      <c r="CRX7" s="81"/>
      <c r="CRY7" s="81"/>
      <c r="CRZ7" s="81"/>
      <c r="CSA7" s="81"/>
      <c r="CSB7" s="81"/>
      <c r="CSC7" s="81"/>
      <c r="CSD7" s="81"/>
      <c r="CSE7" s="81"/>
      <c r="CSF7" s="81"/>
      <c r="CSG7" s="81"/>
      <c r="CSH7" s="81"/>
      <c r="CSI7" s="81"/>
      <c r="CSJ7" s="81"/>
      <c r="CSK7" s="81"/>
      <c r="CSL7" s="81"/>
      <c r="CSM7" s="81"/>
      <c r="CSN7" s="81"/>
      <c r="CSO7" s="81"/>
      <c r="CSP7" s="81"/>
      <c r="CSQ7" s="81"/>
      <c r="CSR7" s="81"/>
      <c r="CSS7" s="81"/>
      <c r="CST7" s="81"/>
      <c r="CSU7" s="81"/>
      <c r="CSV7" s="81"/>
      <c r="CSW7" s="81"/>
      <c r="CSX7" s="81"/>
      <c r="CSY7" s="81"/>
      <c r="CSZ7" s="81"/>
      <c r="CTA7" s="81"/>
      <c r="CTB7" s="81"/>
      <c r="CTC7" s="81"/>
      <c r="CTD7" s="81"/>
      <c r="CTE7" s="81"/>
      <c r="CTF7" s="81"/>
      <c r="CTG7" s="81"/>
      <c r="CTH7" s="81"/>
      <c r="CTI7" s="81"/>
      <c r="CTJ7" s="81"/>
      <c r="CTK7" s="81"/>
      <c r="CTL7" s="81"/>
      <c r="CTM7" s="81"/>
      <c r="CTN7" s="81"/>
      <c r="CTO7" s="81"/>
      <c r="CTP7" s="81"/>
      <c r="CTQ7" s="81"/>
      <c r="CTR7" s="81"/>
      <c r="CTS7" s="81"/>
      <c r="CTT7" s="81"/>
      <c r="CTU7" s="81"/>
      <c r="CTV7" s="81"/>
      <c r="CTW7" s="81"/>
      <c r="CTX7" s="81"/>
      <c r="CTY7" s="81"/>
      <c r="CTZ7" s="81"/>
      <c r="CUA7" s="81"/>
      <c r="CUB7" s="81"/>
      <c r="CUC7" s="81"/>
      <c r="CUD7" s="81"/>
      <c r="CUE7" s="81"/>
      <c r="CUF7" s="81"/>
      <c r="CUG7" s="81"/>
      <c r="CUH7" s="81"/>
      <c r="CUI7" s="81"/>
      <c r="CUJ7" s="81"/>
      <c r="CUK7" s="81"/>
      <c r="CUL7" s="81"/>
      <c r="CUM7" s="81"/>
      <c r="CUN7" s="81"/>
      <c r="CUO7" s="81"/>
      <c r="CUP7" s="81"/>
      <c r="CUQ7" s="81"/>
      <c r="CUR7" s="81"/>
      <c r="CUS7" s="81"/>
      <c r="CUT7" s="81"/>
      <c r="CUU7" s="81"/>
      <c r="CUV7" s="81"/>
      <c r="CUW7" s="81"/>
      <c r="CUX7" s="81"/>
      <c r="CUY7" s="81"/>
      <c r="CUZ7" s="81"/>
      <c r="CVA7" s="81"/>
      <c r="CVB7" s="81"/>
      <c r="CVC7" s="81"/>
      <c r="CVD7" s="81"/>
      <c r="CVE7" s="81"/>
      <c r="CVF7" s="81"/>
      <c r="CVG7" s="81"/>
      <c r="CVH7" s="81"/>
      <c r="CVI7" s="81"/>
      <c r="CVJ7" s="81"/>
      <c r="CVK7" s="81"/>
      <c r="CVL7" s="81"/>
      <c r="CVM7" s="81"/>
      <c r="CVN7" s="81"/>
      <c r="CVO7" s="81"/>
      <c r="CVP7" s="81"/>
      <c r="CVQ7" s="81"/>
      <c r="CVR7" s="81"/>
      <c r="CVS7" s="81"/>
      <c r="CVT7" s="81"/>
      <c r="CVU7" s="81"/>
      <c r="CVV7" s="81"/>
      <c r="CVW7" s="81"/>
      <c r="CVX7" s="81"/>
      <c r="CVY7" s="81"/>
      <c r="CVZ7" s="81"/>
      <c r="CWA7" s="81"/>
      <c r="CWB7" s="81"/>
      <c r="CWC7" s="81"/>
      <c r="CWD7" s="81"/>
      <c r="CWE7" s="81"/>
      <c r="CWF7" s="81"/>
      <c r="CWG7" s="81"/>
      <c r="CWH7" s="81"/>
      <c r="CWI7" s="81"/>
      <c r="CWJ7" s="81"/>
      <c r="CWK7" s="81"/>
      <c r="CWL7" s="81"/>
      <c r="CWM7" s="81"/>
      <c r="CWN7" s="81"/>
      <c r="CWO7" s="81"/>
      <c r="CWP7" s="81"/>
      <c r="CWQ7" s="81"/>
      <c r="CWR7" s="81"/>
      <c r="CWS7" s="81"/>
      <c r="CWT7" s="81"/>
      <c r="CWU7" s="81"/>
      <c r="CWV7" s="81"/>
      <c r="CWW7" s="81"/>
      <c r="CWX7" s="81"/>
      <c r="CWY7" s="81"/>
      <c r="CWZ7" s="81"/>
      <c r="CXA7" s="81"/>
      <c r="CXB7" s="81"/>
      <c r="CXC7" s="81"/>
      <c r="CXD7" s="81"/>
      <c r="CXE7" s="81"/>
      <c r="CXF7" s="81"/>
      <c r="CXG7" s="81"/>
      <c r="CXH7" s="81"/>
      <c r="CXI7" s="81"/>
      <c r="CXJ7" s="81"/>
      <c r="CXK7" s="81"/>
      <c r="CXL7" s="81"/>
      <c r="CXM7" s="81"/>
      <c r="CXN7" s="81"/>
      <c r="CXO7" s="81"/>
      <c r="CXP7" s="81"/>
      <c r="CXQ7" s="81"/>
      <c r="CXR7" s="81"/>
      <c r="CXS7" s="81"/>
      <c r="CXT7" s="81"/>
      <c r="CXU7" s="81"/>
      <c r="CXV7" s="81"/>
      <c r="CXW7" s="81"/>
      <c r="CXX7" s="81"/>
      <c r="CXY7" s="81"/>
      <c r="CXZ7" s="81"/>
      <c r="CYA7" s="81"/>
      <c r="CYB7" s="81"/>
      <c r="CYC7" s="81"/>
      <c r="CYD7" s="81"/>
      <c r="CYE7" s="81"/>
      <c r="CYF7" s="81"/>
      <c r="CYG7" s="81"/>
      <c r="CYH7" s="81"/>
      <c r="CYI7" s="81"/>
      <c r="CYJ7" s="81"/>
      <c r="CYK7" s="81"/>
      <c r="CYL7" s="81"/>
      <c r="CYM7" s="81"/>
      <c r="CYN7" s="81"/>
      <c r="CYO7" s="81"/>
      <c r="CYP7" s="81"/>
      <c r="CYQ7" s="81"/>
      <c r="CYR7" s="81"/>
      <c r="CYS7" s="81"/>
      <c r="CYT7" s="81"/>
      <c r="CYU7" s="81"/>
      <c r="CYV7" s="81"/>
      <c r="CYW7" s="81"/>
      <c r="CYX7" s="81"/>
      <c r="CYY7" s="81"/>
      <c r="CYZ7" s="81"/>
      <c r="CZA7" s="81"/>
      <c r="CZB7" s="81"/>
      <c r="CZC7" s="81"/>
      <c r="CZD7" s="81"/>
      <c r="CZE7" s="81"/>
      <c r="CZF7" s="81"/>
      <c r="CZG7" s="81"/>
      <c r="CZH7" s="81"/>
      <c r="CZI7" s="81"/>
      <c r="CZJ7" s="81"/>
      <c r="CZK7" s="81"/>
      <c r="CZL7" s="81"/>
      <c r="CZM7" s="81"/>
      <c r="CZN7" s="81"/>
      <c r="CZO7" s="81"/>
      <c r="CZP7" s="81"/>
      <c r="CZQ7" s="81"/>
      <c r="CZR7" s="81"/>
      <c r="CZS7" s="81"/>
      <c r="CZT7" s="81"/>
      <c r="CZU7" s="81"/>
      <c r="CZV7" s="81"/>
      <c r="CZW7" s="81"/>
      <c r="CZX7" s="81"/>
      <c r="CZY7" s="81"/>
      <c r="CZZ7" s="81"/>
      <c r="DAA7" s="81"/>
      <c r="DAB7" s="81"/>
      <c r="DAC7" s="81"/>
      <c r="DAD7" s="81"/>
      <c r="DAE7" s="81"/>
      <c r="DAF7" s="81"/>
      <c r="DAG7" s="81"/>
      <c r="DAH7" s="81"/>
      <c r="DAI7" s="81"/>
      <c r="DAJ7" s="81"/>
      <c r="DAK7" s="81"/>
      <c r="DAL7" s="81"/>
      <c r="DAM7" s="81"/>
      <c r="DAN7" s="81"/>
      <c r="DAO7" s="81"/>
      <c r="DAP7" s="81"/>
      <c r="DAQ7" s="81"/>
      <c r="DAR7" s="81"/>
      <c r="DAS7" s="81"/>
      <c r="DAT7" s="81"/>
      <c r="DAU7" s="81"/>
      <c r="DAV7" s="81"/>
      <c r="DAW7" s="81"/>
      <c r="DAX7" s="81"/>
      <c r="DAY7" s="81"/>
      <c r="DAZ7" s="81"/>
      <c r="DBA7" s="81"/>
      <c r="DBB7" s="81"/>
      <c r="DBC7" s="81"/>
      <c r="DBD7" s="81"/>
      <c r="DBE7" s="81"/>
      <c r="DBF7" s="81"/>
      <c r="DBG7" s="81"/>
      <c r="DBH7" s="81"/>
      <c r="DBI7" s="81"/>
      <c r="DBJ7" s="81"/>
      <c r="DBK7" s="81"/>
      <c r="DBL7" s="81"/>
      <c r="DBM7" s="81"/>
      <c r="DBN7" s="81"/>
      <c r="DBO7" s="81"/>
      <c r="DBP7" s="81"/>
      <c r="DBQ7" s="81"/>
      <c r="DBR7" s="81"/>
      <c r="DBS7" s="81"/>
      <c r="DBT7" s="81"/>
      <c r="DBU7" s="81"/>
      <c r="DBV7" s="81"/>
      <c r="DBW7" s="81"/>
      <c r="DBX7" s="81"/>
      <c r="DBY7" s="81"/>
      <c r="DBZ7" s="81"/>
      <c r="DCA7" s="81"/>
      <c r="DCB7" s="81"/>
      <c r="DCC7" s="81"/>
      <c r="DCD7" s="81"/>
      <c r="DCE7" s="81"/>
      <c r="DCF7" s="81"/>
      <c r="DCG7" s="81"/>
      <c r="DCH7" s="81"/>
      <c r="DCI7" s="81"/>
      <c r="DCJ7" s="81"/>
      <c r="DCK7" s="81"/>
      <c r="DCL7" s="81"/>
      <c r="DCM7" s="81"/>
      <c r="DCN7" s="81"/>
      <c r="DCO7" s="81"/>
      <c r="DCP7" s="81"/>
      <c r="DCQ7" s="81"/>
      <c r="DCR7" s="81"/>
      <c r="DCS7" s="81"/>
      <c r="DCT7" s="81"/>
      <c r="DCU7" s="81"/>
      <c r="DCV7" s="81"/>
      <c r="DCW7" s="81"/>
      <c r="DCX7" s="81"/>
      <c r="DCY7" s="81"/>
      <c r="DCZ7" s="81"/>
      <c r="DDA7" s="81"/>
      <c r="DDB7" s="81"/>
      <c r="DDC7" s="81"/>
      <c r="DDD7" s="81"/>
      <c r="DDE7" s="81"/>
      <c r="DDF7" s="81"/>
      <c r="DDG7" s="81"/>
      <c r="DDH7" s="81"/>
      <c r="DDI7" s="81"/>
      <c r="DDJ7" s="81"/>
      <c r="DDK7" s="81"/>
      <c r="DDL7" s="81"/>
      <c r="DDM7" s="81"/>
      <c r="DDN7" s="81"/>
      <c r="DDO7" s="81"/>
      <c r="DDP7" s="81"/>
      <c r="DDQ7" s="81"/>
      <c r="DDR7" s="81"/>
      <c r="DDS7" s="81"/>
      <c r="DDT7" s="81"/>
      <c r="DDU7" s="81"/>
      <c r="DDV7" s="81"/>
      <c r="DDW7" s="81"/>
      <c r="DDX7" s="81"/>
      <c r="DDY7" s="81"/>
      <c r="DDZ7" s="81"/>
      <c r="DEA7" s="81"/>
      <c r="DEB7" s="81"/>
      <c r="DEC7" s="81"/>
      <c r="DED7" s="81"/>
      <c r="DEE7" s="81"/>
      <c r="DEF7" s="81"/>
      <c r="DEG7" s="81"/>
      <c r="DEH7" s="81"/>
      <c r="DEI7" s="81"/>
      <c r="DEJ7" s="81"/>
      <c r="DEK7" s="81"/>
      <c r="DEL7" s="81"/>
      <c r="DEM7" s="81"/>
      <c r="DEN7" s="81"/>
      <c r="DEO7" s="81"/>
      <c r="DEP7" s="81"/>
      <c r="DEQ7" s="81"/>
      <c r="DER7" s="81"/>
      <c r="DES7" s="81"/>
      <c r="DET7" s="81"/>
      <c r="DEU7" s="81"/>
      <c r="DEV7" s="81"/>
      <c r="DEW7" s="81"/>
      <c r="DEX7" s="81"/>
      <c r="DEY7" s="81"/>
      <c r="DEZ7" s="81"/>
      <c r="DFA7" s="81"/>
      <c r="DFB7" s="81"/>
      <c r="DFC7" s="81"/>
      <c r="DFD7" s="81"/>
      <c r="DFE7" s="81"/>
      <c r="DFF7" s="81"/>
      <c r="DFG7" s="81"/>
      <c r="DFH7" s="81"/>
      <c r="DFI7" s="81"/>
      <c r="DFJ7" s="81"/>
      <c r="DFK7" s="81"/>
      <c r="DFL7" s="81"/>
      <c r="DFM7" s="81"/>
      <c r="DFN7" s="81"/>
      <c r="DFO7" s="81"/>
      <c r="DFP7" s="81"/>
      <c r="DFQ7" s="81"/>
      <c r="DFR7" s="81"/>
      <c r="DFS7" s="81"/>
      <c r="DFT7" s="81"/>
      <c r="DFU7" s="81"/>
      <c r="DFV7" s="81"/>
      <c r="DFW7" s="81"/>
      <c r="DFX7" s="81"/>
      <c r="DFY7" s="81"/>
      <c r="DFZ7" s="81"/>
      <c r="DGA7" s="81"/>
      <c r="DGB7" s="81"/>
      <c r="DGC7" s="81"/>
      <c r="DGD7" s="81"/>
      <c r="DGE7" s="81"/>
      <c r="DGF7" s="81"/>
      <c r="DGG7" s="81"/>
      <c r="DGH7" s="81"/>
      <c r="DGI7" s="81"/>
      <c r="DGJ7" s="81"/>
      <c r="DGK7" s="81"/>
      <c r="DGL7" s="81"/>
      <c r="DGM7" s="81"/>
      <c r="DGN7" s="81"/>
      <c r="DGO7" s="81"/>
      <c r="DGP7" s="81"/>
      <c r="DGQ7" s="81"/>
      <c r="DGR7" s="81"/>
      <c r="DGS7" s="81"/>
      <c r="DGT7" s="81"/>
      <c r="DGU7" s="81"/>
      <c r="DGV7" s="81"/>
      <c r="DGW7" s="81"/>
      <c r="DGX7" s="81"/>
      <c r="DGY7" s="81"/>
      <c r="DGZ7" s="81"/>
      <c r="DHA7" s="81"/>
      <c r="DHB7" s="81"/>
      <c r="DHC7" s="81"/>
      <c r="DHD7" s="81"/>
      <c r="DHE7" s="81"/>
      <c r="DHF7" s="81"/>
      <c r="DHG7" s="81"/>
      <c r="DHH7" s="81"/>
      <c r="DHI7" s="81"/>
      <c r="DHJ7" s="81"/>
      <c r="DHK7" s="81"/>
      <c r="DHL7" s="81"/>
      <c r="DHM7" s="81"/>
      <c r="DHN7" s="81"/>
      <c r="DHO7" s="81"/>
      <c r="DHP7" s="81"/>
      <c r="DHQ7" s="81"/>
      <c r="DHR7" s="81"/>
      <c r="DHS7" s="81"/>
      <c r="DHT7" s="81"/>
      <c r="DHU7" s="81"/>
      <c r="DHV7" s="81"/>
      <c r="DHW7" s="81"/>
      <c r="DHX7" s="81"/>
      <c r="DHY7" s="81"/>
      <c r="DHZ7" s="81"/>
      <c r="DIA7" s="81"/>
      <c r="DIB7" s="81"/>
      <c r="DIC7" s="81"/>
      <c r="DID7" s="81"/>
      <c r="DIE7" s="81"/>
      <c r="DIF7" s="81"/>
      <c r="DIG7" s="81"/>
      <c r="DIH7" s="81"/>
      <c r="DII7" s="81"/>
      <c r="DIJ7" s="81"/>
      <c r="DIK7" s="81"/>
      <c r="DIL7" s="81"/>
      <c r="DIM7" s="81"/>
      <c r="DIN7" s="81"/>
      <c r="DIO7" s="81"/>
      <c r="DIP7" s="81"/>
      <c r="DIQ7" s="81"/>
      <c r="DIR7" s="81"/>
      <c r="DIS7" s="81"/>
      <c r="DIT7" s="81"/>
      <c r="DIU7" s="81"/>
      <c r="DIV7" s="81"/>
      <c r="DIW7" s="81"/>
      <c r="DIX7" s="81"/>
      <c r="DIY7" s="81"/>
      <c r="DIZ7" s="81"/>
      <c r="DJA7" s="81"/>
      <c r="DJB7" s="81"/>
      <c r="DJC7" s="81"/>
      <c r="DJD7" s="81"/>
      <c r="DJE7" s="81"/>
      <c r="DJF7" s="81"/>
      <c r="DJG7" s="81"/>
      <c r="DJH7" s="81"/>
      <c r="DJI7" s="81"/>
      <c r="DJJ7" s="81"/>
      <c r="DJK7" s="81"/>
      <c r="DJL7" s="81"/>
      <c r="DJM7" s="81"/>
      <c r="DJN7" s="81"/>
      <c r="DJO7" s="81"/>
      <c r="DJP7" s="81"/>
      <c r="DJQ7" s="81"/>
      <c r="DJR7" s="81"/>
      <c r="DJS7" s="81"/>
      <c r="DJT7" s="81"/>
      <c r="DJU7" s="81"/>
      <c r="DJV7" s="81"/>
      <c r="DJW7" s="81"/>
      <c r="DJX7" s="81"/>
      <c r="DJY7" s="81"/>
      <c r="DJZ7" s="81"/>
      <c r="DKA7" s="81"/>
      <c r="DKB7" s="81"/>
      <c r="DKC7" s="81"/>
      <c r="DKD7" s="81"/>
      <c r="DKE7" s="81"/>
      <c r="DKF7" s="81"/>
      <c r="DKG7" s="81"/>
      <c r="DKH7" s="81"/>
      <c r="DKI7" s="81"/>
      <c r="DKJ7" s="81"/>
      <c r="DKK7" s="81"/>
      <c r="DKL7" s="81"/>
      <c r="DKM7" s="81"/>
      <c r="DKN7" s="81"/>
      <c r="DKO7" s="81"/>
      <c r="DKP7" s="81"/>
      <c r="DKQ7" s="81"/>
      <c r="DKR7" s="81"/>
      <c r="DKS7" s="81"/>
      <c r="DKT7" s="81"/>
      <c r="DKU7" s="81"/>
      <c r="DKV7" s="81"/>
      <c r="DKW7" s="81"/>
      <c r="DKX7" s="81"/>
      <c r="DKY7" s="81"/>
      <c r="DKZ7" s="81"/>
      <c r="DLA7" s="81"/>
      <c r="DLB7" s="81"/>
      <c r="DLC7" s="81"/>
      <c r="DLD7" s="81"/>
      <c r="DLE7" s="81"/>
      <c r="DLF7" s="81"/>
      <c r="DLG7" s="81"/>
      <c r="DLH7" s="81"/>
      <c r="DLI7" s="81"/>
      <c r="DLJ7" s="81"/>
      <c r="DLK7" s="81"/>
      <c r="DLL7" s="81"/>
      <c r="DLM7" s="81"/>
      <c r="DLN7" s="81"/>
      <c r="DLO7" s="81"/>
      <c r="DLP7" s="81"/>
      <c r="DLQ7" s="81"/>
      <c r="DLR7" s="81"/>
      <c r="DLS7" s="81"/>
      <c r="DLT7" s="81"/>
      <c r="DLU7" s="81"/>
      <c r="DLV7" s="81"/>
      <c r="DLW7" s="81"/>
      <c r="DLX7" s="81"/>
      <c r="DLY7" s="81"/>
      <c r="DLZ7" s="81"/>
      <c r="DMA7" s="81"/>
      <c r="DMB7" s="81"/>
      <c r="DMC7" s="81"/>
      <c r="DMD7" s="81"/>
      <c r="DME7" s="81"/>
      <c r="DMF7" s="81"/>
      <c r="DMG7" s="81"/>
      <c r="DMH7" s="81"/>
      <c r="DMI7" s="81"/>
      <c r="DMJ7" s="81"/>
      <c r="DMK7" s="81"/>
      <c r="DML7" s="81"/>
      <c r="DMM7" s="81"/>
      <c r="DMN7" s="81"/>
      <c r="DMO7" s="81"/>
      <c r="DMP7" s="81"/>
      <c r="DMQ7" s="81"/>
      <c r="DMR7" s="81"/>
      <c r="DMS7" s="81"/>
      <c r="DMT7" s="81"/>
      <c r="DMU7" s="81"/>
      <c r="DMV7" s="81"/>
      <c r="DMW7" s="81"/>
      <c r="DMX7" s="81"/>
      <c r="DMY7" s="81"/>
      <c r="DMZ7" s="81"/>
      <c r="DNA7" s="81"/>
      <c r="DNB7" s="81"/>
      <c r="DNC7" s="81"/>
      <c r="DND7" s="81"/>
      <c r="DNE7" s="81"/>
      <c r="DNF7" s="81"/>
      <c r="DNG7" s="81"/>
      <c r="DNH7" s="81"/>
      <c r="DNI7" s="81"/>
      <c r="DNJ7" s="81"/>
      <c r="DNK7" s="81"/>
      <c r="DNL7" s="81"/>
      <c r="DNM7" s="81"/>
      <c r="DNN7" s="81"/>
      <c r="DNO7" s="81"/>
      <c r="DNP7" s="81"/>
      <c r="DNQ7" s="81"/>
      <c r="DNR7" s="81"/>
      <c r="DNS7" s="81"/>
      <c r="DNT7" s="81"/>
      <c r="DNU7" s="81"/>
      <c r="DNV7" s="81"/>
      <c r="DNW7" s="81"/>
      <c r="DNX7" s="81"/>
      <c r="DNY7" s="81"/>
      <c r="DNZ7" s="81"/>
      <c r="DOA7" s="81"/>
      <c r="DOB7" s="81"/>
      <c r="DOC7" s="81"/>
      <c r="DOD7" s="81"/>
      <c r="DOE7" s="81"/>
      <c r="DOF7" s="81"/>
      <c r="DOG7" s="81"/>
      <c r="DOH7" s="81"/>
      <c r="DOI7" s="81"/>
      <c r="DOJ7" s="81"/>
      <c r="DOK7" s="81"/>
      <c r="DOL7" s="81"/>
      <c r="DOM7" s="81"/>
      <c r="DON7" s="81"/>
      <c r="DOO7" s="81"/>
      <c r="DOP7" s="81"/>
      <c r="DOQ7" s="81"/>
      <c r="DOR7" s="81"/>
      <c r="DOS7" s="81"/>
      <c r="DOT7" s="81"/>
      <c r="DOU7" s="81"/>
      <c r="DOV7" s="81"/>
      <c r="DOW7" s="81"/>
      <c r="DOX7" s="81"/>
      <c r="DOY7" s="81"/>
      <c r="DOZ7" s="81"/>
      <c r="DPA7" s="81"/>
      <c r="DPB7" s="81"/>
      <c r="DPC7" s="81"/>
      <c r="DPD7" s="81"/>
      <c r="DPE7" s="81"/>
      <c r="DPF7" s="81"/>
      <c r="DPG7" s="81"/>
      <c r="DPH7" s="81"/>
      <c r="DPI7" s="81"/>
      <c r="DPJ7" s="81"/>
      <c r="DPK7" s="81"/>
      <c r="DPL7" s="81"/>
      <c r="DPM7" s="81"/>
      <c r="DPN7" s="81"/>
      <c r="DPO7" s="81"/>
      <c r="DPP7" s="81"/>
      <c r="DPQ7" s="81"/>
      <c r="DPR7" s="81"/>
      <c r="DPS7" s="81"/>
      <c r="DPT7" s="81"/>
      <c r="DPU7" s="81"/>
      <c r="DPV7" s="81"/>
      <c r="DPW7" s="81"/>
      <c r="DPX7" s="81"/>
      <c r="DPY7" s="81"/>
      <c r="DPZ7" s="81"/>
      <c r="DQA7" s="81"/>
      <c r="DQB7" s="81"/>
      <c r="DQC7" s="81"/>
      <c r="DQD7" s="81"/>
      <c r="DQE7" s="81"/>
      <c r="DQF7" s="81"/>
      <c r="DQG7" s="81"/>
      <c r="DQH7" s="81"/>
      <c r="DQI7" s="81"/>
      <c r="DQJ7" s="81"/>
      <c r="DQK7" s="81"/>
      <c r="DQL7" s="81"/>
      <c r="DQM7" s="81"/>
      <c r="DQN7" s="81"/>
      <c r="DQO7" s="81"/>
      <c r="DQP7" s="81"/>
      <c r="DQQ7" s="81"/>
      <c r="DQR7" s="81"/>
      <c r="DQS7" s="81"/>
      <c r="DQT7" s="81"/>
      <c r="DQU7" s="81"/>
      <c r="DQV7" s="81"/>
      <c r="DQW7" s="81"/>
      <c r="DQX7" s="81"/>
      <c r="DQY7" s="81"/>
      <c r="DQZ7" s="81"/>
      <c r="DRA7" s="81"/>
      <c r="DRB7" s="81"/>
      <c r="DRC7" s="81"/>
      <c r="DRD7" s="81"/>
      <c r="DRE7" s="81"/>
      <c r="DRF7" s="81"/>
      <c r="DRG7" s="81"/>
      <c r="DRH7" s="81"/>
      <c r="DRI7" s="81"/>
      <c r="DRJ7" s="81"/>
      <c r="DRK7" s="81"/>
      <c r="DRL7" s="81"/>
      <c r="DRM7" s="81"/>
      <c r="DRN7" s="81"/>
      <c r="DRO7" s="81"/>
      <c r="DRP7" s="81"/>
      <c r="DRQ7" s="81"/>
      <c r="DRR7" s="81"/>
      <c r="DRS7" s="81"/>
      <c r="DRT7" s="81"/>
      <c r="DRU7" s="81"/>
      <c r="DRV7" s="81"/>
      <c r="DRW7" s="81"/>
      <c r="DRX7" s="81"/>
      <c r="DRY7" s="81"/>
      <c r="DRZ7" s="81"/>
      <c r="DSA7" s="81"/>
      <c r="DSB7" s="81"/>
      <c r="DSC7" s="81"/>
      <c r="DSD7" s="81"/>
      <c r="DSE7" s="81"/>
      <c r="DSF7" s="81"/>
      <c r="DSG7" s="81"/>
      <c r="DSH7" s="81"/>
      <c r="DSI7" s="81"/>
      <c r="DSJ7" s="81"/>
      <c r="DSK7" s="81"/>
      <c r="DSL7" s="81"/>
      <c r="DSM7" s="81"/>
      <c r="DSN7" s="81"/>
      <c r="DSO7" s="81"/>
      <c r="DSP7" s="81"/>
      <c r="DSQ7" s="81"/>
      <c r="DSR7" s="81"/>
      <c r="DSS7" s="81"/>
      <c r="DST7" s="81"/>
      <c r="DSU7" s="81"/>
      <c r="DSV7" s="81"/>
      <c r="DSW7" s="81"/>
      <c r="DSX7" s="81"/>
      <c r="DSY7" s="81"/>
      <c r="DSZ7" s="81"/>
      <c r="DTA7" s="81"/>
      <c r="DTB7" s="81"/>
      <c r="DTC7" s="81"/>
      <c r="DTD7" s="81"/>
      <c r="DTE7" s="81"/>
      <c r="DTF7" s="81"/>
      <c r="DTG7" s="81"/>
      <c r="DTH7" s="81"/>
      <c r="DTI7" s="81"/>
      <c r="DTJ7" s="81"/>
      <c r="DTK7" s="81"/>
      <c r="DTL7" s="81"/>
      <c r="DTM7" s="81"/>
      <c r="DTN7" s="81"/>
      <c r="DTO7" s="81"/>
      <c r="DTP7" s="81"/>
      <c r="DTQ7" s="81"/>
      <c r="DTR7" s="81"/>
      <c r="DTS7" s="81"/>
      <c r="DTT7" s="81"/>
      <c r="DTU7" s="81"/>
      <c r="DTV7" s="81"/>
      <c r="DTW7" s="81"/>
      <c r="DTX7" s="81"/>
      <c r="DTY7" s="81"/>
      <c r="DTZ7" s="81"/>
      <c r="DUA7" s="81"/>
      <c r="DUB7" s="81"/>
      <c r="DUC7" s="81"/>
      <c r="DUD7" s="81"/>
      <c r="DUE7" s="81"/>
      <c r="DUF7" s="81"/>
      <c r="DUG7" s="81"/>
      <c r="DUH7" s="81"/>
      <c r="DUI7" s="81"/>
      <c r="DUJ7" s="81"/>
      <c r="DUK7" s="81"/>
      <c r="DUL7" s="81"/>
      <c r="DUM7" s="81"/>
      <c r="DUN7" s="81"/>
      <c r="DUO7" s="81"/>
      <c r="DUP7" s="81"/>
      <c r="DUQ7" s="81"/>
      <c r="DUR7" s="81"/>
      <c r="DUS7" s="81"/>
      <c r="DUT7" s="81"/>
      <c r="DUU7" s="81"/>
      <c r="DUV7" s="81"/>
      <c r="DUW7" s="81"/>
      <c r="DUX7" s="81"/>
      <c r="DUY7" s="81"/>
      <c r="DUZ7" s="81"/>
      <c r="DVA7" s="81"/>
      <c r="DVB7" s="81"/>
      <c r="DVC7" s="81"/>
      <c r="DVD7" s="81"/>
      <c r="DVE7" s="81"/>
      <c r="DVF7" s="81"/>
      <c r="DVG7" s="81"/>
      <c r="DVH7" s="81"/>
      <c r="DVI7" s="81"/>
      <c r="DVJ7" s="81"/>
      <c r="DVK7" s="81"/>
      <c r="DVL7" s="81"/>
      <c r="DVM7" s="81"/>
      <c r="DVN7" s="81"/>
      <c r="DVO7" s="81"/>
      <c r="DVP7" s="81"/>
      <c r="DVQ7" s="81"/>
      <c r="DVR7" s="81"/>
      <c r="DVS7" s="81"/>
      <c r="DVT7" s="81"/>
      <c r="DVU7" s="81"/>
      <c r="DVV7" s="81"/>
      <c r="DVW7" s="81"/>
      <c r="DVX7" s="81"/>
      <c r="DVY7" s="81"/>
      <c r="DVZ7" s="81"/>
      <c r="DWA7" s="81"/>
      <c r="DWB7" s="81"/>
      <c r="DWC7" s="81"/>
      <c r="DWD7" s="81"/>
      <c r="DWE7" s="81"/>
      <c r="DWF7" s="81"/>
      <c r="DWG7" s="81"/>
      <c r="DWH7" s="81"/>
      <c r="DWI7" s="81"/>
      <c r="DWJ7" s="81"/>
      <c r="DWK7" s="81"/>
      <c r="DWL7" s="81"/>
      <c r="DWM7" s="81"/>
      <c r="DWN7" s="81"/>
      <c r="DWO7" s="81"/>
      <c r="DWP7" s="81"/>
      <c r="DWQ7" s="81"/>
      <c r="DWR7" s="81"/>
      <c r="DWS7" s="81"/>
      <c r="DWT7" s="81"/>
      <c r="DWU7" s="81"/>
      <c r="DWV7" s="81"/>
      <c r="DWW7" s="81"/>
      <c r="DWX7" s="81"/>
      <c r="DWY7" s="81"/>
      <c r="DWZ7" s="81"/>
      <c r="DXA7" s="81"/>
      <c r="DXB7" s="81"/>
      <c r="DXC7" s="81"/>
      <c r="DXD7" s="81"/>
      <c r="DXE7" s="81"/>
      <c r="DXF7" s="81"/>
      <c r="DXG7" s="81"/>
      <c r="DXH7" s="81"/>
      <c r="DXI7" s="81"/>
      <c r="DXJ7" s="81"/>
      <c r="DXK7" s="81"/>
      <c r="DXL7" s="81"/>
      <c r="DXM7" s="81"/>
      <c r="DXN7" s="81"/>
      <c r="DXO7" s="81"/>
      <c r="DXP7" s="81"/>
      <c r="DXQ7" s="81"/>
      <c r="DXR7" s="81"/>
      <c r="DXS7" s="81"/>
      <c r="DXT7" s="81"/>
      <c r="DXU7" s="81"/>
      <c r="DXV7" s="81"/>
      <c r="DXW7" s="81"/>
      <c r="DXX7" s="81"/>
      <c r="DXY7" s="81"/>
      <c r="DXZ7" s="81"/>
      <c r="DYA7" s="81"/>
      <c r="DYB7" s="81"/>
      <c r="DYC7" s="81"/>
      <c r="DYD7" s="81"/>
      <c r="DYE7" s="81"/>
      <c r="DYF7" s="81"/>
      <c r="DYG7" s="81"/>
      <c r="DYH7" s="81"/>
      <c r="DYI7" s="81"/>
      <c r="DYJ7" s="81"/>
      <c r="DYK7" s="81"/>
      <c r="DYL7" s="81"/>
      <c r="DYM7" s="81"/>
      <c r="DYN7" s="81"/>
      <c r="DYO7" s="81"/>
      <c r="DYP7" s="81"/>
      <c r="DYQ7" s="81"/>
      <c r="DYR7" s="81"/>
      <c r="DYS7" s="81"/>
      <c r="DYT7" s="81"/>
      <c r="DYU7" s="81"/>
      <c r="DYV7" s="81"/>
      <c r="DYW7" s="81"/>
      <c r="DYX7" s="81"/>
      <c r="DYY7" s="81"/>
      <c r="DYZ7" s="81"/>
      <c r="DZA7" s="81"/>
      <c r="DZB7" s="81"/>
      <c r="DZC7" s="81"/>
      <c r="DZD7" s="81"/>
      <c r="DZE7" s="81"/>
      <c r="DZF7" s="81"/>
      <c r="DZG7" s="81"/>
      <c r="DZH7" s="81"/>
      <c r="DZI7" s="81"/>
      <c r="DZJ7" s="81"/>
      <c r="DZK7" s="81"/>
      <c r="DZL7" s="81"/>
      <c r="DZM7" s="81"/>
      <c r="DZN7" s="81"/>
      <c r="DZO7" s="81"/>
      <c r="DZP7" s="81"/>
      <c r="DZQ7" s="81"/>
      <c r="DZR7" s="81"/>
      <c r="DZS7" s="81"/>
      <c r="DZT7" s="81"/>
      <c r="DZU7" s="81"/>
      <c r="DZV7" s="81"/>
      <c r="DZW7" s="81"/>
      <c r="DZX7" s="81"/>
      <c r="DZY7" s="81"/>
      <c r="DZZ7" s="81"/>
      <c r="EAA7" s="81"/>
      <c r="EAB7" s="81"/>
      <c r="EAC7" s="81"/>
      <c r="EAD7" s="81"/>
      <c r="EAE7" s="81"/>
      <c r="EAF7" s="81"/>
      <c r="EAG7" s="81"/>
      <c r="EAH7" s="81"/>
      <c r="EAI7" s="81"/>
      <c r="EAJ7" s="81"/>
      <c r="EAK7" s="81"/>
      <c r="EAL7" s="81"/>
      <c r="EAM7" s="81"/>
      <c r="EAN7" s="81"/>
      <c r="EAO7" s="81"/>
      <c r="EAP7" s="81"/>
      <c r="EAQ7" s="81"/>
      <c r="EAR7" s="81"/>
      <c r="EAS7" s="81"/>
      <c r="EAT7" s="81"/>
      <c r="EAU7" s="81"/>
      <c r="EAV7" s="81"/>
      <c r="EAW7" s="81"/>
      <c r="EAX7" s="81"/>
      <c r="EAY7" s="81"/>
      <c r="EAZ7" s="81"/>
      <c r="EBA7" s="81"/>
      <c r="EBB7" s="81"/>
      <c r="EBC7" s="81"/>
      <c r="EBD7" s="81"/>
      <c r="EBE7" s="81"/>
      <c r="EBF7" s="81"/>
      <c r="EBG7" s="81"/>
      <c r="EBH7" s="81"/>
      <c r="EBI7" s="81"/>
      <c r="EBJ7" s="81"/>
      <c r="EBK7" s="81"/>
      <c r="EBL7" s="81"/>
      <c r="EBM7" s="81"/>
      <c r="EBN7" s="81"/>
      <c r="EBO7" s="81"/>
      <c r="EBP7" s="81"/>
      <c r="EBQ7" s="81"/>
      <c r="EBR7" s="81"/>
      <c r="EBS7" s="81"/>
      <c r="EBT7" s="81"/>
      <c r="EBU7" s="81"/>
      <c r="EBV7" s="81"/>
      <c r="EBW7" s="81"/>
      <c r="EBX7" s="81"/>
      <c r="EBY7" s="81"/>
      <c r="EBZ7" s="81"/>
      <c r="ECA7" s="81"/>
      <c r="ECB7" s="81"/>
      <c r="ECC7" s="81"/>
      <c r="ECD7" s="81"/>
      <c r="ECE7" s="81"/>
      <c r="ECF7" s="81"/>
      <c r="ECG7" s="81"/>
      <c r="ECH7" s="81"/>
      <c r="ECI7" s="81"/>
      <c r="ECJ7" s="81"/>
      <c r="ECK7" s="81"/>
      <c r="ECL7" s="81"/>
      <c r="ECM7" s="81"/>
      <c r="ECN7" s="81"/>
      <c r="ECO7" s="81"/>
      <c r="ECP7" s="81"/>
      <c r="ECQ7" s="81"/>
      <c r="ECR7" s="81"/>
      <c r="ECS7" s="81"/>
      <c r="ECT7" s="81"/>
      <c r="ECU7" s="81"/>
      <c r="ECV7" s="81"/>
      <c r="ECW7" s="81"/>
      <c r="ECX7" s="81"/>
      <c r="ECY7" s="81"/>
      <c r="ECZ7" s="81"/>
      <c r="EDA7" s="81"/>
      <c r="EDB7" s="81"/>
      <c r="EDC7" s="81"/>
      <c r="EDD7" s="81"/>
      <c r="EDE7" s="81"/>
      <c r="EDF7" s="81"/>
      <c r="EDG7" s="81"/>
      <c r="EDH7" s="81"/>
      <c r="EDI7" s="81"/>
      <c r="EDJ7" s="81"/>
      <c r="EDK7" s="81"/>
      <c r="EDL7" s="81"/>
      <c r="EDM7" s="81"/>
      <c r="EDN7" s="81"/>
      <c r="EDO7" s="81"/>
      <c r="EDP7" s="81"/>
      <c r="EDQ7" s="81"/>
      <c r="EDR7" s="81"/>
      <c r="EDS7" s="81"/>
      <c r="EDT7" s="81"/>
      <c r="EDU7" s="81"/>
      <c r="EDV7" s="81"/>
      <c r="EDW7" s="81"/>
      <c r="EDX7" s="81"/>
      <c r="EDY7" s="81"/>
      <c r="EDZ7" s="81"/>
      <c r="EEA7" s="81"/>
      <c r="EEB7" s="81"/>
      <c r="EEC7" s="81"/>
      <c r="EED7" s="81"/>
      <c r="EEE7" s="81"/>
      <c r="EEF7" s="81"/>
      <c r="EEG7" s="81"/>
      <c r="EEH7" s="81"/>
      <c r="EEI7" s="81"/>
      <c r="EEJ7" s="81"/>
      <c r="EEK7" s="81"/>
      <c r="EEL7" s="81"/>
      <c r="EEM7" s="81"/>
      <c r="EEN7" s="81"/>
      <c r="EEO7" s="81"/>
      <c r="EEP7" s="81"/>
      <c r="EEQ7" s="81"/>
      <c r="EER7" s="81"/>
      <c r="EES7" s="81"/>
      <c r="EET7" s="81"/>
      <c r="EEU7" s="81"/>
      <c r="EEV7" s="81"/>
      <c r="EEW7" s="81"/>
      <c r="EEX7" s="81"/>
      <c r="EEY7" s="81"/>
      <c r="EEZ7" s="81"/>
      <c r="EFA7" s="81"/>
      <c r="EFB7" s="81"/>
      <c r="EFC7" s="81"/>
      <c r="EFD7" s="81"/>
      <c r="EFE7" s="81"/>
      <c r="EFF7" s="81"/>
      <c r="EFG7" s="81"/>
      <c r="EFH7" s="81"/>
      <c r="EFI7" s="81"/>
      <c r="EFJ7" s="81"/>
      <c r="EFK7" s="81"/>
      <c r="EFL7" s="81"/>
      <c r="EFM7" s="81"/>
      <c r="EFN7" s="81"/>
      <c r="EFO7" s="81"/>
      <c r="EFP7" s="81"/>
      <c r="EFQ7" s="81"/>
      <c r="EFR7" s="81"/>
      <c r="EFS7" s="81"/>
      <c r="EFT7" s="81"/>
      <c r="EFU7" s="81"/>
      <c r="EFV7" s="81"/>
      <c r="EFW7" s="81"/>
      <c r="EFX7" s="81"/>
      <c r="EFY7" s="81"/>
      <c r="EFZ7" s="81"/>
      <c r="EGA7" s="81"/>
      <c r="EGB7" s="81"/>
      <c r="EGC7" s="81"/>
      <c r="EGD7" s="81"/>
      <c r="EGE7" s="81"/>
      <c r="EGF7" s="81"/>
      <c r="EGG7" s="81"/>
      <c r="EGH7" s="81"/>
      <c r="EGI7" s="81"/>
      <c r="EGJ7" s="81"/>
      <c r="EGK7" s="81"/>
      <c r="EGL7" s="81"/>
      <c r="EGM7" s="81"/>
      <c r="EGN7" s="81"/>
      <c r="EGO7" s="81"/>
      <c r="EGP7" s="81"/>
      <c r="EGQ7" s="81"/>
      <c r="EGR7" s="81"/>
      <c r="EGS7" s="81"/>
      <c r="EGT7" s="81"/>
      <c r="EGU7" s="81"/>
      <c r="EGV7" s="81"/>
      <c r="EGW7" s="81"/>
      <c r="EGX7" s="81"/>
      <c r="EGY7" s="81"/>
      <c r="EGZ7" s="81"/>
      <c r="EHA7" s="81"/>
      <c r="EHB7" s="81"/>
      <c r="EHC7" s="81"/>
      <c r="EHD7" s="81"/>
      <c r="EHE7" s="81"/>
      <c r="EHF7" s="81"/>
      <c r="EHG7" s="81"/>
      <c r="EHH7" s="81"/>
      <c r="EHI7" s="81"/>
      <c r="EHJ7" s="81"/>
      <c r="EHK7" s="81"/>
      <c r="EHL7" s="81"/>
      <c r="EHM7" s="81"/>
      <c r="EHN7" s="81"/>
      <c r="EHO7" s="81"/>
      <c r="EHP7" s="81"/>
      <c r="EHQ7" s="81"/>
      <c r="EHR7" s="81"/>
      <c r="EHS7" s="81"/>
      <c r="EHT7" s="81"/>
      <c r="EHU7" s="81"/>
      <c r="EHV7" s="81"/>
      <c r="EHW7" s="81"/>
      <c r="EHX7" s="81"/>
      <c r="EHY7" s="81"/>
      <c r="EHZ7" s="81"/>
      <c r="EIA7" s="81"/>
      <c r="EIB7" s="81"/>
      <c r="EIC7" s="81"/>
      <c r="EID7" s="81"/>
      <c r="EIE7" s="81"/>
      <c r="EIF7" s="81"/>
      <c r="EIG7" s="81"/>
      <c r="EIH7" s="81"/>
      <c r="EII7" s="81"/>
      <c r="EIJ7" s="81"/>
      <c r="EIK7" s="81"/>
      <c r="EIL7" s="81"/>
      <c r="EIM7" s="81"/>
      <c r="EIN7" s="81"/>
      <c r="EIO7" s="81"/>
      <c r="EIP7" s="81"/>
      <c r="EIQ7" s="81"/>
      <c r="EIR7" s="81"/>
      <c r="EIS7" s="81"/>
      <c r="EIT7" s="81"/>
      <c r="EIU7" s="81"/>
      <c r="EIV7" s="81"/>
      <c r="EIW7" s="81"/>
      <c r="EIX7" s="81"/>
      <c r="EIY7" s="81"/>
      <c r="EIZ7" s="81"/>
      <c r="EJA7" s="81"/>
      <c r="EJB7" s="81"/>
      <c r="EJC7" s="81"/>
      <c r="EJD7" s="81"/>
      <c r="EJE7" s="81"/>
      <c r="EJF7" s="81"/>
      <c r="EJG7" s="81"/>
      <c r="EJH7" s="81"/>
      <c r="EJI7" s="81"/>
      <c r="EJJ7" s="81"/>
      <c r="EJK7" s="81"/>
      <c r="EJL7" s="81"/>
      <c r="EJM7" s="81"/>
      <c r="EJN7" s="81"/>
      <c r="EJO7" s="81"/>
      <c r="EJP7" s="81"/>
      <c r="EJQ7" s="81"/>
      <c r="EJR7" s="81"/>
      <c r="EJS7" s="81"/>
      <c r="EJT7" s="81"/>
      <c r="EJU7" s="81"/>
      <c r="EJV7" s="81"/>
      <c r="EJW7" s="81"/>
      <c r="EJX7" s="81"/>
      <c r="EJY7" s="81"/>
      <c r="EJZ7" s="81"/>
      <c r="EKA7" s="81"/>
      <c r="EKB7" s="81"/>
      <c r="EKC7" s="81"/>
      <c r="EKD7" s="81"/>
      <c r="EKE7" s="81"/>
      <c r="EKF7" s="81"/>
      <c r="EKG7" s="81"/>
      <c r="EKH7" s="81"/>
      <c r="EKI7" s="81"/>
      <c r="EKJ7" s="81"/>
      <c r="EKK7" s="81"/>
      <c r="EKL7" s="81"/>
      <c r="EKM7" s="81"/>
      <c r="EKN7" s="81"/>
      <c r="EKO7" s="81"/>
      <c r="EKP7" s="81"/>
      <c r="EKQ7" s="81"/>
      <c r="EKR7" s="81"/>
      <c r="EKS7" s="81"/>
      <c r="EKT7" s="81"/>
      <c r="EKU7" s="81"/>
      <c r="EKV7" s="81"/>
      <c r="EKW7" s="81"/>
      <c r="EKX7" s="81"/>
      <c r="EKY7" s="81"/>
      <c r="EKZ7" s="81"/>
      <c r="ELA7" s="81"/>
      <c r="ELB7" s="81"/>
      <c r="ELC7" s="81"/>
      <c r="ELD7" s="81"/>
      <c r="ELE7" s="81"/>
      <c r="ELF7" s="81"/>
      <c r="ELG7" s="81"/>
      <c r="ELH7" s="81"/>
      <c r="ELI7" s="81"/>
      <c r="ELJ7" s="81"/>
      <c r="ELK7" s="81"/>
      <c r="ELL7" s="81"/>
      <c r="ELM7" s="81"/>
      <c r="ELN7" s="81"/>
      <c r="ELO7" s="81"/>
      <c r="ELP7" s="81"/>
      <c r="ELQ7" s="81"/>
      <c r="ELR7" s="81"/>
      <c r="ELS7" s="81"/>
      <c r="ELT7" s="81"/>
      <c r="ELU7" s="81"/>
      <c r="ELV7" s="81"/>
      <c r="ELW7" s="81"/>
      <c r="ELX7" s="81"/>
      <c r="ELY7" s="81"/>
      <c r="ELZ7" s="81"/>
      <c r="EMA7" s="81"/>
      <c r="EMB7" s="81"/>
      <c r="EMC7" s="81"/>
      <c r="EMD7" s="81"/>
      <c r="EME7" s="81"/>
      <c r="EMF7" s="81"/>
      <c r="EMG7" s="81"/>
      <c r="EMH7" s="81"/>
      <c r="EMI7" s="81"/>
      <c r="EMJ7" s="81"/>
      <c r="EMK7" s="81"/>
      <c r="EML7" s="81"/>
      <c r="EMM7" s="81"/>
      <c r="EMN7" s="81"/>
      <c r="EMO7" s="81"/>
      <c r="EMP7" s="81"/>
      <c r="EMQ7" s="81"/>
      <c r="EMR7" s="81"/>
      <c r="EMS7" s="81"/>
      <c r="EMT7" s="81"/>
      <c r="EMU7" s="81"/>
      <c r="EMV7" s="81"/>
      <c r="EMW7" s="81"/>
      <c r="EMX7" s="81"/>
      <c r="EMY7" s="81"/>
      <c r="EMZ7" s="81"/>
      <c r="ENA7" s="81"/>
      <c r="ENB7" s="81"/>
      <c r="ENC7" s="81"/>
      <c r="END7" s="81"/>
      <c r="ENE7" s="81"/>
      <c r="ENF7" s="81"/>
      <c r="ENG7" s="81"/>
      <c r="ENH7" s="81"/>
      <c r="ENI7" s="81"/>
      <c r="ENJ7" s="81"/>
      <c r="ENK7" s="81"/>
      <c r="ENL7" s="81"/>
      <c r="ENM7" s="81"/>
      <c r="ENN7" s="81"/>
      <c r="ENO7" s="81"/>
      <c r="ENP7" s="81"/>
      <c r="ENQ7" s="81"/>
      <c r="ENR7" s="81"/>
      <c r="ENS7" s="81"/>
      <c r="ENT7" s="81"/>
      <c r="ENU7" s="81"/>
      <c r="ENV7" s="81"/>
      <c r="ENW7" s="81"/>
      <c r="ENX7" s="81"/>
      <c r="ENY7" s="81"/>
      <c r="ENZ7" s="81"/>
      <c r="EOA7" s="81"/>
      <c r="EOB7" s="81"/>
      <c r="EOC7" s="81"/>
      <c r="EOD7" s="81"/>
      <c r="EOE7" s="81"/>
      <c r="EOF7" s="81"/>
      <c r="EOG7" s="81"/>
      <c r="EOH7" s="81"/>
      <c r="EOI7" s="81"/>
      <c r="EOJ7" s="81"/>
      <c r="EOK7" s="81"/>
      <c r="EOL7" s="81"/>
      <c r="EOM7" s="81"/>
      <c r="EON7" s="81"/>
      <c r="EOO7" s="81"/>
      <c r="EOP7" s="81"/>
      <c r="EOQ7" s="81"/>
      <c r="EOR7" s="81"/>
      <c r="EOS7" s="81"/>
      <c r="EOT7" s="81"/>
      <c r="EOU7" s="81"/>
      <c r="EOV7" s="81"/>
      <c r="EOW7" s="81"/>
      <c r="EOX7" s="81"/>
      <c r="EOY7" s="81"/>
      <c r="EOZ7" s="81"/>
      <c r="EPA7" s="81"/>
      <c r="EPB7" s="81"/>
      <c r="EPC7" s="81"/>
      <c r="EPD7" s="81"/>
      <c r="EPE7" s="81"/>
      <c r="EPF7" s="81"/>
      <c r="EPG7" s="81"/>
      <c r="EPH7" s="81"/>
      <c r="EPI7" s="81"/>
      <c r="EPJ7" s="81"/>
      <c r="EPK7" s="81"/>
      <c r="EPL7" s="81"/>
      <c r="EPM7" s="81"/>
      <c r="EPN7" s="81"/>
      <c r="EPO7" s="81"/>
      <c r="EPP7" s="81"/>
      <c r="EPQ7" s="81"/>
      <c r="EPR7" s="81"/>
      <c r="EPS7" s="81"/>
      <c r="EPT7" s="81"/>
      <c r="EPU7" s="81"/>
      <c r="EPV7" s="81"/>
      <c r="EPW7" s="81"/>
      <c r="EPX7" s="81"/>
      <c r="EPY7" s="81"/>
      <c r="EPZ7" s="81"/>
      <c r="EQA7" s="81"/>
      <c r="EQB7" s="81"/>
      <c r="EQC7" s="81"/>
      <c r="EQD7" s="81"/>
      <c r="EQE7" s="81"/>
      <c r="EQF7" s="81"/>
      <c r="EQG7" s="81"/>
      <c r="EQH7" s="81"/>
      <c r="EQI7" s="81"/>
      <c r="EQJ7" s="81"/>
      <c r="EQK7" s="81"/>
      <c r="EQL7" s="81"/>
      <c r="EQM7" s="81"/>
      <c r="EQN7" s="81"/>
      <c r="EQO7" s="81"/>
      <c r="EQP7" s="81"/>
      <c r="EQQ7" s="81"/>
      <c r="EQR7" s="81"/>
      <c r="EQS7" s="81"/>
      <c r="EQT7" s="81"/>
      <c r="EQU7" s="81"/>
      <c r="EQV7" s="81"/>
      <c r="EQW7" s="81"/>
      <c r="EQX7" s="81"/>
      <c r="EQY7" s="81"/>
      <c r="EQZ7" s="81"/>
      <c r="ERA7" s="81"/>
      <c r="ERB7" s="81"/>
      <c r="ERC7" s="81"/>
      <c r="ERD7" s="81"/>
      <c r="ERE7" s="81"/>
      <c r="ERF7" s="81"/>
      <c r="ERG7" s="81"/>
      <c r="ERH7" s="81"/>
      <c r="ERI7" s="81"/>
      <c r="ERJ7" s="81"/>
      <c r="ERK7" s="81"/>
      <c r="ERL7" s="81"/>
      <c r="ERM7" s="81"/>
      <c r="ERN7" s="81"/>
      <c r="ERO7" s="81"/>
      <c r="ERP7" s="81"/>
      <c r="ERQ7" s="81"/>
      <c r="ERR7" s="81"/>
      <c r="ERS7" s="81"/>
      <c r="ERT7" s="81"/>
      <c r="ERU7" s="81"/>
      <c r="ERV7" s="81"/>
      <c r="ERW7" s="81"/>
      <c r="ERX7" s="81"/>
      <c r="ERY7" s="81"/>
      <c r="ERZ7" s="81"/>
      <c r="ESA7" s="81"/>
      <c r="ESB7" s="81"/>
      <c r="ESC7" s="81"/>
      <c r="ESD7" s="81"/>
      <c r="ESE7" s="81"/>
      <c r="ESF7" s="81"/>
      <c r="ESG7" s="81"/>
      <c r="ESH7" s="81"/>
      <c r="ESI7" s="81"/>
      <c r="ESJ7" s="81"/>
      <c r="ESK7" s="81"/>
      <c r="ESL7" s="81"/>
      <c r="ESM7" s="81"/>
      <c r="ESN7" s="81"/>
      <c r="ESO7" s="81"/>
      <c r="ESP7" s="81"/>
      <c r="ESQ7" s="81"/>
      <c r="ESR7" s="81"/>
      <c r="ESS7" s="81"/>
      <c r="EST7" s="81"/>
      <c r="ESU7" s="81"/>
      <c r="ESV7" s="81"/>
      <c r="ESW7" s="81"/>
      <c r="ESX7" s="81"/>
      <c r="ESY7" s="81"/>
      <c r="ESZ7" s="81"/>
      <c r="ETA7" s="81"/>
      <c r="ETB7" s="81"/>
      <c r="ETC7" s="81"/>
      <c r="ETD7" s="81"/>
      <c r="ETE7" s="81"/>
      <c r="ETF7" s="81"/>
      <c r="ETG7" s="81"/>
      <c r="ETH7" s="81"/>
      <c r="ETI7" s="81"/>
      <c r="ETJ7" s="81"/>
      <c r="ETK7" s="81"/>
      <c r="ETL7" s="81"/>
      <c r="ETM7" s="81"/>
      <c r="ETN7" s="81"/>
      <c r="ETO7" s="81"/>
      <c r="ETP7" s="81"/>
      <c r="ETQ7" s="81"/>
      <c r="ETR7" s="81"/>
      <c r="ETS7" s="81"/>
      <c r="ETT7" s="81"/>
      <c r="ETU7" s="81"/>
      <c r="ETV7" s="81"/>
      <c r="ETW7" s="81"/>
      <c r="ETX7" s="81"/>
      <c r="ETY7" s="81"/>
      <c r="ETZ7" s="81"/>
      <c r="EUA7" s="81"/>
      <c r="EUB7" s="81"/>
      <c r="EUC7" s="81"/>
      <c r="EUD7" s="81"/>
      <c r="EUE7" s="81"/>
      <c r="EUF7" s="81"/>
      <c r="EUG7" s="81"/>
      <c r="EUH7" s="81"/>
      <c r="EUI7" s="81"/>
      <c r="EUJ7" s="81"/>
      <c r="EUK7" s="81"/>
      <c r="EUL7" s="81"/>
      <c r="EUM7" s="81"/>
      <c r="EUN7" s="81"/>
      <c r="EUO7" s="81"/>
      <c r="EUP7" s="81"/>
      <c r="EUQ7" s="81"/>
      <c r="EUR7" s="81"/>
      <c r="EUS7" s="81"/>
      <c r="EUT7" s="81"/>
      <c r="EUU7" s="81"/>
      <c r="EUV7" s="81"/>
      <c r="EUW7" s="81"/>
      <c r="EUX7" s="81"/>
      <c r="EUY7" s="81"/>
      <c r="EUZ7" s="81"/>
      <c r="EVA7" s="81"/>
      <c r="EVB7" s="81"/>
      <c r="EVC7" s="81"/>
      <c r="EVD7" s="81"/>
      <c r="EVE7" s="81"/>
      <c r="EVF7" s="81"/>
      <c r="EVG7" s="81"/>
      <c r="EVH7" s="81"/>
      <c r="EVI7" s="81"/>
      <c r="EVJ7" s="81"/>
      <c r="EVK7" s="81"/>
      <c r="EVL7" s="81"/>
      <c r="EVM7" s="81"/>
      <c r="EVN7" s="81"/>
      <c r="EVO7" s="81"/>
      <c r="EVP7" s="81"/>
      <c r="EVQ7" s="81"/>
      <c r="EVR7" s="81"/>
      <c r="EVS7" s="81"/>
      <c r="EVT7" s="81"/>
      <c r="EVU7" s="81"/>
      <c r="EVV7" s="81"/>
      <c r="EVW7" s="81"/>
      <c r="EVX7" s="81"/>
      <c r="EVY7" s="81"/>
      <c r="EVZ7" s="81"/>
      <c r="EWA7" s="81"/>
      <c r="EWB7" s="81"/>
      <c r="EWC7" s="81"/>
      <c r="EWD7" s="81"/>
      <c r="EWE7" s="81"/>
      <c r="EWF7" s="81"/>
      <c r="EWG7" s="81"/>
      <c r="EWH7" s="81"/>
      <c r="EWI7" s="81"/>
      <c r="EWJ7" s="81"/>
      <c r="EWK7" s="81"/>
      <c r="EWL7" s="81"/>
      <c r="EWM7" s="81"/>
      <c r="EWN7" s="81"/>
      <c r="EWO7" s="81"/>
      <c r="EWP7" s="81"/>
      <c r="EWQ7" s="81"/>
      <c r="EWR7" s="81"/>
      <c r="EWS7" s="81"/>
      <c r="EWT7" s="81"/>
      <c r="EWU7" s="81"/>
      <c r="EWV7" s="81"/>
      <c r="EWW7" s="81"/>
      <c r="EWX7" s="81"/>
      <c r="EWY7" s="81"/>
      <c r="EWZ7" s="81"/>
      <c r="EXA7" s="81"/>
      <c r="EXB7" s="81"/>
      <c r="EXC7" s="81"/>
      <c r="EXD7" s="81"/>
      <c r="EXE7" s="81"/>
      <c r="EXF7" s="81"/>
      <c r="EXG7" s="81"/>
      <c r="EXH7" s="81"/>
      <c r="EXI7" s="81"/>
      <c r="EXJ7" s="81"/>
      <c r="EXK7" s="81"/>
      <c r="EXL7" s="81"/>
      <c r="EXM7" s="81"/>
      <c r="EXN7" s="81"/>
      <c r="EXO7" s="81"/>
      <c r="EXP7" s="81"/>
      <c r="EXQ7" s="81"/>
      <c r="EXR7" s="81"/>
      <c r="EXS7" s="81"/>
      <c r="EXT7" s="81"/>
      <c r="EXU7" s="81"/>
      <c r="EXV7" s="81"/>
      <c r="EXW7" s="81"/>
      <c r="EXX7" s="81"/>
      <c r="EXY7" s="81"/>
      <c r="EXZ7" s="81"/>
      <c r="EYA7" s="81"/>
      <c r="EYB7" s="81"/>
      <c r="EYC7" s="81"/>
      <c r="EYD7" s="81"/>
      <c r="EYE7" s="81"/>
      <c r="EYF7" s="81"/>
      <c r="EYG7" s="81"/>
      <c r="EYH7" s="81"/>
      <c r="EYI7" s="81"/>
      <c r="EYJ7" s="81"/>
      <c r="EYK7" s="81"/>
      <c r="EYL7" s="81"/>
      <c r="EYM7" s="81"/>
      <c r="EYN7" s="81"/>
      <c r="EYO7" s="81"/>
      <c r="EYP7" s="81"/>
      <c r="EYQ7" s="81"/>
      <c r="EYR7" s="81"/>
      <c r="EYS7" s="81"/>
      <c r="EYT7" s="81"/>
      <c r="EYU7" s="81"/>
      <c r="EYV7" s="81"/>
      <c r="EYW7" s="81"/>
      <c r="EYX7" s="81"/>
      <c r="EYY7" s="81"/>
      <c r="EYZ7" s="81"/>
      <c r="EZA7" s="81"/>
      <c r="EZB7" s="81"/>
      <c r="EZC7" s="81"/>
      <c r="EZD7" s="81"/>
      <c r="EZE7" s="81"/>
      <c r="EZF7" s="81"/>
      <c r="EZG7" s="81"/>
      <c r="EZH7" s="81"/>
      <c r="EZI7" s="81"/>
      <c r="EZJ7" s="81"/>
      <c r="EZK7" s="81"/>
      <c r="EZL7" s="81"/>
      <c r="EZM7" s="81"/>
      <c r="EZN7" s="81"/>
      <c r="EZO7" s="81"/>
      <c r="EZP7" s="81"/>
      <c r="EZQ7" s="81"/>
      <c r="EZR7" s="81"/>
      <c r="EZS7" s="81"/>
      <c r="EZT7" s="81"/>
      <c r="EZU7" s="81"/>
      <c r="EZV7" s="81"/>
      <c r="EZW7" s="81"/>
      <c r="EZX7" s="81"/>
      <c r="EZY7" s="81"/>
      <c r="EZZ7" s="81"/>
      <c r="FAA7" s="81"/>
      <c r="FAB7" s="81"/>
      <c r="FAC7" s="81"/>
      <c r="FAD7" s="81"/>
      <c r="FAE7" s="81"/>
      <c r="FAF7" s="81"/>
      <c r="FAG7" s="81"/>
      <c r="FAH7" s="81"/>
      <c r="FAI7" s="81"/>
      <c r="FAJ7" s="81"/>
      <c r="FAK7" s="81"/>
      <c r="FAL7" s="81"/>
      <c r="FAM7" s="81"/>
      <c r="FAN7" s="81"/>
      <c r="FAO7" s="81"/>
      <c r="FAP7" s="81"/>
      <c r="FAQ7" s="81"/>
      <c r="FAR7" s="81"/>
      <c r="FAS7" s="81"/>
      <c r="FAT7" s="81"/>
      <c r="FAU7" s="81"/>
      <c r="FAV7" s="81"/>
      <c r="FAW7" s="81"/>
      <c r="FAX7" s="81"/>
      <c r="FAY7" s="81"/>
      <c r="FAZ7" s="81"/>
      <c r="FBA7" s="81"/>
      <c r="FBB7" s="81"/>
      <c r="FBC7" s="81"/>
      <c r="FBD7" s="81"/>
      <c r="FBE7" s="81"/>
      <c r="FBF7" s="81"/>
      <c r="FBG7" s="81"/>
      <c r="FBH7" s="81"/>
      <c r="FBI7" s="81"/>
      <c r="FBJ7" s="81"/>
      <c r="FBK7" s="81"/>
      <c r="FBL7" s="81"/>
      <c r="FBM7" s="81"/>
      <c r="FBN7" s="81"/>
      <c r="FBO7" s="81"/>
      <c r="FBP7" s="81"/>
      <c r="FBQ7" s="81"/>
      <c r="FBR7" s="81"/>
      <c r="FBS7" s="81"/>
      <c r="FBT7" s="81"/>
      <c r="FBU7" s="81"/>
      <c r="FBV7" s="81"/>
      <c r="FBW7" s="81"/>
      <c r="FBX7" s="81"/>
      <c r="FBY7" s="81"/>
      <c r="FBZ7" s="81"/>
      <c r="FCA7" s="81"/>
      <c r="FCB7" s="81"/>
      <c r="FCC7" s="81"/>
      <c r="FCD7" s="81"/>
      <c r="FCE7" s="81"/>
      <c r="FCF7" s="81"/>
      <c r="FCG7" s="81"/>
      <c r="FCH7" s="81"/>
      <c r="FCI7" s="81"/>
      <c r="FCJ7" s="81"/>
      <c r="FCK7" s="81"/>
      <c r="FCL7" s="81"/>
      <c r="FCM7" s="81"/>
      <c r="FCN7" s="81"/>
      <c r="FCO7" s="81"/>
      <c r="FCP7" s="81"/>
      <c r="FCQ7" s="81"/>
      <c r="FCR7" s="81"/>
      <c r="FCS7" s="81"/>
      <c r="FCT7" s="81"/>
      <c r="FCU7" s="81"/>
      <c r="FCV7" s="81"/>
      <c r="FCW7" s="81"/>
      <c r="FCX7" s="81"/>
      <c r="FCY7" s="81"/>
      <c r="FCZ7" s="81"/>
      <c r="FDA7" s="81"/>
      <c r="FDB7" s="81"/>
      <c r="FDC7" s="81"/>
      <c r="FDD7" s="81"/>
      <c r="FDE7" s="81"/>
      <c r="FDF7" s="81"/>
      <c r="FDG7" s="81"/>
      <c r="FDH7" s="81"/>
      <c r="FDI7" s="81"/>
      <c r="FDJ7" s="81"/>
      <c r="FDK7" s="81"/>
      <c r="FDL7" s="81"/>
      <c r="FDM7" s="81"/>
      <c r="FDN7" s="81"/>
      <c r="FDO7" s="81"/>
      <c r="FDP7" s="81"/>
      <c r="FDQ7" s="81"/>
      <c r="FDR7" s="81"/>
      <c r="FDS7" s="81"/>
      <c r="FDT7" s="81"/>
      <c r="FDU7" s="81"/>
      <c r="FDV7" s="81"/>
      <c r="FDW7" s="81"/>
      <c r="FDX7" s="81"/>
      <c r="FDY7" s="81"/>
      <c r="FDZ7" s="81"/>
      <c r="FEA7" s="81"/>
      <c r="FEB7" s="81"/>
      <c r="FEC7" s="81"/>
      <c r="FED7" s="81"/>
      <c r="FEE7" s="81"/>
      <c r="FEF7" s="81"/>
      <c r="FEG7" s="81"/>
      <c r="FEH7" s="81"/>
      <c r="FEI7" s="81"/>
      <c r="FEJ7" s="81"/>
      <c r="FEK7" s="81"/>
      <c r="FEL7" s="81"/>
      <c r="FEM7" s="81"/>
      <c r="FEN7" s="81"/>
      <c r="FEO7" s="81"/>
      <c r="FEP7" s="81"/>
      <c r="FEQ7" s="81"/>
      <c r="FER7" s="81"/>
      <c r="FES7" s="81"/>
      <c r="FET7" s="81"/>
      <c r="FEU7" s="81"/>
      <c r="FEV7" s="81"/>
      <c r="FEW7" s="81"/>
      <c r="FEX7" s="81"/>
      <c r="FEY7" s="81"/>
      <c r="FEZ7" s="81"/>
      <c r="FFA7" s="81"/>
      <c r="FFB7" s="81"/>
      <c r="FFC7" s="81"/>
      <c r="FFD7" s="81"/>
      <c r="FFE7" s="81"/>
      <c r="FFF7" s="81"/>
      <c r="FFG7" s="81"/>
      <c r="FFH7" s="81"/>
      <c r="FFI7" s="81"/>
      <c r="FFJ7" s="81"/>
      <c r="FFK7" s="81"/>
      <c r="FFL7" s="81"/>
      <c r="FFM7" s="81"/>
      <c r="FFN7" s="81"/>
      <c r="FFO7" s="81"/>
      <c r="FFP7" s="81"/>
      <c r="FFQ7" s="81"/>
      <c r="FFR7" s="81"/>
      <c r="FFS7" s="81"/>
      <c r="FFT7" s="81"/>
      <c r="FFU7" s="81"/>
      <c r="FFV7" s="81"/>
      <c r="FFW7" s="81"/>
      <c r="FFX7" s="81"/>
      <c r="FFY7" s="81"/>
      <c r="FFZ7" s="81"/>
      <c r="FGA7" s="81"/>
      <c r="FGB7" s="81"/>
      <c r="FGC7" s="81"/>
      <c r="FGD7" s="81"/>
      <c r="FGE7" s="81"/>
      <c r="FGF7" s="81"/>
      <c r="FGG7" s="81"/>
      <c r="FGH7" s="81"/>
      <c r="FGI7" s="81"/>
      <c r="FGJ7" s="81"/>
      <c r="FGK7" s="81"/>
      <c r="FGL7" s="81"/>
      <c r="FGM7" s="81"/>
      <c r="FGN7" s="81"/>
      <c r="FGO7" s="81"/>
      <c r="FGP7" s="81"/>
      <c r="FGQ7" s="81"/>
      <c r="FGR7" s="81"/>
      <c r="FGS7" s="81"/>
      <c r="FGT7" s="81"/>
      <c r="FGU7" s="81"/>
      <c r="FGV7" s="81"/>
      <c r="FGW7" s="81"/>
      <c r="FGX7" s="81"/>
      <c r="FGY7" s="81"/>
      <c r="FGZ7" s="81"/>
      <c r="FHA7" s="81"/>
      <c r="FHB7" s="81"/>
      <c r="FHC7" s="81"/>
      <c r="FHD7" s="81"/>
      <c r="FHE7" s="81"/>
      <c r="FHF7" s="81"/>
      <c r="FHG7" s="81"/>
      <c r="FHH7" s="81"/>
      <c r="FHI7" s="81"/>
      <c r="FHJ7" s="81"/>
      <c r="FHK7" s="81"/>
      <c r="FHL7" s="81"/>
      <c r="FHM7" s="81"/>
      <c r="FHN7" s="81"/>
      <c r="FHO7" s="81"/>
      <c r="FHP7" s="81"/>
      <c r="FHQ7" s="81"/>
      <c r="FHR7" s="81"/>
      <c r="FHS7" s="81"/>
      <c r="FHT7" s="81"/>
      <c r="FHU7" s="81"/>
      <c r="FHV7" s="81"/>
      <c r="FHW7" s="81"/>
      <c r="FHX7" s="81"/>
      <c r="FHY7" s="81"/>
      <c r="FHZ7" s="81"/>
      <c r="FIA7" s="81"/>
      <c r="FIB7" s="81"/>
      <c r="FIC7" s="81"/>
      <c r="FID7" s="81"/>
      <c r="FIE7" s="81"/>
      <c r="FIF7" s="81"/>
      <c r="FIG7" s="81"/>
      <c r="FIH7" s="81"/>
      <c r="FII7" s="81"/>
      <c r="FIJ7" s="81"/>
      <c r="FIK7" s="81"/>
      <c r="FIL7" s="81"/>
      <c r="FIM7" s="81"/>
      <c r="FIN7" s="81"/>
      <c r="FIO7" s="81"/>
      <c r="FIP7" s="81"/>
      <c r="FIQ7" s="81"/>
      <c r="FIR7" s="81"/>
      <c r="FIS7" s="81"/>
      <c r="FIT7" s="81"/>
      <c r="FIU7" s="81"/>
      <c r="FIV7" s="81"/>
      <c r="FIW7" s="81"/>
      <c r="FIX7" s="81"/>
      <c r="FIY7" s="81"/>
      <c r="FIZ7" s="81"/>
      <c r="FJA7" s="81"/>
      <c r="FJB7" s="81"/>
      <c r="FJC7" s="81"/>
      <c r="FJD7" s="81"/>
      <c r="FJE7" s="81"/>
      <c r="FJF7" s="81"/>
      <c r="FJG7" s="81"/>
      <c r="FJH7" s="81"/>
      <c r="FJI7" s="81"/>
      <c r="FJJ7" s="81"/>
      <c r="FJK7" s="81"/>
      <c r="FJL7" s="81"/>
      <c r="FJM7" s="81"/>
      <c r="FJN7" s="81"/>
      <c r="FJO7" s="81"/>
      <c r="FJP7" s="81"/>
      <c r="FJQ7" s="81"/>
      <c r="FJR7" s="81"/>
      <c r="FJS7" s="81"/>
      <c r="FJT7" s="81"/>
      <c r="FJU7" s="81"/>
      <c r="FJV7" s="81"/>
      <c r="FJW7" s="81"/>
      <c r="FJX7" s="81"/>
      <c r="FJY7" s="81"/>
      <c r="FJZ7" s="81"/>
      <c r="FKA7" s="81"/>
      <c r="FKB7" s="81"/>
      <c r="FKC7" s="81"/>
      <c r="FKD7" s="81"/>
      <c r="FKE7" s="81"/>
      <c r="FKF7" s="81"/>
      <c r="FKG7" s="81"/>
      <c r="FKH7" s="81"/>
      <c r="FKI7" s="81"/>
      <c r="FKJ7" s="81"/>
      <c r="FKK7" s="81"/>
      <c r="FKL7" s="81"/>
      <c r="FKM7" s="81"/>
      <c r="FKN7" s="81"/>
      <c r="FKO7" s="81"/>
      <c r="FKP7" s="81"/>
      <c r="FKQ7" s="81"/>
      <c r="FKR7" s="81"/>
      <c r="FKS7" s="81"/>
      <c r="FKT7" s="81"/>
      <c r="FKU7" s="81"/>
      <c r="FKV7" s="81"/>
      <c r="FKW7" s="81"/>
      <c r="FKX7" s="81"/>
      <c r="FKY7" s="81"/>
      <c r="FKZ7" s="81"/>
      <c r="FLA7" s="81"/>
      <c r="FLB7" s="81"/>
      <c r="FLC7" s="81"/>
      <c r="FLD7" s="81"/>
      <c r="FLE7" s="81"/>
      <c r="FLF7" s="81"/>
      <c r="FLG7" s="81"/>
      <c r="FLH7" s="81"/>
      <c r="FLI7" s="81"/>
      <c r="FLJ7" s="81"/>
      <c r="FLK7" s="81"/>
      <c r="FLL7" s="81"/>
      <c r="FLM7" s="81"/>
      <c r="FLN7" s="81"/>
      <c r="FLO7" s="81"/>
      <c r="FLP7" s="81"/>
      <c r="FLQ7" s="81"/>
      <c r="FLR7" s="81"/>
      <c r="FLS7" s="81"/>
      <c r="FLT7" s="81"/>
      <c r="FLU7" s="81"/>
      <c r="FLV7" s="81"/>
      <c r="FLW7" s="81"/>
      <c r="FLX7" s="81"/>
      <c r="FLY7" s="81"/>
      <c r="FLZ7" s="81"/>
      <c r="FMA7" s="81"/>
      <c r="FMB7" s="81"/>
      <c r="FMC7" s="81"/>
      <c r="FMD7" s="81"/>
      <c r="FME7" s="81"/>
      <c r="FMF7" s="81"/>
      <c r="FMG7" s="81"/>
      <c r="FMH7" s="81"/>
      <c r="FMI7" s="81"/>
      <c r="FMJ7" s="81"/>
      <c r="FMK7" s="81"/>
      <c r="FML7" s="81"/>
      <c r="FMM7" s="81"/>
      <c r="FMN7" s="81"/>
      <c r="FMO7" s="81"/>
      <c r="FMP7" s="81"/>
      <c r="FMQ7" s="81"/>
      <c r="FMR7" s="81"/>
      <c r="FMS7" s="81"/>
      <c r="FMT7" s="81"/>
      <c r="FMU7" s="81"/>
      <c r="FMV7" s="81"/>
      <c r="FMW7" s="81"/>
      <c r="FMX7" s="81"/>
      <c r="FMY7" s="81"/>
      <c r="FMZ7" s="81"/>
      <c r="FNA7" s="81"/>
      <c r="FNB7" s="81"/>
      <c r="FNC7" s="81"/>
      <c r="FND7" s="81"/>
      <c r="FNE7" s="81"/>
      <c r="FNF7" s="81"/>
      <c r="FNG7" s="81"/>
      <c r="FNH7" s="81"/>
      <c r="FNI7" s="81"/>
      <c r="FNJ7" s="81"/>
      <c r="FNK7" s="81"/>
      <c r="FNL7" s="81"/>
      <c r="FNM7" s="81"/>
      <c r="FNN7" s="81"/>
      <c r="FNO7" s="81"/>
      <c r="FNP7" s="81"/>
      <c r="FNQ7" s="81"/>
      <c r="FNR7" s="81"/>
      <c r="FNS7" s="81"/>
      <c r="FNT7" s="81"/>
      <c r="FNU7" s="81"/>
      <c r="FNV7" s="81"/>
      <c r="FNW7" s="81"/>
      <c r="FNX7" s="81"/>
      <c r="FNY7" s="81"/>
      <c r="FNZ7" s="81"/>
      <c r="FOA7" s="81"/>
      <c r="FOB7" s="81"/>
      <c r="FOC7" s="81"/>
      <c r="FOD7" s="81"/>
      <c r="FOE7" s="81"/>
      <c r="FOF7" s="81"/>
      <c r="FOG7" s="81"/>
      <c r="FOH7" s="81"/>
      <c r="FOI7" s="81"/>
      <c r="FOJ7" s="81"/>
      <c r="FOK7" s="81"/>
      <c r="FOL7" s="81"/>
      <c r="FOM7" s="81"/>
      <c r="FON7" s="81"/>
      <c r="FOO7" s="81"/>
      <c r="FOP7" s="81"/>
      <c r="FOQ7" s="81"/>
      <c r="FOR7" s="81"/>
      <c r="FOS7" s="81"/>
      <c r="FOT7" s="81"/>
      <c r="FOU7" s="81"/>
      <c r="FOV7" s="81"/>
      <c r="FOW7" s="81"/>
      <c r="FOX7" s="81"/>
      <c r="FOY7" s="81"/>
      <c r="FOZ7" s="81"/>
      <c r="FPA7" s="81"/>
      <c r="FPB7" s="81"/>
      <c r="FPC7" s="81"/>
      <c r="FPD7" s="81"/>
      <c r="FPE7" s="81"/>
      <c r="FPF7" s="81"/>
      <c r="FPG7" s="81"/>
      <c r="FPH7" s="81"/>
      <c r="FPI7" s="81"/>
      <c r="FPJ7" s="81"/>
      <c r="FPK7" s="81"/>
      <c r="FPL7" s="81"/>
      <c r="FPM7" s="81"/>
      <c r="FPN7" s="81"/>
      <c r="FPO7" s="81"/>
      <c r="FPP7" s="81"/>
      <c r="FPQ7" s="81"/>
      <c r="FPR7" s="81"/>
      <c r="FPS7" s="81"/>
      <c r="FPT7" s="81"/>
      <c r="FPU7" s="81"/>
      <c r="FPV7" s="81"/>
      <c r="FPW7" s="81"/>
      <c r="FPX7" s="81"/>
      <c r="FPY7" s="81"/>
      <c r="FPZ7" s="81"/>
      <c r="FQA7" s="81"/>
      <c r="FQB7" s="81"/>
      <c r="FQC7" s="81"/>
      <c r="FQD7" s="81"/>
      <c r="FQE7" s="81"/>
      <c r="FQF7" s="81"/>
      <c r="FQG7" s="81"/>
      <c r="FQH7" s="81"/>
      <c r="FQI7" s="81"/>
      <c r="FQJ7" s="81"/>
      <c r="FQK7" s="81"/>
      <c r="FQL7" s="81"/>
      <c r="FQM7" s="81"/>
      <c r="FQN7" s="81"/>
      <c r="FQO7" s="81"/>
      <c r="FQP7" s="81"/>
      <c r="FQQ7" s="81"/>
      <c r="FQR7" s="81"/>
      <c r="FQS7" s="81"/>
      <c r="FQT7" s="81"/>
      <c r="FQU7" s="81"/>
      <c r="FQV7" s="81"/>
      <c r="FQW7" s="81"/>
      <c r="FQX7" s="81"/>
      <c r="FQY7" s="81"/>
      <c r="FQZ7" s="81"/>
      <c r="FRA7" s="81"/>
      <c r="FRB7" s="81"/>
      <c r="FRC7" s="81"/>
      <c r="FRD7" s="81"/>
      <c r="FRE7" s="81"/>
      <c r="FRF7" s="81"/>
      <c r="FRG7" s="81"/>
      <c r="FRH7" s="81"/>
      <c r="FRI7" s="81"/>
      <c r="FRJ7" s="81"/>
      <c r="FRK7" s="81"/>
      <c r="FRL7" s="81"/>
      <c r="FRM7" s="81"/>
      <c r="FRN7" s="81"/>
      <c r="FRO7" s="81"/>
      <c r="FRP7" s="81"/>
      <c r="FRQ7" s="81"/>
      <c r="FRR7" s="81"/>
      <c r="FRS7" s="81"/>
      <c r="FRT7" s="81"/>
      <c r="FRU7" s="81"/>
      <c r="FRV7" s="81"/>
      <c r="FRW7" s="81"/>
      <c r="FRX7" s="81"/>
      <c r="FRY7" s="81"/>
      <c r="FRZ7" s="81"/>
      <c r="FSA7" s="81"/>
      <c r="FSB7" s="81"/>
      <c r="FSC7" s="81"/>
      <c r="FSD7" s="81"/>
      <c r="FSE7" s="81"/>
      <c r="FSF7" s="81"/>
      <c r="FSG7" s="81"/>
      <c r="FSH7" s="81"/>
      <c r="FSI7" s="81"/>
      <c r="FSJ7" s="81"/>
      <c r="FSK7" s="81"/>
      <c r="FSL7" s="81"/>
      <c r="FSM7" s="81"/>
      <c r="FSN7" s="81"/>
      <c r="FSO7" s="81"/>
      <c r="FSP7" s="81"/>
      <c r="FSQ7" s="81"/>
      <c r="FSR7" s="81"/>
      <c r="FSS7" s="81"/>
      <c r="FST7" s="81"/>
      <c r="FSU7" s="81"/>
      <c r="FSV7" s="81"/>
      <c r="FSW7" s="81"/>
      <c r="FSX7" s="81"/>
      <c r="FSY7" s="81"/>
      <c r="FSZ7" s="81"/>
      <c r="FTA7" s="81"/>
      <c r="FTB7" s="81"/>
      <c r="FTC7" s="81"/>
      <c r="FTD7" s="81"/>
      <c r="FTE7" s="81"/>
      <c r="FTF7" s="81"/>
      <c r="FTG7" s="81"/>
      <c r="FTH7" s="81"/>
      <c r="FTI7" s="81"/>
      <c r="FTJ7" s="81"/>
      <c r="FTK7" s="81"/>
      <c r="FTL7" s="81"/>
      <c r="FTM7" s="81"/>
      <c r="FTN7" s="81"/>
      <c r="FTO7" s="81"/>
      <c r="FTP7" s="81"/>
      <c r="FTQ7" s="81"/>
      <c r="FTR7" s="81"/>
      <c r="FTS7" s="81"/>
      <c r="FTT7" s="81"/>
      <c r="FTU7" s="81"/>
      <c r="FTV7" s="81"/>
      <c r="FTW7" s="81"/>
      <c r="FTX7" s="81"/>
      <c r="FTY7" s="81"/>
      <c r="FTZ7" s="81"/>
      <c r="FUA7" s="81"/>
      <c r="FUB7" s="81"/>
      <c r="FUC7" s="81"/>
      <c r="FUD7" s="81"/>
      <c r="FUE7" s="81"/>
      <c r="FUF7" s="81"/>
      <c r="FUG7" s="81"/>
      <c r="FUH7" s="81"/>
      <c r="FUI7" s="81"/>
      <c r="FUJ7" s="81"/>
      <c r="FUK7" s="81"/>
      <c r="FUL7" s="81"/>
      <c r="FUM7" s="81"/>
      <c r="FUN7" s="81"/>
      <c r="FUO7" s="81"/>
      <c r="FUP7" s="81"/>
      <c r="FUQ7" s="81"/>
      <c r="FUR7" s="81"/>
      <c r="FUS7" s="81"/>
      <c r="FUT7" s="81"/>
      <c r="FUU7" s="81"/>
      <c r="FUV7" s="81"/>
      <c r="FUW7" s="81"/>
      <c r="FUX7" s="81"/>
      <c r="FUY7" s="81"/>
      <c r="FUZ7" s="81"/>
      <c r="FVA7" s="81"/>
      <c r="FVB7" s="81"/>
      <c r="FVC7" s="81"/>
      <c r="FVD7" s="81"/>
      <c r="FVE7" s="81"/>
      <c r="FVF7" s="81"/>
      <c r="FVG7" s="81"/>
      <c r="FVH7" s="81"/>
      <c r="FVI7" s="81"/>
      <c r="FVJ7" s="81"/>
      <c r="FVK7" s="81"/>
      <c r="FVL7" s="81"/>
      <c r="FVM7" s="81"/>
      <c r="FVN7" s="81"/>
      <c r="FVO7" s="81"/>
      <c r="FVP7" s="81"/>
      <c r="FVQ7" s="81"/>
      <c r="FVR7" s="81"/>
      <c r="FVS7" s="81"/>
      <c r="FVT7" s="81"/>
      <c r="FVU7" s="81"/>
      <c r="FVV7" s="81"/>
      <c r="FVW7" s="81"/>
      <c r="FVX7" s="81"/>
      <c r="FVY7" s="81"/>
      <c r="FVZ7" s="81"/>
      <c r="FWA7" s="81"/>
      <c r="FWB7" s="81"/>
      <c r="FWC7" s="81"/>
      <c r="FWD7" s="81"/>
      <c r="FWE7" s="81"/>
      <c r="FWF7" s="81"/>
      <c r="FWG7" s="81"/>
      <c r="FWH7" s="81"/>
      <c r="FWI7" s="81"/>
      <c r="FWJ7" s="81"/>
      <c r="FWK7" s="81"/>
      <c r="FWL7" s="81"/>
      <c r="FWM7" s="81"/>
      <c r="FWN7" s="81"/>
      <c r="FWO7" s="81"/>
      <c r="FWP7" s="81"/>
      <c r="FWQ7" s="81"/>
      <c r="FWR7" s="81"/>
      <c r="FWS7" s="81"/>
      <c r="FWT7" s="81"/>
      <c r="FWU7" s="81"/>
      <c r="FWV7" s="81"/>
      <c r="FWW7" s="81"/>
      <c r="FWX7" s="81"/>
      <c r="FWY7" s="81"/>
      <c r="FWZ7" s="81"/>
      <c r="FXA7" s="81"/>
      <c r="FXB7" s="81"/>
      <c r="FXC7" s="81"/>
      <c r="FXD7" s="81"/>
      <c r="FXE7" s="81"/>
      <c r="FXF7" s="81"/>
      <c r="FXG7" s="81"/>
      <c r="FXH7" s="81"/>
      <c r="FXI7" s="81"/>
      <c r="FXJ7" s="81"/>
      <c r="FXK7" s="81"/>
      <c r="FXL7" s="81"/>
      <c r="FXM7" s="81"/>
      <c r="FXN7" s="81"/>
      <c r="FXO7" s="81"/>
      <c r="FXP7" s="81"/>
      <c r="FXQ7" s="81"/>
      <c r="FXR7" s="81"/>
      <c r="FXS7" s="81"/>
      <c r="FXT7" s="81"/>
      <c r="FXU7" s="81"/>
      <c r="FXV7" s="81"/>
      <c r="FXW7" s="81"/>
      <c r="FXX7" s="81"/>
      <c r="FXY7" s="81"/>
      <c r="FXZ7" s="81"/>
      <c r="FYA7" s="81"/>
      <c r="FYB7" s="81"/>
      <c r="FYC7" s="81"/>
      <c r="FYD7" s="81"/>
      <c r="FYE7" s="81"/>
      <c r="FYF7" s="81"/>
      <c r="FYG7" s="81"/>
      <c r="FYH7" s="81"/>
      <c r="FYI7" s="81"/>
      <c r="FYJ7" s="81"/>
      <c r="FYK7" s="81"/>
      <c r="FYL7" s="81"/>
      <c r="FYM7" s="81"/>
      <c r="FYN7" s="81"/>
      <c r="FYO7" s="81"/>
      <c r="FYP7" s="81"/>
      <c r="FYQ7" s="81"/>
      <c r="FYR7" s="81"/>
      <c r="FYS7" s="81"/>
      <c r="FYT7" s="81"/>
      <c r="FYU7" s="81"/>
      <c r="FYV7" s="81"/>
      <c r="FYW7" s="81"/>
      <c r="FYX7" s="81"/>
      <c r="FYY7" s="81"/>
      <c r="FYZ7" s="81"/>
      <c r="FZA7" s="81"/>
      <c r="FZB7" s="81"/>
      <c r="FZC7" s="81"/>
      <c r="FZD7" s="81"/>
      <c r="FZE7" s="81"/>
      <c r="FZF7" s="81"/>
      <c r="FZG7" s="81"/>
      <c r="FZH7" s="81"/>
      <c r="FZI7" s="81"/>
      <c r="FZJ7" s="81"/>
      <c r="FZK7" s="81"/>
      <c r="FZL7" s="81"/>
      <c r="FZM7" s="81"/>
      <c r="FZN7" s="81"/>
      <c r="FZO7" s="81"/>
      <c r="FZP7" s="81"/>
      <c r="FZQ7" s="81"/>
      <c r="FZR7" s="81"/>
      <c r="FZS7" s="81"/>
      <c r="FZT7" s="81"/>
      <c r="FZU7" s="81"/>
      <c r="FZV7" s="81"/>
      <c r="FZW7" s="81"/>
      <c r="FZX7" s="81"/>
      <c r="FZY7" s="81"/>
      <c r="FZZ7" s="81"/>
      <c r="GAA7" s="81"/>
      <c r="GAB7" s="81"/>
      <c r="GAC7" s="81"/>
      <c r="GAD7" s="81"/>
      <c r="GAE7" s="81"/>
      <c r="GAF7" s="81"/>
      <c r="GAG7" s="81"/>
      <c r="GAH7" s="81"/>
      <c r="GAI7" s="81"/>
      <c r="GAJ7" s="81"/>
      <c r="GAK7" s="81"/>
      <c r="GAL7" s="81"/>
      <c r="GAM7" s="81"/>
      <c r="GAN7" s="81"/>
      <c r="GAO7" s="81"/>
      <c r="GAP7" s="81"/>
      <c r="GAQ7" s="81"/>
      <c r="GAR7" s="81"/>
      <c r="GAS7" s="81"/>
      <c r="GAT7" s="81"/>
      <c r="GAU7" s="81"/>
      <c r="GAV7" s="81"/>
      <c r="GAW7" s="81"/>
      <c r="GAX7" s="81"/>
      <c r="GAY7" s="81"/>
      <c r="GAZ7" s="81"/>
      <c r="GBA7" s="81"/>
      <c r="GBB7" s="81"/>
      <c r="GBC7" s="81"/>
      <c r="GBD7" s="81"/>
      <c r="GBE7" s="81"/>
      <c r="GBF7" s="81"/>
      <c r="GBG7" s="81"/>
      <c r="GBH7" s="81"/>
      <c r="GBI7" s="81"/>
      <c r="GBJ7" s="81"/>
      <c r="GBK7" s="81"/>
      <c r="GBL7" s="81"/>
      <c r="GBM7" s="81"/>
      <c r="GBN7" s="81"/>
      <c r="GBO7" s="81"/>
      <c r="GBP7" s="81"/>
      <c r="GBQ7" s="81"/>
      <c r="GBR7" s="81"/>
      <c r="GBS7" s="81"/>
      <c r="GBT7" s="81"/>
      <c r="GBU7" s="81"/>
      <c r="GBV7" s="81"/>
      <c r="GBW7" s="81"/>
      <c r="GBX7" s="81"/>
      <c r="GBY7" s="81"/>
      <c r="GBZ7" s="81"/>
      <c r="GCA7" s="81"/>
      <c r="GCB7" s="81"/>
      <c r="GCC7" s="81"/>
      <c r="GCD7" s="81"/>
      <c r="GCE7" s="81"/>
      <c r="GCF7" s="81"/>
      <c r="GCG7" s="81"/>
      <c r="GCH7" s="81"/>
      <c r="GCI7" s="81"/>
      <c r="GCJ7" s="81"/>
      <c r="GCK7" s="81"/>
      <c r="GCL7" s="81"/>
      <c r="GCM7" s="81"/>
      <c r="GCN7" s="81"/>
      <c r="GCO7" s="81"/>
      <c r="GCP7" s="81"/>
      <c r="GCQ7" s="81"/>
      <c r="GCR7" s="81"/>
      <c r="GCS7" s="81"/>
      <c r="GCT7" s="81"/>
      <c r="GCU7" s="81"/>
      <c r="GCV7" s="81"/>
      <c r="GCW7" s="81"/>
      <c r="GCX7" s="81"/>
      <c r="GCY7" s="81"/>
      <c r="GCZ7" s="81"/>
      <c r="GDA7" s="81"/>
      <c r="GDB7" s="81"/>
      <c r="GDC7" s="81"/>
      <c r="GDD7" s="81"/>
      <c r="GDE7" s="81"/>
      <c r="GDF7" s="81"/>
      <c r="GDG7" s="81"/>
      <c r="GDH7" s="81"/>
      <c r="GDI7" s="81"/>
      <c r="GDJ7" s="81"/>
      <c r="GDK7" s="81"/>
      <c r="GDL7" s="81"/>
      <c r="GDM7" s="81"/>
      <c r="GDN7" s="81"/>
      <c r="GDO7" s="81"/>
      <c r="GDP7" s="81"/>
      <c r="GDQ7" s="81"/>
      <c r="GDR7" s="81"/>
      <c r="GDS7" s="81"/>
      <c r="GDT7" s="81"/>
      <c r="GDU7" s="81"/>
      <c r="GDV7" s="81"/>
      <c r="GDW7" s="81"/>
      <c r="GDX7" s="81"/>
      <c r="GDY7" s="81"/>
      <c r="GDZ7" s="81"/>
      <c r="GEA7" s="81"/>
      <c r="GEB7" s="81"/>
      <c r="GEC7" s="81"/>
      <c r="GED7" s="81"/>
      <c r="GEE7" s="81"/>
      <c r="GEF7" s="81"/>
      <c r="GEG7" s="81"/>
      <c r="GEH7" s="81"/>
      <c r="GEI7" s="81"/>
      <c r="GEJ7" s="81"/>
      <c r="GEK7" s="81"/>
      <c r="GEL7" s="81"/>
      <c r="GEM7" s="81"/>
      <c r="GEN7" s="81"/>
      <c r="GEO7" s="81"/>
      <c r="GEP7" s="81"/>
      <c r="GEQ7" s="81"/>
      <c r="GER7" s="81"/>
      <c r="GES7" s="81"/>
      <c r="GET7" s="81"/>
      <c r="GEU7" s="81"/>
      <c r="GEV7" s="81"/>
      <c r="GEW7" s="81"/>
      <c r="GEX7" s="81"/>
      <c r="GEY7" s="81"/>
      <c r="GEZ7" s="81"/>
      <c r="GFA7" s="81"/>
      <c r="GFB7" s="81"/>
      <c r="GFC7" s="81"/>
      <c r="GFD7" s="81"/>
      <c r="GFE7" s="81"/>
      <c r="GFF7" s="81"/>
      <c r="GFG7" s="81"/>
      <c r="GFH7" s="81"/>
      <c r="GFI7" s="81"/>
      <c r="GFJ7" s="81"/>
      <c r="GFK7" s="81"/>
      <c r="GFL7" s="81"/>
      <c r="GFM7" s="81"/>
      <c r="GFN7" s="81"/>
      <c r="GFO7" s="81"/>
      <c r="GFP7" s="81"/>
      <c r="GFQ7" s="81"/>
      <c r="GFR7" s="81"/>
      <c r="GFS7" s="81"/>
      <c r="GFT7" s="81"/>
      <c r="GFU7" s="81"/>
      <c r="GFV7" s="81"/>
      <c r="GFW7" s="81"/>
      <c r="GFX7" s="81"/>
      <c r="GFY7" s="81"/>
      <c r="GFZ7" s="81"/>
      <c r="GGA7" s="81"/>
      <c r="GGB7" s="81"/>
      <c r="GGC7" s="81"/>
      <c r="GGD7" s="81"/>
      <c r="GGE7" s="81"/>
      <c r="GGF7" s="81"/>
      <c r="GGG7" s="81"/>
      <c r="GGH7" s="81"/>
      <c r="GGI7" s="81"/>
      <c r="GGJ7" s="81"/>
      <c r="GGK7" s="81"/>
      <c r="GGL7" s="81"/>
      <c r="GGM7" s="81"/>
      <c r="GGN7" s="81"/>
      <c r="GGO7" s="81"/>
      <c r="GGP7" s="81"/>
      <c r="GGQ7" s="81"/>
      <c r="GGR7" s="81"/>
      <c r="GGS7" s="81"/>
      <c r="GGT7" s="81"/>
      <c r="GGU7" s="81"/>
      <c r="GGV7" s="81"/>
      <c r="GGW7" s="81"/>
      <c r="GGX7" s="81"/>
      <c r="GGY7" s="81"/>
      <c r="GGZ7" s="81"/>
      <c r="GHA7" s="81"/>
      <c r="GHB7" s="81"/>
      <c r="GHC7" s="81"/>
      <c r="GHD7" s="81"/>
      <c r="GHE7" s="81"/>
      <c r="GHF7" s="81"/>
      <c r="GHG7" s="81"/>
      <c r="GHH7" s="81"/>
      <c r="GHI7" s="81"/>
      <c r="GHJ7" s="81"/>
      <c r="GHK7" s="81"/>
      <c r="GHL7" s="81"/>
      <c r="GHM7" s="81"/>
      <c r="GHN7" s="81"/>
      <c r="GHO7" s="81"/>
      <c r="GHP7" s="81"/>
      <c r="GHQ7" s="81"/>
      <c r="GHR7" s="81"/>
      <c r="GHS7" s="81"/>
      <c r="GHT7" s="81"/>
      <c r="GHU7" s="81"/>
      <c r="GHV7" s="81"/>
      <c r="GHW7" s="81"/>
      <c r="GHX7" s="81"/>
      <c r="GHY7" s="81"/>
      <c r="GHZ7" s="81"/>
      <c r="GIA7" s="81"/>
      <c r="GIB7" s="81"/>
      <c r="GIC7" s="81"/>
      <c r="GID7" s="81"/>
      <c r="GIE7" s="81"/>
      <c r="GIF7" s="81"/>
      <c r="GIG7" s="81"/>
      <c r="GIH7" s="81"/>
      <c r="GII7" s="81"/>
      <c r="GIJ7" s="81"/>
      <c r="GIK7" s="81"/>
      <c r="GIL7" s="81"/>
      <c r="GIM7" s="81"/>
      <c r="GIN7" s="81"/>
      <c r="GIO7" s="81"/>
      <c r="GIP7" s="81"/>
      <c r="GIQ7" s="81"/>
      <c r="GIR7" s="81"/>
      <c r="GIS7" s="81"/>
      <c r="GIT7" s="81"/>
      <c r="GIU7" s="81"/>
      <c r="GIV7" s="81"/>
      <c r="GIW7" s="81"/>
      <c r="GIX7" s="81"/>
      <c r="GIY7" s="81"/>
      <c r="GIZ7" s="81"/>
      <c r="GJA7" s="81"/>
      <c r="GJB7" s="81"/>
      <c r="GJC7" s="81"/>
      <c r="GJD7" s="81"/>
      <c r="GJE7" s="81"/>
      <c r="GJF7" s="81"/>
      <c r="GJG7" s="81"/>
      <c r="GJH7" s="81"/>
      <c r="GJI7" s="81"/>
      <c r="GJJ7" s="81"/>
      <c r="GJK7" s="81"/>
      <c r="GJL7" s="81"/>
      <c r="GJM7" s="81"/>
      <c r="GJN7" s="81"/>
      <c r="GJO7" s="81"/>
      <c r="GJP7" s="81"/>
      <c r="GJQ7" s="81"/>
      <c r="GJR7" s="81"/>
      <c r="GJS7" s="81"/>
      <c r="GJT7" s="81"/>
      <c r="GJU7" s="81"/>
      <c r="GJV7" s="81"/>
      <c r="GJW7" s="81"/>
      <c r="GJX7" s="81"/>
      <c r="GJY7" s="81"/>
      <c r="GJZ7" s="81"/>
      <c r="GKA7" s="81"/>
      <c r="GKB7" s="81"/>
      <c r="GKC7" s="81"/>
      <c r="GKD7" s="81"/>
      <c r="GKE7" s="81"/>
      <c r="GKF7" s="81"/>
      <c r="GKG7" s="81"/>
      <c r="GKH7" s="81"/>
      <c r="GKI7" s="81"/>
      <c r="GKJ7" s="81"/>
      <c r="GKK7" s="81"/>
      <c r="GKL7" s="81"/>
      <c r="GKM7" s="81"/>
      <c r="GKN7" s="81"/>
      <c r="GKO7" s="81"/>
      <c r="GKP7" s="81"/>
      <c r="GKQ7" s="81"/>
      <c r="GKR7" s="81"/>
      <c r="GKS7" s="81"/>
      <c r="GKT7" s="81"/>
      <c r="GKU7" s="81"/>
      <c r="GKV7" s="81"/>
      <c r="GKW7" s="81"/>
      <c r="GKX7" s="81"/>
      <c r="GKY7" s="81"/>
      <c r="GKZ7" s="81"/>
      <c r="GLA7" s="81"/>
      <c r="GLB7" s="81"/>
      <c r="GLC7" s="81"/>
      <c r="GLD7" s="81"/>
      <c r="GLE7" s="81"/>
      <c r="GLF7" s="81"/>
      <c r="GLG7" s="81"/>
      <c r="GLH7" s="81"/>
      <c r="GLI7" s="81"/>
      <c r="GLJ7" s="81"/>
      <c r="GLK7" s="81"/>
      <c r="GLL7" s="81"/>
      <c r="GLM7" s="81"/>
      <c r="GLN7" s="81"/>
      <c r="GLO7" s="81"/>
      <c r="GLP7" s="81"/>
      <c r="GLQ7" s="81"/>
      <c r="GLR7" s="81"/>
      <c r="GLS7" s="81"/>
      <c r="GLT7" s="81"/>
      <c r="GLU7" s="81"/>
      <c r="GLV7" s="81"/>
      <c r="GLW7" s="81"/>
      <c r="GLX7" s="81"/>
      <c r="GLY7" s="81"/>
      <c r="GLZ7" s="81"/>
      <c r="GMA7" s="81"/>
      <c r="GMB7" s="81"/>
      <c r="GMC7" s="81"/>
      <c r="GMD7" s="81"/>
      <c r="GME7" s="81"/>
      <c r="GMF7" s="81"/>
      <c r="GMG7" s="81"/>
      <c r="GMH7" s="81"/>
      <c r="GMI7" s="81"/>
      <c r="GMJ7" s="81"/>
      <c r="GMK7" s="81"/>
      <c r="GML7" s="81"/>
      <c r="GMM7" s="81"/>
      <c r="GMN7" s="81"/>
      <c r="GMO7" s="81"/>
      <c r="GMP7" s="81"/>
      <c r="GMQ7" s="81"/>
      <c r="GMR7" s="81"/>
      <c r="GMS7" s="81"/>
      <c r="GMT7" s="81"/>
      <c r="GMU7" s="81"/>
      <c r="GMV7" s="81"/>
      <c r="GMW7" s="81"/>
      <c r="GMX7" s="81"/>
      <c r="GMY7" s="81"/>
      <c r="GMZ7" s="81"/>
      <c r="GNA7" s="81"/>
      <c r="GNB7" s="81"/>
      <c r="GNC7" s="81"/>
      <c r="GND7" s="81"/>
      <c r="GNE7" s="81"/>
      <c r="GNF7" s="81"/>
      <c r="GNG7" s="81"/>
      <c r="GNH7" s="81"/>
      <c r="GNI7" s="81"/>
      <c r="GNJ7" s="81"/>
      <c r="GNK7" s="81"/>
      <c r="GNL7" s="81"/>
      <c r="GNM7" s="81"/>
      <c r="GNN7" s="81"/>
      <c r="GNO7" s="81"/>
      <c r="GNP7" s="81"/>
      <c r="GNQ7" s="81"/>
      <c r="GNR7" s="81"/>
      <c r="GNS7" s="81"/>
      <c r="GNT7" s="81"/>
      <c r="GNU7" s="81"/>
      <c r="GNV7" s="81"/>
      <c r="GNW7" s="81"/>
      <c r="GNX7" s="81"/>
      <c r="GNY7" s="81"/>
      <c r="GNZ7" s="81"/>
      <c r="GOA7" s="81"/>
      <c r="GOB7" s="81"/>
      <c r="GOC7" s="81"/>
      <c r="GOD7" s="81"/>
      <c r="GOE7" s="81"/>
      <c r="GOF7" s="81"/>
      <c r="GOG7" s="81"/>
      <c r="GOH7" s="81"/>
      <c r="GOI7" s="81"/>
      <c r="GOJ7" s="81"/>
      <c r="GOK7" s="81"/>
      <c r="GOL7" s="81"/>
      <c r="GOM7" s="81"/>
      <c r="GON7" s="81"/>
      <c r="GOO7" s="81"/>
      <c r="GOP7" s="81"/>
      <c r="GOQ7" s="81"/>
      <c r="GOR7" s="81"/>
      <c r="GOS7" s="81"/>
      <c r="GOT7" s="81"/>
      <c r="GOU7" s="81"/>
      <c r="GOV7" s="81"/>
      <c r="GOW7" s="81"/>
      <c r="GOX7" s="81"/>
      <c r="GOY7" s="81"/>
      <c r="GOZ7" s="81"/>
      <c r="GPA7" s="81"/>
      <c r="GPB7" s="81"/>
      <c r="GPC7" s="81"/>
      <c r="GPD7" s="81"/>
      <c r="GPE7" s="81"/>
      <c r="GPF7" s="81"/>
      <c r="GPG7" s="81"/>
      <c r="GPH7" s="81"/>
      <c r="GPI7" s="81"/>
      <c r="GPJ7" s="81"/>
      <c r="GPK7" s="81"/>
      <c r="GPL7" s="81"/>
      <c r="GPM7" s="81"/>
      <c r="GPN7" s="81"/>
      <c r="GPO7" s="81"/>
      <c r="GPP7" s="81"/>
      <c r="GPQ7" s="81"/>
      <c r="GPR7" s="81"/>
      <c r="GPS7" s="81"/>
      <c r="GPT7" s="81"/>
      <c r="GPU7" s="81"/>
      <c r="GPV7" s="81"/>
      <c r="GPW7" s="81"/>
      <c r="GPX7" s="81"/>
      <c r="GPY7" s="81"/>
      <c r="GPZ7" s="81"/>
      <c r="GQA7" s="81"/>
      <c r="GQB7" s="81"/>
      <c r="GQC7" s="81"/>
      <c r="GQD7" s="81"/>
      <c r="GQE7" s="81"/>
      <c r="GQF7" s="81"/>
      <c r="GQG7" s="81"/>
      <c r="GQH7" s="81"/>
      <c r="GQI7" s="81"/>
      <c r="GQJ7" s="81"/>
      <c r="GQK7" s="81"/>
      <c r="GQL7" s="81"/>
      <c r="GQM7" s="81"/>
      <c r="GQN7" s="81"/>
      <c r="GQO7" s="81"/>
      <c r="GQP7" s="81"/>
      <c r="GQQ7" s="81"/>
      <c r="GQR7" s="81"/>
      <c r="GQS7" s="81"/>
      <c r="GQT7" s="81"/>
      <c r="GQU7" s="81"/>
      <c r="GQV7" s="81"/>
      <c r="GQW7" s="81"/>
      <c r="GQX7" s="81"/>
      <c r="GQY7" s="81"/>
      <c r="GQZ7" s="81"/>
      <c r="GRA7" s="81"/>
      <c r="GRB7" s="81"/>
      <c r="GRC7" s="81"/>
      <c r="GRD7" s="81"/>
      <c r="GRE7" s="81"/>
      <c r="GRF7" s="81"/>
      <c r="GRG7" s="81"/>
      <c r="GRH7" s="81"/>
      <c r="GRI7" s="81"/>
      <c r="GRJ7" s="81"/>
      <c r="GRK7" s="81"/>
      <c r="GRL7" s="81"/>
      <c r="GRM7" s="81"/>
      <c r="GRN7" s="81"/>
      <c r="GRO7" s="81"/>
      <c r="GRP7" s="81"/>
      <c r="GRQ7" s="81"/>
      <c r="GRR7" s="81"/>
      <c r="GRS7" s="81"/>
      <c r="GRT7" s="81"/>
      <c r="GRU7" s="81"/>
      <c r="GRV7" s="81"/>
      <c r="GRW7" s="81"/>
      <c r="GRX7" s="81"/>
      <c r="GRY7" s="81"/>
      <c r="GRZ7" s="81"/>
      <c r="GSA7" s="81"/>
      <c r="GSB7" s="81"/>
      <c r="GSC7" s="81"/>
      <c r="GSD7" s="81"/>
      <c r="GSE7" s="81"/>
      <c r="GSF7" s="81"/>
      <c r="GSG7" s="81"/>
      <c r="GSH7" s="81"/>
      <c r="GSI7" s="81"/>
      <c r="GSJ7" s="81"/>
      <c r="GSK7" s="81"/>
      <c r="GSL7" s="81"/>
      <c r="GSM7" s="81"/>
      <c r="GSN7" s="81"/>
      <c r="GSO7" s="81"/>
      <c r="GSP7" s="81"/>
      <c r="GSQ7" s="81"/>
      <c r="GSR7" s="81"/>
      <c r="GSS7" s="81"/>
      <c r="GST7" s="81"/>
      <c r="GSU7" s="81"/>
      <c r="GSV7" s="81"/>
      <c r="GSW7" s="81"/>
      <c r="GSX7" s="81"/>
      <c r="GSY7" s="81"/>
      <c r="GSZ7" s="81"/>
      <c r="GTA7" s="81"/>
      <c r="GTB7" s="81"/>
      <c r="GTC7" s="81"/>
      <c r="GTD7" s="81"/>
      <c r="GTE7" s="81"/>
      <c r="GTF7" s="81"/>
      <c r="GTG7" s="81"/>
      <c r="GTH7" s="81"/>
      <c r="GTI7" s="81"/>
      <c r="GTJ7" s="81"/>
      <c r="GTK7" s="81"/>
      <c r="GTL7" s="81"/>
      <c r="GTM7" s="81"/>
      <c r="GTN7" s="81"/>
      <c r="GTO7" s="81"/>
      <c r="GTP7" s="81"/>
      <c r="GTQ7" s="81"/>
      <c r="GTR7" s="81"/>
      <c r="GTS7" s="81"/>
      <c r="GTT7" s="81"/>
      <c r="GTU7" s="81"/>
      <c r="GTV7" s="81"/>
      <c r="GTW7" s="81"/>
      <c r="GTX7" s="81"/>
      <c r="GTY7" s="81"/>
      <c r="GTZ7" s="81"/>
      <c r="GUA7" s="81"/>
      <c r="GUB7" s="81"/>
      <c r="GUC7" s="81"/>
      <c r="GUD7" s="81"/>
      <c r="GUE7" s="81"/>
      <c r="GUF7" s="81"/>
      <c r="GUG7" s="81"/>
      <c r="GUH7" s="81"/>
      <c r="GUI7" s="81"/>
      <c r="GUJ7" s="81"/>
      <c r="GUK7" s="81"/>
      <c r="GUL7" s="81"/>
      <c r="GUM7" s="81"/>
      <c r="GUN7" s="81"/>
      <c r="GUO7" s="81"/>
      <c r="GUP7" s="81"/>
      <c r="GUQ7" s="81"/>
      <c r="GUR7" s="81"/>
      <c r="GUS7" s="81"/>
      <c r="GUT7" s="81"/>
      <c r="GUU7" s="81"/>
      <c r="GUV7" s="81"/>
      <c r="GUW7" s="81"/>
      <c r="GUX7" s="81"/>
      <c r="GUY7" s="81"/>
      <c r="GUZ7" s="81"/>
      <c r="GVA7" s="81"/>
      <c r="GVB7" s="81"/>
      <c r="GVC7" s="81"/>
      <c r="GVD7" s="81"/>
      <c r="GVE7" s="81"/>
      <c r="GVF7" s="81"/>
      <c r="GVG7" s="81"/>
      <c r="GVH7" s="81"/>
      <c r="GVI7" s="81"/>
      <c r="GVJ7" s="81"/>
      <c r="GVK7" s="81"/>
      <c r="GVL7" s="81"/>
      <c r="GVM7" s="81"/>
      <c r="GVN7" s="81"/>
      <c r="GVO7" s="81"/>
      <c r="GVP7" s="81"/>
      <c r="GVQ7" s="81"/>
      <c r="GVR7" s="81"/>
      <c r="GVS7" s="81"/>
      <c r="GVT7" s="81"/>
      <c r="GVU7" s="81"/>
      <c r="GVV7" s="81"/>
      <c r="GVW7" s="81"/>
      <c r="GVX7" s="81"/>
      <c r="GVY7" s="81"/>
      <c r="GVZ7" s="81"/>
      <c r="GWA7" s="81"/>
      <c r="GWB7" s="81"/>
      <c r="GWC7" s="81"/>
      <c r="GWD7" s="81"/>
      <c r="GWE7" s="81"/>
      <c r="GWF7" s="81"/>
      <c r="GWG7" s="81"/>
      <c r="GWH7" s="81"/>
      <c r="GWI7" s="81"/>
      <c r="GWJ7" s="81"/>
      <c r="GWK7" s="81"/>
      <c r="GWL7" s="81"/>
      <c r="GWM7" s="81"/>
      <c r="GWN7" s="81"/>
      <c r="GWO7" s="81"/>
      <c r="GWP7" s="81"/>
      <c r="GWQ7" s="81"/>
      <c r="GWR7" s="81"/>
      <c r="GWS7" s="81"/>
      <c r="GWT7" s="81"/>
      <c r="GWU7" s="81"/>
      <c r="GWV7" s="81"/>
      <c r="GWW7" s="81"/>
      <c r="GWX7" s="81"/>
      <c r="GWY7" s="81"/>
      <c r="GWZ7" s="81"/>
      <c r="GXA7" s="81"/>
      <c r="GXB7" s="81"/>
      <c r="GXC7" s="81"/>
      <c r="GXD7" s="81"/>
      <c r="GXE7" s="81"/>
      <c r="GXF7" s="81"/>
      <c r="GXG7" s="81"/>
      <c r="GXH7" s="81"/>
      <c r="GXI7" s="81"/>
      <c r="GXJ7" s="81"/>
      <c r="GXK7" s="81"/>
      <c r="GXL7" s="81"/>
      <c r="GXM7" s="81"/>
      <c r="GXN7" s="81"/>
      <c r="GXO7" s="81"/>
      <c r="GXP7" s="81"/>
      <c r="GXQ7" s="81"/>
      <c r="GXR7" s="81"/>
      <c r="GXS7" s="81"/>
      <c r="GXT7" s="81"/>
      <c r="GXU7" s="81"/>
      <c r="GXV7" s="81"/>
      <c r="GXW7" s="81"/>
      <c r="GXX7" s="81"/>
      <c r="GXY7" s="81"/>
      <c r="GXZ7" s="81"/>
      <c r="GYA7" s="81"/>
      <c r="GYB7" s="81"/>
      <c r="GYC7" s="81"/>
      <c r="GYD7" s="81"/>
      <c r="GYE7" s="81"/>
      <c r="GYF7" s="81"/>
      <c r="GYG7" s="81"/>
      <c r="GYH7" s="81"/>
      <c r="GYI7" s="81"/>
      <c r="GYJ7" s="81"/>
      <c r="GYK7" s="81"/>
      <c r="GYL7" s="81"/>
      <c r="GYM7" s="81"/>
      <c r="GYN7" s="81"/>
      <c r="GYO7" s="81"/>
      <c r="GYP7" s="81"/>
      <c r="GYQ7" s="81"/>
      <c r="GYR7" s="81"/>
      <c r="GYS7" s="81"/>
      <c r="GYT7" s="81"/>
      <c r="GYU7" s="81"/>
      <c r="GYV7" s="81"/>
      <c r="GYW7" s="81"/>
      <c r="GYX7" s="81"/>
      <c r="GYY7" s="81"/>
      <c r="GYZ7" s="81"/>
      <c r="GZA7" s="81"/>
      <c r="GZB7" s="81"/>
      <c r="GZC7" s="81"/>
      <c r="GZD7" s="81"/>
      <c r="GZE7" s="81"/>
      <c r="GZF7" s="81"/>
      <c r="GZG7" s="81"/>
      <c r="GZH7" s="81"/>
      <c r="GZI7" s="81"/>
      <c r="GZJ7" s="81"/>
      <c r="GZK7" s="81"/>
      <c r="GZL7" s="81"/>
      <c r="GZM7" s="81"/>
      <c r="GZN7" s="81"/>
      <c r="GZO7" s="81"/>
      <c r="GZP7" s="81"/>
      <c r="GZQ7" s="81"/>
      <c r="GZR7" s="81"/>
      <c r="GZS7" s="81"/>
      <c r="GZT7" s="81"/>
      <c r="GZU7" s="81"/>
      <c r="GZV7" s="81"/>
      <c r="GZW7" s="81"/>
      <c r="GZX7" s="81"/>
      <c r="GZY7" s="81"/>
      <c r="GZZ7" s="81"/>
      <c r="HAA7" s="81"/>
      <c r="HAB7" s="81"/>
      <c r="HAC7" s="81"/>
      <c r="HAD7" s="81"/>
      <c r="HAE7" s="81"/>
      <c r="HAF7" s="81"/>
      <c r="HAG7" s="81"/>
      <c r="HAH7" s="81"/>
      <c r="HAI7" s="81"/>
      <c r="HAJ7" s="81"/>
      <c r="HAK7" s="81"/>
      <c r="HAL7" s="81"/>
      <c r="HAM7" s="81"/>
      <c r="HAN7" s="81"/>
      <c r="HAO7" s="81"/>
      <c r="HAP7" s="81"/>
      <c r="HAQ7" s="81"/>
      <c r="HAR7" s="81"/>
      <c r="HAS7" s="81"/>
      <c r="HAT7" s="81"/>
      <c r="HAU7" s="81"/>
      <c r="HAV7" s="81"/>
      <c r="HAW7" s="81"/>
      <c r="HAX7" s="81"/>
      <c r="HAY7" s="81"/>
      <c r="HAZ7" s="81"/>
      <c r="HBA7" s="81"/>
      <c r="HBB7" s="81"/>
      <c r="HBC7" s="81"/>
      <c r="HBD7" s="81"/>
      <c r="HBE7" s="81"/>
      <c r="HBF7" s="81"/>
      <c r="HBG7" s="81"/>
      <c r="HBH7" s="81"/>
      <c r="HBI7" s="81"/>
      <c r="HBJ7" s="81"/>
      <c r="HBK7" s="81"/>
      <c r="HBL7" s="81"/>
      <c r="HBM7" s="81"/>
      <c r="HBN7" s="81"/>
      <c r="HBO7" s="81"/>
      <c r="HBP7" s="81"/>
      <c r="HBQ7" s="81"/>
      <c r="HBR7" s="81"/>
      <c r="HBS7" s="81"/>
      <c r="HBT7" s="81"/>
      <c r="HBU7" s="81"/>
      <c r="HBV7" s="81"/>
      <c r="HBW7" s="81"/>
      <c r="HBX7" s="81"/>
      <c r="HBY7" s="81"/>
      <c r="HBZ7" s="81"/>
      <c r="HCA7" s="81"/>
      <c r="HCB7" s="81"/>
      <c r="HCC7" s="81"/>
      <c r="HCD7" s="81"/>
      <c r="HCE7" s="81"/>
      <c r="HCF7" s="81"/>
      <c r="HCG7" s="81"/>
      <c r="HCH7" s="81"/>
      <c r="HCI7" s="81"/>
      <c r="HCJ7" s="81"/>
      <c r="HCK7" s="81"/>
      <c r="HCL7" s="81"/>
      <c r="HCM7" s="81"/>
      <c r="HCN7" s="81"/>
      <c r="HCO7" s="81"/>
      <c r="HCP7" s="81"/>
      <c r="HCQ7" s="81"/>
      <c r="HCR7" s="81"/>
      <c r="HCS7" s="81"/>
      <c r="HCT7" s="81"/>
      <c r="HCU7" s="81"/>
      <c r="HCV7" s="81"/>
      <c r="HCW7" s="81"/>
      <c r="HCX7" s="81"/>
      <c r="HCY7" s="81"/>
      <c r="HCZ7" s="81"/>
      <c r="HDA7" s="81"/>
      <c r="HDB7" s="81"/>
      <c r="HDC7" s="81"/>
      <c r="HDD7" s="81"/>
      <c r="HDE7" s="81"/>
      <c r="HDF7" s="81"/>
      <c r="HDG7" s="81"/>
      <c r="HDH7" s="81"/>
      <c r="HDI7" s="81"/>
      <c r="HDJ7" s="81"/>
      <c r="HDK7" s="81"/>
      <c r="HDL7" s="81"/>
      <c r="HDM7" s="81"/>
      <c r="HDN7" s="81"/>
      <c r="HDO7" s="81"/>
      <c r="HDP7" s="81"/>
      <c r="HDQ7" s="81"/>
      <c r="HDR7" s="81"/>
      <c r="HDS7" s="81"/>
      <c r="HDT7" s="81"/>
      <c r="HDU7" s="81"/>
      <c r="HDV7" s="81"/>
      <c r="HDW7" s="81"/>
      <c r="HDX7" s="81"/>
      <c r="HDY7" s="81"/>
      <c r="HDZ7" s="81"/>
      <c r="HEA7" s="81"/>
      <c r="HEB7" s="81"/>
      <c r="HEC7" s="81"/>
      <c r="HED7" s="81"/>
      <c r="HEE7" s="81"/>
      <c r="HEF7" s="81"/>
      <c r="HEG7" s="81"/>
      <c r="HEH7" s="81"/>
      <c r="HEI7" s="81"/>
      <c r="HEJ7" s="81"/>
      <c r="HEK7" s="81"/>
      <c r="HEL7" s="81"/>
      <c r="HEM7" s="81"/>
      <c r="HEN7" s="81"/>
      <c r="HEO7" s="81"/>
      <c r="HEP7" s="81"/>
      <c r="HEQ7" s="81"/>
      <c r="HER7" s="81"/>
      <c r="HES7" s="81"/>
      <c r="HET7" s="81"/>
      <c r="HEU7" s="81"/>
      <c r="HEV7" s="81"/>
      <c r="HEW7" s="81"/>
      <c r="HEX7" s="81"/>
      <c r="HEY7" s="81"/>
      <c r="HEZ7" s="81"/>
      <c r="HFA7" s="81"/>
      <c r="HFB7" s="81"/>
      <c r="HFC7" s="81"/>
      <c r="HFD7" s="81"/>
      <c r="HFE7" s="81"/>
      <c r="HFF7" s="81"/>
      <c r="HFG7" s="81"/>
      <c r="HFH7" s="81"/>
      <c r="HFI7" s="81"/>
      <c r="HFJ7" s="81"/>
      <c r="HFK7" s="81"/>
      <c r="HFL7" s="81"/>
      <c r="HFM7" s="81"/>
      <c r="HFN7" s="81"/>
      <c r="HFO7" s="81"/>
      <c r="HFP7" s="81"/>
      <c r="HFQ7" s="81"/>
      <c r="HFR7" s="81"/>
      <c r="HFS7" s="81"/>
      <c r="HFT7" s="81"/>
      <c r="HFU7" s="81"/>
      <c r="HFV7" s="81"/>
      <c r="HFW7" s="81"/>
      <c r="HFX7" s="81"/>
      <c r="HFY7" s="81"/>
      <c r="HFZ7" s="81"/>
      <c r="HGA7" s="81"/>
      <c r="HGB7" s="81"/>
      <c r="HGC7" s="81"/>
      <c r="HGD7" s="81"/>
      <c r="HGE7" s="81"/>
      <c r="HGF7" s="81"/>
      <c r="HGG7" s="81"/>
      <c r="HGH7" s="81"/>
      <c r="HGI7" s="81"/>
      <c r="HGJ7" s="81"/>
      <c r="HGK7" s="81"/>
      <c r="HGL7" s="81"/>
      <c r="HGM7" s="81"/>
      <c r="HGN7" s="81"/>
      <c r="HGO7" s="81"/>
      <c r="HGP7" s="81"/>
      <c r="HGQ7" s="81"/>
      <c r="HGR7" s="81"/>
      <c r="HGS7" s="81"/>
      <c r="HGT7" s="81"/>
      <c r="HGU7" s="81"/>
      <c r="HGV7" s="81"/>
      <c r="HGW7" s="81"/>
      <c r="HGX7" s="81"/>
      <c r="HGY7" s="81"/>
      <c r="HGZ7" s="81"/>
      <c r="HHA7" s="81"/>
      <c r="HHB7" s="81"/>
      <c r="HHC7" s="81"/>
      <c r="HHD7" s="81"/>
      <c r="HHE7" s="81"/>
      <c r="HHF7" s="81"/>
      <c r="HHG7" s="81"/>
      <c r="HHH7" s="81"/>
      <c r="HHI7" s="81"/>
      <c r="HHJ7" s="81"/>
      <c r="HHK7" s="81"/>
      <c r="HHL7" s="81"/>
      <c r="HHM7" s="81"/>
      <c r="HHN7" s="81"/>
      <c r="HHO7" s="81"/>
      <c r="HHP7" s="81"/>
      <c r="HHQ7" s="81"/>
      <c r="HHR7" s="81"/>
      <c r="HHS7" s="81"/>
      <c r="HHT7" s="81"/>
      <c r="HHU7" s="81"/>
      <c r="HHV7" s="81"/>
      <c r="HHW7" s="81"/>
      <c r="HHX7" s="81"/>
      <c r="HHY7" s="81"/>
      <c r="HHZ7" s="81"/>
      <c r="HIA7" s="81"/>
      <c r="HIB7" s="81"/>
      <c r="HIC7" s="81"/>
      <c r="HID7" s="81"/>
      <c r="HIE7" s="81"/>
      <c r="HIF7" s="81"/>
      <c r="HIG7" s="81"/>
      <c r="HIH7" s="81"/>
      <c r="HII7" s="81"/>
      <c r="HIJ7" s="81"/>
      <c r="HIK7" s="81"/>
      <c r="HIL7" s="81"/>
      <c r="HIM7" s="81"/>
      <c r="HIN7" s="81"/>
      <c r="HIO7" s="81"/>
      <c r="HIP7" s="81"/>
      <c r="HIQ7" s="81"/>
      <c r="HIR7" s="81"/>
      <c r="HIS7" s="81"/>
      <c r="HIT7" s="81"/>
      <c r="HIU7" s="81"/>
      <c r="HIV7" s="81"/>
      <c r="HIW7" s="81"/>
      <c r="HIX7" s="81"/>
      <c r="HIY7" s="81"/>
      <c r="HIZ7" s="81"/>
      <c r="HJA7" s="81"/>
      <c r="HJB7" s="81"/>
      <c r="HJC7" s="81"/>
      <c r="HJD7" s="81"/>
      <c r="HJE7" s="81"/>
      <c r="HJF7" s="81"/>
      <c r="HJG7" s="81"/>
      <c r="HJH7" s="81"/>
      <c r="HJI7" s="81"/>
      <c r="HJJ7" s="81"/>
      <c r="HJK7" s="81"/>
      <c r="HJL7" s="81"/>
      <c r="HJM7" s="81"/>
      <c r="HJN7" s="81"/>
      <c r="HJO7" s="81"/>
      <c r="HJP7" s="81"/>
      <c r="HJQ7" s="81"/>
      <c r="HJR7" s="81"/>
      <c r="HJS7" s="81"/>
      <c r="HJT7" s="81"/>
      <c r="HJU7" s="81"/>
      <c r="HJV7" s="81"/>
      <c r="HJW7" s="81"/>
      <c r="HJX7" s="81"/>
      <c r="HJY7" s="81"/>
      <c r="HJZ7" s="81"/>
      <c r="HKA7" s="81"/>
      <c r="HKB7" s="81"/>
      <c r="HKC7" s="81"/>
      <c r="HKD7" s="81"/>
      <c r="HKE7" s="81"/>
      <c r="HKF7" s="81"/>
      <c r="HKG7" s="81"/>
      <c r="HKH7" s="81"/>
      <c r="HKI7" s="81"/>
      <c r="HKJ7" s="81"/>
      <c r="HKK7" s="81"/>
      <c r="HKL7" s="81"/>
      <c r="HKM7" s="81"/>
      <c r="HKN7" s="81"/>
      <c r="HKO7" s="81"/>
      <c r="HKP7" s="81"/>
      <c r="HKQ7" s="81"/>
      <c r="HKR7" s="81"/>
      <c r="HKS7" s="81"/>
      <c r="HKT7" s="81"/>
      <c r="HKU7" s="81"/>
      <c r="HKV7" s="81"/>
      <c r="HKW7" s="81"/>
      <c r="HKX7" s="81"/>
      <c r="HKY7" s="81"/>
      <c r="HKZ7" s="81"/>
      <c r="HLA7" s="81"/>
      <c r="HLB7" s="81"/>
      <c r="HLC7" s="81"/>
      <c r="HLD7" s="81"/>
      <c r="HLE7" s="81"/>
      <c r="HLF7" s="81"/>
      <c r="HLG7" s="81"/>
      <c r="HLH7" s="81"/>
      <c r="HLI7" s="81"/>
      <c r="HLJ7" s="81"/>
      <c r="HLK7" s="81"/>
      <c r="HLL7" s="81"/>
      <c r="HLM7" s="81"/>
      <c r="HLN7" s="81"/>
      <c r="HLO7" s="81"/>
      <c r="HLP7" s="81"/>
      <c r="HLQ7" s="81"/>
      <c r="HLR7" s="81"/>
      <c r="HLS7" s="81"/>
      <c r="HLT7" s="81"/>
      <c r="HLU7" s="81"/>
      <c r="HLV7" s="81"/>
      <c r="HLW7" s="81"/>
      <c r="HLX7" s="81"/>
      <c r="HLY7" s="81"/>
      <c r="HLZ7" s="81"/>
      <c r="HMA7" s="81"/>
      <c r="HMB7" s="81"/>
      <c r="HMC7" s="81"/>
      <c r="HMD7" s="81"/>
      <c r="HME7" s="81"/>
      <c r="HMF7" s="81"/>
      <c r="HMG7" s="81"/>
      <c r="HMH7" s="81"/>
      <c r="HMI7" s="81"/>
      <c r="HMJ7" s="81"/>
      <c r="HMK7" s="81"/>
      <c r="HML7" s="81"/>
      <c r="HMM7" s="81"/>
      <c r="HMN7" s="81"/>
      <c r="HMO7" s="81"/>
      <c r="HMP7" s="81"/>
      <c r="HMQ7" s="81"/>
      <c r="HMR7" s="81"/>
      <c r="HMS7" s="81"/>
      <c r="HMT7" s="81"/>
      <c r="HMU7" s="81"/>
      <c r="HMV7" s="81"/>
      <c r="HMW7" s="81"/>
      <c r="HMX7" s="81"/>
      <c r="HMY7" s="81"/>
      <c r="HMZ7" s="81"/>
      <c r="HNA7" s="81"/>
      <c r="HNB7" s="81"/>
      <c r="HNC7" s="81"/>
      <c r="HND7" s="81"/>
      <c r="HNE7" s="81"/>
      <c r="HNF7" s="81"/>
      <c r="HNG7" s="81"/>
      <c r="HNH7" s="81"/>
      <c r="HNI7" s="81"/>
      <c r="HNJ7" s="81"/>
      <c r="HNK7" s="81"/>
      <c r="HNL7" s="81"/>
      <c r="HNM7" s="81"/>
      <c r="HNN7" s="81"/>
      <c r="HNO7" s="81"/>
      <c r="HNP7" s="81"/>
      <c r="HNQ7" s="81"/>
      <c r="HNR7" s="81"/>
      <c r="HNS7" s="81"/>
      <c r="HNT7" s="81"/>
      <c r="HNU7" s="81"/>
      <c r="HNV7" s="81"/>
      <c r="HNW7" s="81"/>
      <c r="HNX7" s="81"/>
      <c r="HNY7" s="81"/>
      <c r="HNZ7" s="81"/>
      <c r="HOA7" s="81"/>
      <c r="HOB7" s="81"/>
      <c r="HOC7" s="81"/>
      <c r="HOD7" s="81"/>
      <c r="HOE7" s="81"/>
      <c r="HOF7" s="81"/>
      <c r="HOG7" s="81"/>
      <c r="HOH7" s="81"/>
      <c r="HOI7" s="81"/>
      <c r="HOJ7" s="81"/>
      <c r="HOK7" s="81"/>
      <c r="HOL7" s="81"/>
      <c r="HOM7" s="81"/>
      <c r="HON7" s="81"/>
      <c r="HOO7" s="81"/>
      <c r="HOP7" s="81"/>
      <c r="HOQ7" s="81"/>
      <c r="HOR7" s="81"/>
      <c r="HOS7" s="81"/>
      <c r="HOT7" s="81"/>
      <c r="HOU7" s="81"/>
      <c r="HOV7" s="81"/>
      <c r="HOW7" s="81"/>
      <c r="HOX7" s="81"/>
      <c r="HOY7" s="81"/>
      <c r="HOZ7" s="81"/>
      <c r="HPA7" s="81"/>
      <c r="HPB7" s="81"/>
      <c r="HPC7" s="81"/>
      <c r="HPD7" s="81"/>
      <c r="HPE7" s="81"/>
      <c r="HPF7" s="81"/>
      <c r="HPG7" s="81"/>
      <c r="HPH7" s="81"/>
      <c r="HPI7" s="81"/>
      <c r="HPJ7" s="81"/>
      <c r="HPK7" s="81"/>
      <c r="HPL7" s="81"/>
      <c r="HPM7" s="81"/>
      <c r="HPN7" s="81"/>
      <c r="HPO7" s="81"/>
      <c r="HPP7" s="81"/>
      <c r="HPQ7" s="81"/>
      <c r="HPR7" s="81"/>
      <c r="HPS7" s="81"/>
      <c r="HPT7" s="81"/>
      <c r="HPU7" s="81"/>
      <c r="HPV7" s="81"/>
      <c r="HPW7" s="81"/>
      <c r="HPX7" s="81"/>
      <c r="HPY7" s="81"/>
      <c r="HPZ7" s="81"/>
      <c r="HQA7" s="81"/>
      <c r="HQB7" s="81"/>
      <c r="HQC7" s="81"/>
      <c r="HQD7" s="81"/>
      <c r="HQE7" s="81"/>
      <c r="HQF7" s="81"/>
      <c r="HQG7" s="81"/>
      <c r="HQH7" s="81"/>
      <c r="HQI7" s="81"/>
      <c r="HQJ7" s="81"/>
      <c r="HQK7" s="81"/>
      <c r="HQL7" s="81"/>
      <c r="HQM7" s="81"/>
      <c r="HQN7" s="81"/>
      <c r="HQO7" s="81"/>
      <c r="HQP7" s="81"/>
      <c r="HQQ7" s="81"/>
      <c r="HQR7" s="81"/>
      <c r="HQS7" s="81"/>
      <c r="HQT7" s="81"/>
      <c r="HQU7" s="81"/>
      <c r="HQV7" s="81"/>
      <c r="HQW7" s="81"/>
      <c r="HQX7" s="81"/>
      <c r="HQY7" s="81"/>
      <c r="HQZ7" s="81"/>
      <c r="HRA7" s="81"/>
      <c r="HRB7" s="81"/>
      <c r="HRC7" s="81"/>
      <c r="HRD7" s="81"/>
      <c r="HRE7" s="81"/>
      <c r="HRF7" s="81"/>
      <c r="HRG7" s="81"/>
      <c r="HRH7" s="81"/>
      <c r="HRI7" s="81"/>
      <c r="HRJ7" s="81"/>
      <c r="HRK7" s="81"/>
      <c r="HRL7" s="81"/>
      <c r="HRM7" s="81"/>
      <c r="HRN7" s="81"/>
      <c r="HRO7" s="81"/>
      <c r="HRP7" s="81"/>
      <c r="HRQ7" s="81"/>
      <c r="HRR7" s="81"/>
      <c r="HRS7" s="81"/>
      <c r="HRT7" s="81"/>
      <c r="HRU7" s="81"/>
      <c r="HRV7" s="81"/>
      <c r="HRW7" s="81"/>
      <c r="HRX7" s="81"/>
      <c r="HRY7" s="81"/>
      <c r="HRZ7" s="81"/>
      <c r="HSA7" s="81"/>
      <c r="HSB7" s="81"/>
      <c r="HSC7" s="81"/>
      <c r="HSD7" s="81"/>
      <c r="HSE7" s="81"/>
      <c r="HSF7" s="81"/>
      <c r="HSG7" s="81"/>
      <c r="HSH7" s="81"/>
      <c r="HSI7" s="81"/>
      <c r="HSJ7" s="81"/>
      <c r="HSK7" s="81"/>
      <c r="HSL7" s="81"/>
      <c r="HSM7" s="81"/>
      <c r="HSN7" s="81"/>
      <c r="HSO7" s="81"/>
      <c r="HSP7" s="81"/>
      <c r="HSQ7" s="81"/>
      <c r="HSR7" s="81"/>
      <c r="HSS7" s="81"/>
      <c r="HST7" s="81"/>
      <c r="HSU7" s="81"/>
      <c r="HSV7" s="81"/>
      <c r="HSW7" s="81"/>
      <c r="HSX7" s="81"/>
      <c r="HSY7" s="81"/>
      <c r="HSZ7" s="81"/>
      <c r="HTA7" s="81"/>
      <c r="HTB7" s="81"/>
      <c r="HTC7" s="81"/>
      <c r="HTD7" s="81"/>
      <c r="HTE7" s="81"/>
      <c r="HTF7" s="81"/>
      <c r="HTG7" s="81"/>
      <c r="HTH7" s="81"/>
      <c r="HTI7" s="81"/>
      <c r="HTJ7" s="81"/>
      <c r="HTK7" s="81"/>
      <c r="HTL7" s="81"/>
      <c r="HTM7" s="81"/>
      <c r="HTN7" s="81"/>
      <c r="HTO7" s="81"/>
      <c r="HTP7" s="81"/>
      <c r="HTQ7" s="81"/>
      <c r="HTR7" s="81"/>
      <c r="HTS7" s="81"/>
      <c r="HTT7" s="81"/>
      <c r="HTU7" s="81"/>
      <c r="HTV7" s="81"/>
      <c r="HTW7" s="81"/>
      <c r="HTX7" s="81"/>
      <c r="HTY7" s="81"/>
      <c r="HTZ7" s="81"/>
      <c r="HUA7" s="81"/>
      <c r="HUB7" s="81"/>
      <c r="HUC7" s="81"/>
      <c r="HUD7" s="81"/>
      <c r="HUE7" s="81"/>
      <c r="HUF7" s="81"/>
      <c r="HUG7" s="81"/>
      <c r="HUH7" s="81"/>
      <c r="HUI7" s="81"/>
      <c r="HUJ7" s="81"/>
      <c r="HUK7" s="81"/>
      <c r="HUL7" s="81"/>
      <c r="HUM7" s="81"/>
      <c r="HUN7" s="81"/>
      <c r="HUO7" s="81"/>
      <c r="HUP7" s="81"/>
      <c r="HUQ7" s="81"/>
      <c r="HUR7" s="81"/>
      <c r="HUS7" s="81"/>
      <c r="HUT7" s="81"/>
      <c r="HUU7" s="81"/>
      <c r="HUV7" s="81"/>
      <c r="HUW7" s="81"/>
      <c r="HUX7" s="81"/>
      <c r="HUY7" s="81"/>
      <c r="HUZ7" s="81"/>
      <c r="HVA7" s="81"/>
      <c r="HVB7" s="81"/>
      <c r="HVC7" s="81"/>
      <c r="HVD7" s="81"/>
      <c r="HVE7" s="81"/>
      <c r="HVF7" s="81"/>
      <c r="HVG7" s="81"/>
      <c r="HVH7" s="81"/>
      <c r="HVI7" s="81"/>
      <c r="HVJ7" s="81"/>
      <c r="HVK7" s="81"/>
      <c r="HVL7" s="81"/>
      <c r="HVM7" s="81"/>
      <c r="HVN7" s="81"/>
      <c r="HVO7" s="81"/>
      <c r="HVP7" s="81"/>
      <c r="HVQ7" s="81"/>
      <c r="HVR7" s="81"/>
      <c r="HVS7" s="81"/>
      <c r="HVT7" s="81"/>
      <c r="HVU7" s="81"/>
      <c r="HVV7" s="81"/>
      <c r="HVW7" s="81"/>
      <c r="HVX7" s="81"/>
      <c r="HVY7" s="81"/>
      <c r="HVZ7" s="81"/>
      <c r="HWA7" s="81"/>
      <c r="HWB7" s="81"/>
      <c r="HWC7" s="81"/>
      <c r="HWD7" s="81"/>
      <c r="HWE7" s="81"/>
      <c r="HWF7" s="81"/>
      <c r="HWG7" s="81"/>
      <c r="HWH7" s="81"/>
      <c r="HWI7" s="81"/>
      <c r="HWJ7" s="81"/>
      <c r="HWK7" s="81"/>
      <c r="HWL7" s="81"/>
      <c r="HWM7" s="81"/>
      <c r="HWN7" s="81"/>
      <c r="HWO7" s="81"/>
      <c r="HWP7" s="81"/>
      <c r="HWQ7" s="81"/>
      <c r="HWR7" s="81"/>
      <c r="HWS7" s="81"/>
      <c r="HWT7" s="81"/>
      <c r="HWU7" s="81"/>
      <c r="HWV7" s="81"/>
      <c r="HWW7" s="81"/>
      <c r="HWX7" s="81"/>
      <c r="HWY7" s="81"/>
      <c r="HWZ7" s="81"/>
      <c r="HXA7" s="81"/>
      <c r="HXB7" s="81"/>
      <c r="HXC7" s="81"/>
      <c r="HXD7" s="81"/>
      <c r="HXE7" s="81"/>
      <c r="HXF7" s="81"/>
      <c r="HXG7" s="81"/>
      <c r="HXH7" s="81"/>
      <c r="HXI7" s="81"/>
      <c r="HXJ7" s="81"/>
      <c r="HXK7" s="81"/>
      <c r="HXL7" s="81"/>
      <c r="HXM7" s="81"/>
      <c r="HXN7" s="81"/>
      <c r="HXO7" s="81"/>
      <c r="HXP7" s="81"/>
      <c r="HXQ7" s="81"/>
      <c r="HXR7" s="81"/>
      <c r="HXS7" s="81"/>
      <c r="HXT7" s="81"/>
      <c r="HXU7" s="81"/>
      <c r="HXV7" s="81"/>
      <c r="HXW7" s="81"/>
      <c r="HXX7" s="81"/>
      <c r="HXY7" s="81"/>
      <c r="HXZ7" s="81"/>
      <c r="HYA7" s="81"/>
      <c r="HYB7" s="81"/>
      <c r="HYC7" s="81"/>
      <c r="HYD7" s="81"/>
      <c r="HYE7" s="81"/>
      <c r="HYF7" s="81"/>
      <c r="HYG7" s="81"/>
      <c r="HYH7" s="81"/>
      <c r="HYI7" s="81"/>
      <c r="HYJ7" s="81"/>
      <c r="HYK7" s="81"/>
      <c r="HYL7" s="81"/>
      <c r="HYM7" s="81"/>
      <c r="HYN7" s="81"/>
      <c r="HYO7" s="81"/>
      <c r="HYP7" s="81"/>
      <c r="HYQ7" s="81"/>
      <c r="HYR7" s="81"/>
      <c r="HYS7" s="81"/>
      <c r="HYT7" s="81"/>
      <c r="HYU7" s="81"/>
      <c r="HYV7" s="81"/>
      <c r="HYW7" s="81"/>
      <c r="HYX7" s="81"/>
      <c r="HYY7" s="81"/>
      <c r="HYZ7" s="81"/>
      <c r="HZA7" s="81"/>
      <c r="HZB7" s="81"/>
      <c r="HZC7" s="81"/>
      <c r="HZD7" s="81"/>
      <c r="HZE7" s="81"/>
      <c r="HZF7" s="81"/>
      <c r="HZG7" s="81"/>
      <c r="HZH7" s="81"/>
      <c r="HZI7" s="81"/>
      <c r="HZJ7" s="81"/>
      <c r="HZK7" s="81"/>
      <c r="HZL7" s="81"/>
      <c r="HZM7" s="81"/>
      <c r="HZN7" s="81"/>
      <c r="HZO7" s="81"/>
      <c r="HZP7" s="81"/>
      <c r="HZQ7" s="81"/>
      <c r="HZR7" s="81"/>
      <c r="HZS7" s="81"/>
      <c r="HZT7" s="81"/>
      <c r="HZU7" s="81"/>
      <c r="HZV7" s="81"/>
      <c r="HZW7" s="81"/>
      <c r="HZX7" s="81"/>
      <c r="HZY7" s="81"/>
      <c r="HZZ7" s="81"/>
      <c r="IAA7" s="81"/>
      <c r="IAB7" s="81"/>
      <c r="IAC7" s="81"/>
      <c r="IAD7" s="81"/>
      <c r="IAE7" s="81"/>
      <c r="IAF7" s="81"/>
      <c r="IAG7" s="81"/>
      <c r="IAH7" s="81"/>
      <c r="IAI7" s="81"/>
      <c r="IAJ7" s="81"/>
      <c r="IAK7" s="81"/>
      <c r="IAL7" s="81"/>
      <c r="IAM7" s="81"/>
      <c r="IAN7" s="81"/>
      <c r="IAO7" s="81"/>
      <c r="IAP7" s="81"/>
      <c r="IAQ7" s="81"/>
      <c r="IAR7" s="81"/>
      <c r="IAS7" s="81"/>
      <c r="IAT7" s="81"/>
      <c r="IAU7" s="81"/>
      <c r="IAV7" s="81"/>
      <c r="IAW7" s="81"/>
      <c r="IAX7" s="81"/>
      <c r="IAY7" s="81"/>
      <c r="IAZ7" s="81"/>
      <c r="IBA7" s="81"/>
      <c r="IBB7" s="81"/>
      <c r="IBC7" s="81"/>
      <c r="IBD7" s="81"/>
      <c r="IBE7" s="81"/>
      <c r="IBF7" s="81"/>
      <c r="IBG7" s="81"/>
      <c r="IBH7" s="81"/>
      <c r="IBI7" s="81"/>
      <c r="IBJ7" s="81"/>
      <c r="IBK7" s="81"/>
      <c r="IBL7" s="81"/>
      <c r="IBM7" s="81"/>
      <c r="IBN7" s="81"/>
      <c r="IBO7" s="81"/>
      <c r="IBP7" s="81"/>
      <c r="IBQ7" s="81"/>
      <c r="IBR7" s="81"/>
      <c r="IBS7" s="81"/>
      <c r="IBT7" s="81"/>
      <c r="IBU7" s="81"/>
      <c r="IBV7" s="81"/>
      <c r="IBW7" s="81"/>
      <c r="IBX7" s="81"/>
      <c r="IBY7" s="81"/>
      <c r="IBZ7" s="81"/>
      <c r="ICA7" s="81"/>
      <c r="ICB7" s="81"/>
      <c r="ICC7" s="81"/>
      <c r="ICD7" s="81"/>
      <c r="ICE7" s="81"/>
      <c r="ICF7" s="81"/>
      <c r="ICG7" s="81"/>
      <c r="ICH7" s="81"/>
      <c r="ICI7" s="81"/>
      <c r="ICJ7" s="81"/>
      <c r="ICK7" s="81"/>
      <c r="ICL7" s="81"/>
      <c r="ICM7" s="81"/>
      <c r="ICN7" s="81"/>
      <c r="ICO7" s="81"/>
      <c r="ICP7" s="81"/>
      <c r="ICQ7" s="81"/>
      <c r="ICR7" s="81"/>
      <c r="ICS7" s="81"/>
      <c r="ICT7" s="81"/>
      <c r="ICU7" s="81"/>
      <c r="ICV7" s="81"/>
      <c r="ICW7" s="81"/>
      <c r="ICX7" s="81"/>
      <c r="ICY7" s="81"/>
      <c r="ICZ7" s="81"/>
      <c r="IDA7" s="81"/>
      <c r="IDB7" s="81"/>
      <c r="IDC7" s="81"/>
      <c r="IDD7" s="81"/>
      <c r="IDE7" s="81"/>
      <c r="IDF7" s="81"/>
      <c r="IDG7" s="81"/>
      <c r="IDH7" s="81"/>
      <c r="IDI7" s="81"/>
      <c r="IDJ7" s="81"/>
      <c r="IDK7" s="81"/>
      <c r="IDL7" s="81"/>
      <c r="IDM7" s="81"/>
      <c r="IDN7" s="81"/>
      <c r="IDO7" s="81"/>
      <c r="IDP7" s="81"/>
      <c r="IDQ7" s="81"/>
      <c r="IDR7" s="81"/>
      <c r="IDS7" s="81"/>
      <c r="IDT7" s="81"/>
      <c r="IDU7" s="81"/>
      <c r="IDV7" s="81"/>
      <c r="IDW7" s="81"/>
      <c r="IDX7" s="81"/>
      <c r="IDY7" s="81"/>
      <c r="IDZ7" s="81"/>
      <c r="IEA7" s="81"/>
      <c r="IEB7" s="81"/>
      <c r="IEC7" s="81"/>
      <c r="IED7" s="81"/>
      <c r="IEE7" s="81"/>
      <c r="IEF7" s="81"/>
      <c r="IEG7" s="81"/>
      <c r="IEH7" s="81"/>
      <c r="IEI7" s="81"/>
      <c r="IEJ7" s="81"/>
      <c r="IEK7" s="81"/>
      <c r="IEL7" s="81"/>
      <c r="IEM7" s="81"/>
      <c r="IEN7" s="81"/>
      <c r="IEO7" s="81"/>
      <c r="IEP7" s="81"/>
      <c r="IEQ7" s="81"/>
      <c r="IER7" s="81"/>
      <c r="IES7" s="81"/>
      <c r="IET7" s="81"/>
      <c r="IEU7" s="81"/>
      <c r="IEV7" s="81"/>
      <c r="IEW7" s="81"/>
      <c r="IEX7" s="81"/>
      <c r="IEY7" s="81"/>
      <c r="IEZ7" s="81"/>
      <c r="IFA7" s="81"/>
      <c r="IFB7" s="81"/>
      <c r="IFC7" s="81"/>
      <c r="IFD7" s="81"/>
      <c r="IFE7" s="81"/>
      <c r="IFF7" s="81"/>
      <c r="IFG7" s="81"/>
      <c r="IFH7" s="81"/>
      <c r="IFI7" s="81"/>
      <c r="IFJ7" s="81"/>
      <c r="IFK7" s="81"/>
      <c r="IFL7" s="81"/>
      <c r="IFM7" s="81"/>
      <c r="IFN7" s="81"/>
      <c r="IFO7" s="81"/>
      <c r="IFP7" s="81"/>
      <c r="IFQ7" s="81"/>
      <c r="IFR7" s="81"/>
      <c r="IFS7" s="81"/>
      <c r="IFT7" s="81"/>
      <c r="IFU7" s="81"/>
      <c r="IFV7" s="81"/>
      <c r="IFW7" s="81"/>
      <c r="IFX7" s="81"/>
      <c r="IFY7" s="81"/>
      <c r="IFZ7" s="81"/>
      <c r="IGA7" s="81"/>
      <c r="IGB7" s="81"/>
      <c r="IGC7" s="81"/>
      <c r="IGD7" s="81"/>
      <c r="IGE7" s="81"/>
      <c r="IGF7" s="81"/>
      <c r="IGG7" s="81"/>
      <c r="IGH7" s="81"/>
      <c r="IGI7" s="81"/>
      <c r="IGJ7" s="81"/>
      <c r="IGK7" s="81"/>
      <c r="IGL7" s="81"/>
      <c r="IGM7" s="81"/>
      <c r="IGN7" s="81"/>
      <c r="IGO7" s="81"/>
      <c r="IGP7" s="81"/>
      <c r="IGQ7" s="81"/>
      <c r="IGR7" s="81"/>
      <c r="IGS7" s="81"/>
      <c r="IGT7" s="81"/>
      <c r="IGU7" s="81"/>
      <c r="IGV7" s="81"/>
      <c r="IGW7" s="81"/>
      <c r="IGX7" s="81"/>
      <c r="IGY7" s="81"/>
      <c r="IGZ7" s="81"/>
      <c r="IHA7" s="81"/>
      <c r="IHB7" s="81"/>
      <c r="IHC7" s="81"/>
      <c r="IHD7" s="81"/>
      <c r="IHE7" s="81"/>
      <c r="IHF7" s="81"/>
      <c r="IHG7" s="81"/>
      <c r="IHH7" s="81"/>
      <c r="IHI7" s="81"/>
      <c r="IHJ7" s="81"/>
      <c r="IHK7" s="81"/>
      <c r="IHL7" s="81"/>
      <c r="IHM7" s="81"/>
      <c r="IHN7" s="81"/>
      <c r="IHO7" s="81"/>
      <c r="IHP7" s="81"/>
      <c r="IHQ7" s="81"/>
      <c r="IHR7" s="81"/>
      <c r="IHS7" s="81"/>
      <c r="IHT7" s="81"/>
      <c r="IHU7" s="81"/>
      <c r="IHV7" s="81"/>
      <c r="IHW7" s="81"/>
      <c r="IHX7" s="81"/>
      <c r="IHY7" s="81"/>
      <c r="IHZ7" s="81"/>
      <c r="IIA7" s="81"/>
      <c r="IIB7" s="81"/>
      <c r="IIC7" s="81"/>
      <c r="IID7" s="81"/>
      <c r="IIE7" s="81"/>
      <c r="IIF7" s="81"/>
      <c r="IIG7" s="81"/>
      <c r="IIH7" s="81"/>
      <c r="III7" s="81"/>
      <c r="IIJ7" s="81"/>
      <c r="IIK7" s="81"/>
      <c r="IIL7" s="81"/>
      <c r="IIM7" s="81"/>
      <c r="IIN7" s="81"/>
      <c r="IIO7" s="81"/>
      <c r="IIP7" s="81"/>
      <c r="IIQ7" s="81"/>
      <c r="IIR7" s="81"/>
      <c r="IIS7" s="81"/>
      <c r="IIT7" s="81"/>
      <c r="IIU7" s="81"/>
      <c r="IIV7" s="81"/>
      <c r="IIW7" s="81"/>
      <c r="IIX7" s="81"/>
      <c r="IIY7" s="81"/>
      <c r="IIZ7" s="81"/>
      <c r="IJA7" s="81"/>
      <c r="IJB7" s="81"/>
      <c r="IJC7" s="81"/>
      <c r="IJD7" s="81"/>
      <c r="IJE7" s="81"/>
      <c r="IJF7" s="81"/>
      <c r="IJG7" s="81"/>
      <c r="IJH7" s="81"/>
      <c r="IJI7" s="81"/>
      <c r="IJJ7" s="81"/>
      <c r="IJK7" s="81"/>
      <c r="IJL7" s="81"/>
      <c r="IJM7" s="81"/>
      <c r="IJN7" s="81"/>
      <c r="IJO7" s="81"/>
      <c r="IJP7" s="81"/>
      <c r="IJQ7" s="81"/>
      <c r="IJR7" s="81"/>
      <c r="IJS7" s="81"/>
      <c r="IJT7" s="81"/>
      <c r="IJU7" s="81"/>
      <c r="IJV7" s="81"/>
      <c r="IJW7" s="81"/>
      <c r="IJX7" s="81"/>
      <c r="IJY7" s="81"/>
      <c r="IJZ7" s="81"/>
      <c r="IKA7" s="81"/>
      <c r="IKB7" s="81"/>
      <c r="IKC7" s="81"/>
      <c r="IKD7" s="81"/>
      <c r="IKE7" s="81"/>
      <c r="IKF7" s="81"/>
      <c r="IKG7" s="81"/>
      <c r="IKH7" s="81"/>
      <c r="IKI7" s="81"/>
      <c r="IKJ7" s="81"/>
      <c r="IKK7" s="81"/>
      <c r="IKL7" s="81"/>
      <c r="IKM7" s="81"/>
      <c r="IKN7" s="81"/>
      <c r="IKO7" s="81"/>
      <c r="IKP7" s="81"/>
      <c r="IKQ7" s="81"/>
      <c r="IKR7" s="81"/>
      <c r="IKS7" s="81"/>
      <c r="IKT7" s="81"/>
      <c r="IKU7" s="81"/>
      <c r="IKV7" s="81"/>
      <c r="IKW7" s="81"/>
      <c r="IKX7" s="81"/>
      <c r="IKY7" s="81"/>
      <c r="IKZ7" s="81"/>
      <c r="ILA7" s="81"/>
      <c r="ILB7" s="81"/>
      <c r="ILC7" s="81"/>
      <c r="ILD7" s="81"/>
      <c r="ILE7" s="81"/>
      <c r="ILF7" s="81"/>
      <c r="ILG7" s="81"/>
      <c r="ILH7" s="81"/>
      <c r="ILI7" s="81"/>
      <c r="ILJ7" s="81"/>
      <c r="ILK7" s="81"/>
      <c r="ILL7" s="81"/>
      <c r="ILM7" s="81"/>
      <c r="ILN7" s="81"/>
      <c r="ILO7" s="81"/>
      <c r="ILP7" s="81"/>
      <c r="ILQ7" s="81"/>
      <c r="ILR7" s="81"/>
      <c r="ILS7" s="81"/>
      <c r="ILT7" s="81"/>
      <c r="ILU7" s="81"/>
      <c r="ILV7" s="81"/>
      <c r="ILW7" s="81"/>
      <c r="ILX7" s="81"/>
      <c r="ILY7" s="81"/>
      <c r="ILZ7" s="81"/>
      <c r="IMA7" s="81"/>
      <c r="IMB7" s="81"/>
      <c r="IMC7" s="81"/>
      <c r="IMD7" s="81"/>
      <c r="IME7" s="81"/>
      <c r="IMF7" s="81"/>
      <c r="IMG7" s="81"/>
      <c r="IMH7" s="81"/>
      <c r="IMI7" s="81"/>
      <c r="IMJ7" s="81"/>
      <c r="IMK7" s="81"/>
      <c r="IML7" s="81"/>
      <c r="IMM7" s="81"/>
      <c r="IMN7" s="81"/>
      <c r="IMO7" s="81"/>
      <c r="IMP7" s="81"/>
      <c r="IMQ7" s="81"/>
      <c r="IMR7" s="81"/>
      <c r="IMS7" s="81"/>
      <c r="IMT7" s="81"/>
      <c r="IMU7" s="81"/>
      <c r="IMV7" s="81"/>
      <c r="IMW7" s="81"/>
      <c r="IMX7" s="81"/>
      <c r="IMY7" s="81"/>
      <c r="IMZ7" s="81"/>
      <c r="INA7" s="81"/>
      <c r="INB7" s="81"/>
      <c r="INC7" s="81"/>
      <c r="IND7" s="81"/>
      <c r="INE7" s="81"/>
      <c r="INF7" s="81"/>
      <c r="ING7" s="81"/>
      <c r="INH7" s="81"/>
      <c r="INI7" s="81"/>
      <c r="INJ7" s="81"/>
      <c r="INK7" s="81"/>
      <c r="INL7" s="81"/>
      <c r="INM7" s="81"/>
      <c r="INN7" s="81"/>
      <c r="INO7" s="81"/>
      <c r="INP7" s="81"/>
      <c r="INQ7" s="81"/>
      <c r="INR7" s="81"/>
      <c r="INS7" s="81"/>
      <c r="INT7" s="81"/>
      <c r="INU7" s="81"/>
      <c r="INV7" s="81"/>
      <c r="INW7" s="81"/>
      <c r="INX7" s="81"/>
      <c r="INY7" s="81"/>
      <c r="INZ7" s="81"/>
      <c r="IOA7" s="81"/>
      <c r="IOB7" s="81"/>
      <c r="IOC7" s="81"/>
      <c r="IOD7" s="81"/>
      <c r="IOE7" s="81"/>
      <c r="IOF7" s="81"/>
      <c r="IOG7" s="81"/>
      <c r="IOH7" s="81"/>
      <c r="IOI7" s="81"/>
      <c r="IOJ7" s="81"/>
      <c r="IOK7" s="81"/>
      <c r="IOL7" s="81"/>
      <c r="IOM7" s="81"/>
      <c r="ION7" s="81"/>
      <c r="IOO7" s="81"/>
      <c r="IOP7" s="81"/>
      <c r="IOQ7" s="81"/>
      <c r="IOR7" s="81"/>
      <c r="IOS7" s="81"/>
      <c r="IOT7" s="81"/>
      <c r="IOU7" s="81"/>
      <c r="IOV7" s="81"/>
      <c r="IOW7" s="81"/>
      <c r="IOX7" s="81"/>
      <c r="IOY7" s="81"/>
      <c r="IOZ7" s="81"/>
      <c r="IPA7" s="81"/>
      <c r="IPB7" s="81"/>
      <c r="IPC7" s="81"/>
      <c r="IPD7" s="81"/>
      <c r="IPE7" s="81"/>
      <c r="IPF7" s="81"/>
      <c r="IPG7" s="81"/>
      <c r="IPH7" s="81"/>
      <c r="IPI7" s="81"/>
      <c r="IPJ7" s="81"/>
      <c r="IPK7" s="81"/>
      <c r="IPL7" s="81"/>
      <c r="IPM7" s="81"/>
      <c r="IPN7" s="81"/>
      <c r="IPO7" s="81"/>
      <c r="IPP7" s="81"/>
      <c r="IPQ7" s="81"/>
      <c r="IPR7" s="81"/>
      <c r="IPS7" s="81"/>
      <c r="IPT7" s="81"/>
      <c r="IPU7" s="81"/>
      <c r="IPV7" s="81"/>
      <c r="IPW7" s="81"/>
      <c r="IPX7" s="81"/>
      <c r="IPY7" s="81"/>
      <c r="IPZ7" s="81"/>
      <c r="IQA7" s="81"/>
      <c r="IQB7" s="81"/>
      <c r="IQC7" s="81"/>
      <c r="IQD7" s="81"/>
      <c r="IQE7" s="81"/>
      <c r="IQF7" s="81"/>
      <c r="IQG7" s="81"/>
      <c r="IQH7" s="81"/>
      <c r="IQI7" s="81"/>
      <c r="IQJ7" s="81"/>
      <c r="IQK7" s="81"/>
      <c r="IQL7" s="81"/>
      <c r="IQM7" s="81"/>
      <c r="IQN7" s="81"/>
      <c r="IQO7" s="81"/>
      <c r="IQP7" s="81"/>
      <c r="IQQ7" s="81"/>
      <c r="IQR7" s="81"/>
      <c r="IQS7" s="81"/>
      <c r="IQT7" s="81"/>
      <c r="IQU7" s="81"/>
      <c r="IQV7" s="81"/>
      <c r="IQW7" s="81"/>
      <c r="IQX7" s="81"/>
      <c r="IQY7" s="81"/>
      <c r="IQZ7" s="81"/>
      <c r="IRA7" s="81"/>
      <c r="IRB7" s="81"/>
      <c r="IRC7" s="81"/>
      <c r="IRD7" s="81"/>
      <c r="IRE7" s="81"/>
      <c r="IRF7" s="81"/>
      <c r="IRG7" s="81"/>
      <c r="IRH7" s="81"/>
      <c r="IRI7" s="81"/>
      <c r="IRJ7" s="81"/>
      <c r="IRK7" s="81"/>
      <c r="IRL7" s="81"/>
      <c r="IRM7" s="81"/>
      <c r="IRN7" s="81"/>
      <c r="IRO7" s="81"/>
      <c r="IRP7" s="81"/>
      <c r="IRQ7" s="81"/>
      <c r="IRR7" s="81"/>
      <c r="IRS7" s="81"/>
      <c r="IRT7" s="81"/>
      <c r="IRU7" s="81"/>
      <c r="IRV7" s="81"/>
      <c r="IRW7" s="81"/>
      <c r="IRX7" s="81"/>
      <c r="IRY7" s="81"/>
      <c r="IRZ7" s="81"/>
      <c r="ISA7" s="81"/>
      <c r="ISB7" s="81"/>
      <c r="ISC7" s="81"/>
      <c r="ISD7" s="81"/>
      <c r="ISE7" s="81"/>
      <c r="ISF7" s="81"/>
      <c r="ISG7" s="81"/>
      <c r="ISH7" s="81"/>
      <c r="ISI7" s="81"/>
      <c r="ISJ7" s="81"/>
      <c r="ISK7" s="81"/>
      <c r="ISL7" s="81"/>
      <c r="ISM7" s="81"/>
      <c r="ISN7" s="81"/>
      <c r="ISO7" s="81"/>
      <c r="ISP7" s="81"/>
      <c r="ISQ7" s="81"/>
      <c r="ISR7" s="81"/>
      <c r="ISS7" s="81"/>
      <c r="IST7" s="81"/>
      <c r="ISU7" s="81"/>
      <c r="ISV7" s="81"/>
      <c r="ISW7" s="81"/>
      <c r="ISX7" s="81"/>
      <c r="ISY7" s="81"/>
      <c r="ISZ7" s="81"/>
      <c r="ITA7" s="81"/>
      <c r="ITB7" s="81"/>
      <c r="ITC7" s="81"/>
      <c r="ITD7" s="81"/>
      <c r="ITE7" s="81"/>
      <c r="ITF7" s="81"/>
      <c r="ITG7" s="81"/>
      <c r="ITH7" s="81"/>
      <c r="ITI7" s="81"/>
      <c r="ITJ7" s="81"/>
      <c r="ITK7" s="81"/>
      <c r="ITL7" s="81"/>
      <c r="ITM7" s="81"/>
      <c r="ITN7" s="81"/>
      <c r="ITO7" s="81"/>
      <c r="ITP7" s="81"/>
      <c r="ITQ7" s="81"/>
      <c r="ITR7" s="81"/>
      <c r="ITS7" s="81"/>
      <c r="ITT7" s="81"/>
      <c r="ITU7" s="81"/>
      <c r="ITV7" s="81"/>
      <c r="ITW7" s="81"/>
      <c r="ITX7" s="81"/>
      <c r="ITY7" s="81"/>
      <c r="ITZ7" s="81"/>
      <c r="IUA7" s="81"/>
      <c r="IUB7" s="81"/>
      <c r="IUC7" s="81"/>
      <c r="IUD7" s="81"/>
      <c r="IUE7" s="81"/>
      <c r="IUF7" s="81"/>
      <c r="IUG7" s="81"/>
      <c r="IUH7" s="81"/>
      <c r="IUI7" s="81"/>
      <c r="IUJ7" s="81"/>
      <c r="IUK7" s="81"/>
      <c r="IUL7" s="81"/>
      <c r="IUM7" s="81"/>
      <c r="IUN7" s="81"/>
      <c r="IUO7" s="81"/>
      <c r="IUP7" s="81"/>
      <c r="IUQ7" s="81"/>
      <c r="IUR7" s="81"/>
      <c r="IUS7" s="81"/>
      <c r="IUT7" s="81"/>
      <c r="IUU7" s="81"/>
      <c r="IUV7" s="81"/>
      <c r="IUW7" s="81"/>
      <c r="IUX7" s="81"/>
      <c r="IUY7" s="81"/>
      <c r="IUZ7" s="81"/>
      <c r="IVA7" s="81"/>
      <c r="IVB7" s="81"/>
      <c r="IVC7" s="81"/>
      <c r="IVD7" s="81"/>
      <c r="IVE7" s="81"/>
      <c r="IVF7" s="81"/>
      <c r="IVG7" s="81"/>
      <c r="IVH7" s="81"/>
      <c r="IVI7" s="81"/>
      <c r="IVJ7" s="81"/>
      <c r="IVK7" s="81"/>
      <c r="IVL7" s="81"/>
      <c r="IVM7" s="81"/>
      <c r="IVN7" s="81"/>
      <c r="IVO7" s="81"/>
      <c r="IVP7" s="81"/>
      <c r="IVQ7" s="81"/>
      <c r="IVR7" s="81"/>
      <c r="IVS7" s="81"/>
      <c r="IVT7" s="81"/>
      <c r="IVU7" s="81"/>
      <c r="IVV7" s="81"/>
      <c r="IVW7" s="81"/>
      <c r="IVX7" s="81"/>
      <c r="IVY7" s="81"/>
      <c r="IVZ7" s="81"/>
      <c r="IWA7" s="81"/>
      <c r="IWB7" s="81"/>
      <c r="IWC7" s="81"/>
      <c r="IWD7" s="81"/>
      <c r="IWE7" s="81"/>
      <c r="IWF7" s="81"/>
      <c r="IWG7" s="81"/>
      <c r="IWH7" s="81"/>
      <c r="IWI7" s="81"/>
      <c r="IWJ7" s="81"/>
      <c r="IWK7" s="81"/>
      <c r="IWL7" s="81"/>
      <c r="IWM7" s="81"/>
      <c r="IWN7" s="81"/>
      <c r="IWO7" s="81"/>
      <c r="IWP7" s="81"/>
      <c r="IWQ7" s="81"/>
      <c r="IWR7" s="81"/>
      <c r="IWS7" s="81"/>
      <c r="IWT7" s="81"/>
      <c r="IWU7" s="81"/>
      <c r="IWV7" s="81"/>
      <c r="IWW7" s="81"/>
      <c r="IWX7" s="81"/>
      <c r="IWY7" s="81"/>
      <c r="IWZ7" s="81"/>
      <c r="IXA7" s="81"/>
      <c r="IXB7" s="81"/>
      <c r="IXC7" s="81"/>
      <c r="IXD7" s="81"/>
      <c r="IXE7" s="81"/>
      <c r="IXF7" s="81"/>
      <c r="IXG7" s="81"/>
      <c r="IXH7" s="81"/>
      <c r="IXI7" s="81"/>
      <c r="IXJ7" s="81"/>
      <c r="IXK7" s="81"/>
      <c r="IXL7" s="81"/>
      <c r="IXM7" s="81"/>
      <c r="IXN7" s="81"/>
      <c r="IXO7" s="81"/>
      <c r="IXP7" s="81"/>
      <c r="IXQ7" s="81"/>
      <c r="IXR7" s="81"/>
      <c r="IXS7" s="81"/>
      <c r="IXT7" s="81"/>
      <c r="IXU7" s="81"/>
      <c r="IXV7" s="81"/>
      <c r="IXW7" s="81"/>
      <c r="IXX7" s="81"/>
      <c r="IXY7" s="81"/>
      <c r="IXZ7" s="81"/>
      <c r="IYA7" s="81"/>
      <c r="IYB7" s="81"/>
      <c r="IYC7" s="81"/>
      <c r="IYD7" s="81"/>
      <c r="IYE7" s="81"/>
      <c r="IYF7" s="81"/>
      <c r="IYG7" s="81"/>
      <c r="IYH7" s="81"/>
      <c r="IYI7" s="81"/>
      <c r="IYJ7" s="81"/>
      <c r="IYK7" s="81"/>
      <c r="IYL7" s="81"/>
      <c r="IYM7" s="81"/>
      <c r="IYN7" s="81"/>
      <c r="IYO7" s="81"/>
      <c r="IYP7" s="81"/>
      <c r="IYQ7" s="81"/>
      <c r="IYR7" s="81"/>
      <c r="IYS7" s="81"/>
      <c r="IYT7" s="81"/>
      <c r="IYU7" s="81"/>
      <c r="IYV7" s="81"/>
      <c r="IYW7" s="81"/>
      <c r="IYX7" s="81"/>
      <c r="IYY7" s="81"/>
      <c r="IYZ7" s="81"/>
      <c r="IZA7" s="81"/>
      <c r="IZB7" s="81"/>
      <c r="IZC7" s="81"/>
      <c r="IZD7" s="81"/>
      <c r="IZE7" s="81"/>
      <c r="IZF7" s="81"/>
      <c r="IZG7" s="81"/>
      <c r="IZH7" s="81"/>
      <c r="IZI7" s="81"/>
      <c r="IZJ7" s="81"/>
      <c r="IZK7" s="81"/>
      <c r="IZL7" s="81"/>
      <c r="IZM7" s="81"/>
      <c r="IZN7" s="81"/>
      <c r="IZO7" s="81"/>
      <c r="IZP7" s="81"/>
      <c r="IZQ7" s="81"/>
      <c r="IZR7" s="81"/>
      <c r="IZS7" s="81"/>
      <c r="IZT7" s="81"/>
      <c r="IZU7" s="81"/>
      <c r="IZV7" s="81"/>
      <c r="IZW7" s="81"/>
      <c r="IZX7" s="81"/>
      <c r="IZY7" s="81"/>
      <c r="IZZ7" s="81"/>
      <c r="JAA7" s="81"/>
      <c r="JAB7" s="81"/>
      <c r="JAC7" s="81"/>
      <c r="JAD7" s="81"/>
      <c r="JAE7" s="81"/>
      <c r="JAF7" s="81"/>
      <c r="JAG7" s="81"/>
      <c r="JAH7" s="81"/>
      <c r="JAI7" s="81"/>
      <c r="JAJ7" s="81"/>
      <c r="JAK7" s="81"/>
      <c r="JAL7" s="81"/>
      <c r="JAM7" s="81"/>
      <c r="JAN7" s="81"/>
      <c r="JAO7" s="81"/>
      <c r="JAP7" s="81"/>
      <c r="JAQ7" s="81"/>
      <c r="JAR7" s="81"/>
      <c r="JAS7" s="81"/>
      <c r="JAT7" s="81"/>
      <c r="JAU7" s="81"/>
      <c r="JAV7" s="81"/>
      <c r="JAW7" s="81"/>
      <c r="JAX7" s="81"/>
      <c r="JAY7" s="81"/>
      <c r="JAZ7" s="81"/>
      <c r="JBA7" s="81"/>
      <c r="JBB7" s="81"/>
      <c r="JBC7" s="81"/>
      <c r="JBD7" s="81"/>
      <c r="JBE7" s="81"/>
      <c r="JBF7" s="81"/>
      <c r="JBG7" s="81"/>
      <c r="JBH7" s="81"/>
      <c r="JBI7" s="81"/>
      <c r="JBJ7" s="81"/>
      <c r="JBK7" s="81"/>
      <c r="JBL7" s="81"/>
      <c r="JBM7" s="81"/>
      <c r="JBN7" s="81"/>
      <c r="JBO7" s="81"/>
      <c r="JBP7" s="81"/>
      <c r="JBQ7" s="81"/>
      <c r="JBR7" s="81"/>
      <c r="JBS7" s="81"/>
      <c r="JBT7" s="81"/>
      <c r="JBU7" s="81"/>
      <c r="JBV7" s="81"/>
      <c r="JBW7" s="81"/>
      <c r="JBX7" s="81"/>
      <c r="JBY7" s="81"/>
      <c r="JBZ7" s="81"/>
      <c r="JCA7" s="81"/>
      <c r="JCB7" s="81"/>
      <c r="JCC7" s="81"/>
      <c r="JCD7" s="81"/>
      <c r="JCE7" s="81"/>
      <c r="JCF7" s="81"/>
      <c r="JCG7" s="81"/>
      <c r="JCH7" s="81"/>
      <c r="JCI7" s="81"/>
      <c r="JCJ7" s="81"/>
      <c r="JCK7" s="81"/>
      <c r="JCL7" s="81"/>
      <c r="JCM7" s="81"/>
      <c r="JCN7" s="81"/>
      <c r="JCO7" s="81"/>
      <c r="JCP7" s="81"/>
      <c r="JCQ7" s="81"/>
      <c r="JCR7" s="81"/>
      <c r="JCS7" s="81"/>
      <c r="JCT7" s="81"/>
      <c r="JCU7" s="81"/>
      <c r="JCV7" s="81"/>
      <c r="JCW7" s="81"/>
      <c r="JCX7" s="81"/>
      <c r="JCY7" s="81"/>
      <c r="JCZ7" s="81"/>
      <c r="JDA7" s="81"/>
      <c r="JDB7" s="81"/>
      <c r="JDC7" s="81"/>
      <c r="JDD7" s="81"/>
      <c r="JDE7" s="81"/>
      <c r="JDF7" s="81"/>
      <c r="JDG7" s="81"/>
      <c r="JDH7" s="81"/>
      <c r="JDI7" s="81"/>
      <c r="JDJ7" s="81"/>
      <c r="JDK7" s="81"/>
      <c r="JDL7" s="81"/>
      <c r="JDM7" s="81"/>
      <c r="JDN7" s="81"/>
      <c r="JDO7" s="81"/>
      <c r="JDP7" s="81"/>
      <c r="JDQ7" s="81"/>
      <c r="JDR7" s="81"/>
      <c r="JDS7" s="81"/>
      <c r="JDT7" s="81"/>
      <c r="JDU7" s="81"/>
      <c r="JDV7" s="81"/>
      <c r="JDW7" s="81"/>
      <c r="JDX7" s="81"/>
      <c r="JDY7" s="81"/>
      <c r="JDZ7" s="81"/>
      <c r="JEA7" s="81"/>
      <c r="JEB7" s="81"/>
      <c r="JEC7" s="81"/>
      <c r="JED7" s="81"/>
      <c r="JEE7" s="81"/>
      <c r="JEF7" s="81"/>
      <c r="JEG7" s="81"/>
      <c r="JEH7" s="81"/>
      <c r="JEI7" s="81"/>
      <c r="JEJ7" s="81"/>
      <c r="JEK7" s="81"/>
      <c r="JEL7" s="81"/>
      <c r="JEM7" s="81"/>
      <c r="JEN7" s="81"/>
      <c r="JEO7" s="81"/>
      <c r="JEP7" s="81"/>
      <c r="JEQ7" s="81"/>
      <c r="JER7" s="81"/>
      <c r="JES7" s="81"/>
      <c r="JET7" s="81"/>
      <c r="JEU7" s="81"/>
      <c r="JEV7" s="81"/>
      <c r="JEW7" s="81"/>
      <c r="JEX7" s="81"/>
      <c r="JEY7" s="81"/>
      <c r="JEZ7" s="81"/>
      <c r="JFA7" s="81"/>
      <c r="JFB7" s="81"/>
      <c r="JFC7" s="81"/>
      <c r="JFD7" s="81"/>
      <c r="JFE7" s="81"/>
      <c r="JFF7" s="81"/>
      <c r="JFG7" s="81"/>
      <c r="JFH7" s="81"/>
      <c r="JFI7" s="81"/>
      <c r="JFJ7" s="81"/>
      <c r="JFK7" s="81"/>
      <c r="JFL7" s="81"/>
      <c r="JFM7" s="81"/>
      <c r="JFN7" s="81"/>
      <c r="JFO7" s="81"/>
      <c r="JFP7" s="81"/>
      <c r="JFQ7" s="81"/>
      <c r="JFR7" s="81"/>
      <c r="JFS7" s="81"/>
      <c r="JFT7" s="81"/>
      <c r="JFU7" s="81"/>
      <c r="JFV7" s="81"/>
      <c r="JFW7" s="81"/>
      <c r="JFX7" s="81"/>
      <c r="JFY7" s="81"/>
      <c r="JFZ7" s="81"/>
      <c r="JGA7" s="81"/>
      <c r="JGB7" s="81"/>
      <c r="JGC7" s="81"/>
      <c r="JGD7" s="81"/>
      <c r="JGE7" s="81"/>
      <c r="JGF7" s="81"/>
      <c r="JGG7" s="81"/>
      <c r="JGH7" s="81"/>
      <c r="JGI7" s="81"/>
      <c r="JGJ7" s="81"/>
      <c r="JGK7" s="81"/>
      <c r="JGL7" s="81"/>
      <c r="JGM7" s="81"/>
      <c r="JGN7" s="81"/>
      <c r="JGO7" s="81"/>
      <c r="JGP7" s="81"/>
      <c r="JGQ7" s="81"/>
      <c r="JGR7" s="81"/>
      <c r="JGS7" s="81"/>
      <c r="JGT7" s="81"/>
      <c r="JGU7" s="81"/>
      <c r="JGV7" s="81"/>
      <c r="JGW7" s="81"/>
      <c r="JGX7" s="81"/>
      <c r="JGY7" s="81"/>
      <c r="JGZ7" s="81"/>
      <c r="JHA7" s="81"/>
      <c r="JHB7" s="81"/>
      <c r="JHC7" s="81"/>
      <c r="JHD7" s="81"/>
      <c r="JHE7" s="81"/>
      <c r="JHF7" s="81"/>
      <c r="JHG7" s="81"/>
      <c r="JHH7" s="81"/>
      <c r="JHI7" s="81"/>
      <c r="JHJ7" s="81"/>
      <c r="JHK7" s="81"/>
      <c r="JHL7" s="81"/>
      <c r="JHM7" s="81"/>
      <c r="JHN7" s="81"/>
      <c r="JHO7" s="81"/>
      <c r="JHP7" s="81"/>
      <c r="JHQ7" s="81"/>
      <c r="JHR7" s="81"/>
      <c r="JHS7" s="81"/>
      <c r="JHT7" s="81"/>
      <c r="JHU7" s="81"/>
      <c r="JHV7" s="81"/>
      <c r="JHW7" s="81"/>
      <c r="JHX7" s="81"/>
      <c r="JHY7" s="81"/>
      <c r="JHZ7" s="81"/>
      <c r="JIA7" s="81"/>
      <c r="JIB7" s="81"/>
      <c r="JIC7" s="81"/>
      <c r="JID7" s="81"/>
      <c r="JIE7" s="81"/>
      <c r="JIF7" s="81"/>
      <c r="JIG7" s="81"/>
      <c r="JIH7" s="81"/>
      <c r="JII7" s="81"/>
      <c r="JIJ7" s="81"/>
      <c r="JIK7" s="81"/>
      <c r="JIL7" s="81"/>
      <c r="JIM7" s="81"/>
      <c r="JIN7" s="81"/>
      <c r="JIO7" s="81"/>
      <c r="JIP7" s="81"/>
      <c r="JIQ7" s="81"/>
      <c r="JIR7" s="81"/>
      <c r="JIS7" s="81"/>
      <c r="JIT7" s="81"/>
      <c r="JIU7" s="81"/>
      <c r="JIV7" s="81"/>
      <c r="JIW7" s="81"/>
      <c r="JIX7" s="81"/>
      <c r="JIY7" s="81"/>
      <c r="JIZ7" s="81"/>
      <c r="JJA7" s="81"/>
      <c r="JJB7" s="81"/>
      <c r="JJC7" s="81"/>
      <c r="JJD7" s="81"/>
      <c r="JJE7" s="81"/>
      <c r="JJF7" s="81"/>
      <c r="JJG7" s="81"/>
      <c r="JJH7" s="81"/>
      <c r="JJI7" s="81"/>
      <c r="JJJ7" s="81"/>
      <c r="JJK7" s="81"/>
      <c r="JJL7" s="81"/>
      <c r="JJM7" s="81"/>
      <c r="JJN7" s="81"/>
      <c r="JJO7" s="81"/>
      <c r="JJP7" s="81"/>
      <c r="JJQ7" s="81"/>
      <c r="JJR7" s="81"/>
      <c r="JJS7" s="81"/>
      <c r="JJT7" s="81"/>
      <c r="JJU7" s="81"/>
      <c r="JJV7" s="81"/>
      <c r="JJW7" s="81"/>
      <c r="JJX7" s="81"/>
      <c r="JJY7" s="81"/>
      <c r="JJZ7" s="81"/>
      <c r="JKA7" s="81"/>
      <c r="JKB7" s="81"/>
      <c r="JKC7" s="81"/>
      <c r="JKD7" s="81"/>
      <c r="JKE7" s="81"/>
      <c r="JKF7" s="81"/>
      <c r="JKG7" s="81"/>
      <c r="JKH7" s="81"/>
      <c r="JKI7" s="81"/>
      <c r="JKJ7" s="81"/>
      <c r="JKK7" s="81"/>
      <c r="JKL7" s="81"/>
      <c r="JKM7" s="81"/>
      <c r="JKN7" s="81"/>
      <c r="JKO7" s="81"/>
      <c r="JKP7" s="81"/>
      <c r="JKQ7" s="81"/>
      <c r="JKR7" s="81"/>
      <c r="JKS7" s="81"/>
      <c r="JKT7" s="81"/>
      <c r="JKU7" s="81"/>
      <c r="JKV7" s="81"/>
      <c r="JKW7" s="81"/>
      <c r="JKX7" s="81"/>
      <c r="JKY7" s="81"/>
      <c r="JKZ7" s="81"/>
      <c r="JLA7" s="81"/>
      <c r="JLB7" s="81"/>
      <c r="JLC7" s="81"/>
      <c r="JLD7" s="81"/>
      <c r="JLE7" s="81"/>
      <c r="JLF7" s="81"/>
      <c r="JLG7" s="81"/>
      <c r="JLH7" s="81"/>
      <c r="JLI7" s="81"/>
      <c r="JLJ7" s="81"/>
      <c r="JLK7" s="81"/>
      <c r="JLL7" s="81"/>
      <c r="JLM7" s="81"/>
      <c r="JLN7" s="81"/>
      <c r="JLO7" s="81"/>
      <c r="JLP7" s="81"/>
      <c r="JLQ7" s="81"/>
      <c r="JLR7" s="81"/>
      <c r="JLS7" s="81"/>
      <c r="JLT7" s="81"/>
      <c r="JLU7" s="81"/>
      <c r="JLV7" s="81"/>
      <c r="JLW7" s="81"/>
      <c r="JLX7" s="81"/>
      <c r="JLY7" s="81"/>
      <c r="JLZ7" s="81"/>
      <c r="JMA7" s="81"/>
      <c r="JMB7" s="81"/>
      <c r="JMC7" s="81"/>
      <c r="JMD7" s="81"/>
      <c r="JME7" s="81"/>
      <c r="JMF7" s="81"/>
      <c r="JMG7" s="81"/>
      <c r="JMH7" s="81"/>
      <c r="JMI7" s="81"/>
      <c r="JMJ7" s="81"/>
      <c r="JMK7" s="81"/>
      <c r="JML7" s="81"/>
      <c r="JMM7" s="81"/>
      <c r="JMN7" s="81"/>
      <c r="JMO7" s="81"/>
      <c r="JMP7" s="81"/>
      <c r="JMQ7" s="81"/>
      <c r="JMR7" s="81"/>
      <c r="JMS7" s="81"/>
      <c r="JMT7" s="81"/>
      <c r="JMU7" s="81"/>
      <c r="JMV7" s="81"/>
      <c r="JMW7" s="81"/>
      <c r="JMX7" s="81"/>
      <c r="JMY7" s="81"/>
      <c r="JMZ7" s="81"/>
      <c r="JNA7" s="81"/>
      <c r="JNB7" s="81"/>
      <c r="JNC7" s="81"/>
      <c r="JND7" s="81"/>
      <c r="JNE7" s="81"/>
      <c r="JNF7" s="81"/>
      <c r="JNG7" s="81"/>
      <c r="JNH7" s="81"/>
      <c r="JNI7" s="81"/>
      <c r="JNJ7" s="81"/>
      <c r="JNK7" s="81"/>
      <c r="JNL7" s="81"/>
      <c r="JNM7" s="81"/>
      <c r="JNN7" s="81"/>
      <c r="JNO7" s="81"/>
      <c r="JNP7" s="81"/>
      <c r="JNQ7" s="81"/>
      <c r="JNR7" s="81"/>
      <c r="JNS7" s="81"/>
      <c r="JNT7" s="81"/>
      <c r="JNU7" s="81"/>
      <c r="JNV7" s="81"/>
      <c r="JNW7" s="81"/>
      <c r="JNX7" s="81"/>
      <c r="JNY7" s="81"/>
      <c r="JNZ7" s="81"/>
      <c r="JOA7" s="81"/>
      <c r="JOB7" s="81"/>
      <c r="JOC7" s="81"/>
      <c r="JOD7" s="81"/>
      <c r="JOE7" s="81"/>
      <c r="JOF7" s="81"/>
      <c r="JOG7" s="81"/>
      <c r="JOH7" s="81"/>
      <c r="JOI7" s="81"/>
      <c r="JOJ7" s="81"/>
      <c r="JOK7" s="81"/>
      <c r="JOL7" s="81"/>
      <c r="JOM7" s="81"/>
      <c r="JON7" s="81"/>
      <c r="JOO7" s="81"/>
      <c r="JOP7" s="81"/>
      <c r="JOQ7" s="81"/>
      <c r="JOR7" s="81"/>
      <c r="JOS7" s="81"/>
      <c r="JOT7" s="81"/>
      <c r="JOU7" s="81"/>
      <c r="JOV7" s="81"/>
      <c r="JOW7" s="81"/>
      <c r="JOX7" s="81"/>
      <c r="JOY7" s="81"/>
      <c r="JOZ7" s="81"/>
      <c r="JPA7" s="81"/>
      <c r="JPB7" s="81"/>
      <c r="JPC7" s="81"/>
      <c r="JPD7" s="81"/>
      <c r="JPE7" s="81"/>
      <c r="JPF7" s="81"/>
      <c r="JPG7" s="81"/>
      <c r="JPH7" s="81"/>
      <c r="JPI7" s="81"/>
      <c r="JPJ7" s="81"/>
      <c r="JPK7" s="81"/>
      <c r="JPL7" s="81"/>
      <c r="JPM7" s="81"/>
      <c r="JPN7" s="81"/>
      <c r="JPO7" s="81"/>
      <c r="JPP7" s="81"/>
      <c r="JPQ7" s="81"/>
      <c r="JPR7" s="81"/>
      <c r="JPS7" s="81"/>
      <c r="JPT7" s="81"/>
      <c r="JPU7" s="81"/>
      <c r="JPV7" s="81"/>
      <c r="JPW7" s="81"/>
      <c r="JPX7" s="81"/>
      <c r="JPY7" s="81"/>
      <c r="JPZ7" s="81"/>
      <c r="JQA7" s="81"/>
      <c r="JQB7" s="81"/>
      <c r="JQC7" s="81"/>
      <c r="JQD7" s="81"/>
      <c r="JQE7" s="81"/>
      <c r="JQF7" s="81"/>
      <c r="JQG7" s="81"/>
      <c r="JQH7" s="81"/>
      <c r="JQI7" s="81"/>
      <c r="JQJ7" s="81"/>
      <c r="JQK7" s="81"/>
      <c r="JQL7" s="81"/>
      <c r="JQM7" s="81"/>
      <c r="JQN7" s="81"/>
      <c r="JQO7" s="81"/>
      <c r="JQP7" s="81"/>
      <c r="JQQ7" s="81"/>
      <c r="JQR7" s="81"/>
      <c r="JQS7" s="81"/>
      <c r="JQT7" s="81"/>
      <c r="JQU7" s="81"/>
      <c r="JQV7" s="81"/>
      <c r="JQW7" s="81"/>
      <c r="JQX7" s="81"/>
      <c r="JQY7" s="81"/>
      <c r="JQZ7" s="81"/>
      <c r="JRA7" s="81"/>
      <c r="JRB7" s="81"/>
      <c r="JRC7" s="81"/>
      <c r="JRD7" s="81"/>
      <c r="JRE7" s="81"/>
      <c r="JRF7" s="81"/>
      <c r="JRG7" s="81"/>
      <c r="JRH7" s="81"/>
      <c r="JRI7" s="81"/>
      <c r="JRJ7" s="81"/>
      <c r="JRK7" s="81"/>
      <c r="JRL7" s="81"/>
      <c r="JRM7" s="81"/>
      <c r="JRN7" s="81"/>
      <c r="JRO7" s="81"/>
      <c r="JRP7" s="81"/>
      <c r="JRQ7" s="81"/>
      <c r="JRR7" s="81"/>
      <c r="JRS7" s="81"/>
      <c r="JRT7" s="81"/>
      <c r="JRU7" s="81"/>
      <c r="JRV7" s="81"/>
      <c r="JRW7" s="81"/>
      <c r="JRX7" s="81"/>
      <c r="JRY7" s="81"/>
      <c r="JRZ7" s="81"/>
      <c r="JSA7" s="81"/>
      <c r="JSB7" s="81"/>
      <c r="JSC7" s="81"/>
      <c r="JSD7" s="81"/>
      <c r="JSE7" s="81"/>
      <c r="JSF7" s="81"/>
      <c r="JSG7" s="81"/>
      <c r="JSH7" s="81"/>
      <c r="JSI7" s="81"/>
      <c r="JSJ7" s="81"/>
      <c r="JSK7" s="81"/>
      <c r="JSL7" s="81"/>
      <c r="JSM7" s="81"/>
      <c r="JSN7" s="81"/>
      <c r="JSO7" s="81"/>
      <c r="JSP7" s="81"/>
      <c r="JSQ7" s="81"/>
      <c r="JSR7" s="81"/>
      <c r="JSS7" s="81"/>
      <c r="JST7" s="81"/>
      <c r="JSU7" s="81"/>
      <c r="JSV7" s="81"/>
      <c r="JSW7" s="81"/>
      <c r="JSX7" s="81"/>
      <c r="JSY7" s="81"/>
      <c r="JSZ7" s="81"/>
      <c r="JTA7" s="81"/>
      <c r="JTB7" s="81"/>
      <c r="JTC7" s="81"/>
      <c r="JTD7" s="81"/>
      <c r="JTE7" s="81"/>
      <c r="JTF7" s="81"/>
      <c r="JTG7" s="81"/>
      <c r="JTH7" s="81"/>
      <c r="JTI7" s="81"/>
      <c r="JTJ7" s="81"/>
      <c r="JTK7" s="81"/>
      <c r="JTL7" s="81"/>
      <c r="JTM7" s="81"/>
      <c r="JTN7" s="81"/>
      <c r="JTO7" s="81"/>
      <c r="JTP7" s="81"/>
      <c r="JTQ7" s="81"/>
      <c r="JTR7" s="81"/>
      <c r="JTS7" s="81"/>
      <c r="JTT7" s="81"/>
      <c r="JTU7" s="81"/>
      <c r="JTV7" s="81"/>
      <c r="JTW7" s="81"/>
      <c r="JTX7" s="81"/>
      <c r="JTY7" s="81"/>
      <c r="JTZ7" s="81"/>
      <c r="JUA7" s="81"/>
      <c r="JUB7" s="81"/>
      <c r="JUC7" s="81"/>
      <c r="JUD7" s="81"/>
      <c r="JUE7" s="81"/>
      <c r="JUF7" s="81"/>
      <c r="JUG7" s="81"/>
      <c r="JUH7" s="81"/>
      <c r="JUI7" s="81"/>
      <c r="JUJ7" s="81"/>
      <c r="JUK7" s="81"/>
      <c r="JUL7" s="81"/>
      <c r="JUM7" s="81"/>
      <c r="JUN7" s="81"/>
      <c r="JUO7" s="81"/>
      <c r="JUP7" s="81"/>
      <c r="JUQ7" s="81"/>
      <c r="JUR7" s="81"/>
      <c r="JUS7" s="81"/>
      <c r="JUT7" s="81"/>
      <c r="JUU7" s="81"/>
      <c r="JUV7" s="81"/>
      <c r="JUW7" s="81"/>
      <c r="JUX7" s="81"/>
      <c r="JUY7" s="81"/>
      <c r="JUZ7" s="81"/>
      <c r="JVA7" s="81"/>
      <c r="JVB7" s="81"/>
      <c r="JVC7" s="81"/>
      <c r="JVD7" s="81"/>
      <c r="JVE7" s="81"/>
      <c r="JVF7" s="81"/>
      <c r="JVG7" s="81"/>
      <c r="JVH7" s="81"/>
      <c r="JVI7" s="81"/>
      <c r="JVJ7" s="81"/>
      <c r="JVK7" s="81"/>
      <c r="JVL7" s="81"/>
      <c r="JVM7" s="81"/>
      <c r="JVN7" s="81"/>
      <c r="JVO7" s="81"/>
      <c r="JVP7" s="81"/>
      <c r="JVQ7" s="81"/>
      <c r="JVR7" s="81"/>
      <c r="JVS7" s="81"/>
      <c r="JVT7" s="81"/>
      <c r="JVU7" s="81"/>
      <c r="JVV7" s="81"/>
      <c r="JVW7" s="81"/>
      <c r="JVX7" s="81"/>
      <c r="JVY7" s="81"/>
      <c r="JVZ7" s="81"/>
      <c r="JWA7" s="81"/>
      <c r="JWB7" s="81"/>
      <c r="JWC7" s="81"/>
      <c r="JWD7" s="81"/>
      <c r="JWE7" s="81"/>
      <c r="JWF7" s="81"/>
      <c r="JWG7" s="81"/>
      <c r="JWH7" s="81"/>
      <c r="JWI7" s="81"/>
      <c r="JWJ7" s="81"/>
      <c r="JWK7" s="81"/>
      <c r="JWL7" s="81"/>
      <c r="JWM7" s="81"/>
      <c r="JWN7" s="81"/>
      <c r="JWO7" s="81"/>
      <c r="JWP7" s="81"/>
      <c r="JWQ7" s="81"/>
      <c r="JWR7" s="81"/>
      <c r="JWS7" s="81"/>
      <c r="JWT7" s="81"/>
      <c r="JWU7" s="81"/>
      <c r="JWV7" s="81"/>
      <c r="JWW7" s="81"/>
      <c r="JWX7" s="81"/>
      <c r="JWY7" s="81"/>
      <c r="JWZ7" s="81"/>
      <c r="JXA7" s="81"/>
      <c r="JXB7" s="81"/>
      <c r="JXC7" s="81"/>
      <c r="JXD7" s="81"/>
      <c r="JXE7" s="81"/>
      <c r="JXF7" s="81"/>
      <c r="JXG7" s="81"/>
      <c r="JXH7" s="81"/>
      <c r="JXI7" s="81"/>
      <c r="JXJ7" s="81"/>
      <c r="JXK7" s="81"/>
      <c r="JXL7" s="81"/>
      <c r="JXM7" s="81"/>
      <c r="JXN7" s="81"/>
      <c r="JXO7" s="81"/>
      <c r="JXP7" s="81"/>
      <c r="JXQ7" s="81"/>
      <c r="JXR7" s="81"/>
      <c r="JXS7" s="81"/>
      <c r="JXT7" s="81"/>
      <c r="JXU7" s="81"/>
      <c r="JXV7" s="81"/>
      <c r="JXW7" s="81"/>
      <c r="JXX7" s="81"/>
      <c r="JXY7" s="81"/>
      <c r="JXZ7" s="81"/>
      <c r="JYA7" s="81"/>
      <c r="JYB7" s="81"/>
      <c r="JYC7" s="81"/>
      <c r="JYD7" s="81"/>
      <c r="JYE7" s="81"/>
      <c r="JYF7" s="81"/>
      <c r="JYG7" s="81"/>
      <c r="JYH7" s="81"/>
      <c r="JYI7" s="81"/>
      <c r="JYJ7" s="81"/>
      <c r="JYK7" s="81"/>
      <c r="JYL7" s="81"/>
      <c r="JYM7" s="81"/>
      <c r="JYN7" s="81"/>
      <c r="JYO7" s="81"/>
      <c r="JYP7" s="81"/>
      <c r="JYQ7" s="81"/>
      <c r="JYR7" s="81"/>
      <c r="JYS7" s="81"/>
      <c r="JYT7" s="81"/>
      <c r="JYU7" s="81"/>
      <c r="JYV7" s="81"/>
      <c r="JYW7" s="81"/>
      <c r="JYX7" s="81"/>
      <c r="JYY7" s="81"/>
      <c r="JYZ7" s="81"/>
      <c r="JZA7" s="81"/>
      <c r="JZB7" s="81"/>
      <c r="JZC7" s="81"/>
      <c r="JZD7" s="81"/>
      <c r="JZE7" s="81"/>
      <c r="JZF7" s="81"/>
      <c r="JZG7" s="81"/>
      <c r="JZH7" s="81"/>
      <c r="JZI7" s="81"/>
      <c r="JZJ7" s="81"/>
      <c r="JZK7" s="81"/>
      <c r="JZL7" s="81"/>
      <c r="JZM7" s="81"/>
      <c r="JZN7" s="81"/>
      <c r="JZO7" s="81"/>
      <c r="JZP7" s="81"/>
      <c r="JZQ7" s="81"/>
      <c r="JZR7" s="81"/>
      <c r="JZS7" s="81"/>
      <c r="JZT7" s="81"/>
      <c r="JZU7" s="81"/>
      <c r="JZV7" s="81"/>
      <c r="JZW7" s="81"/>
      <c r="JZX7" s="81"/>
      <c r="JZY7" s="81"/>
      <c r="JZZ7" s="81"/>
      <c r="KAA7" s="81"/>
      <c r="KAB7" s="81"/>
      <c r="KAC7" s="81"/>
      <c r="KAD7" s="81"/>
      <c r="KAE7" s="81"/>
      <c r="KAF7" s="81"/>
      <c r="KAG7" s="81"/>
      <c r="KAH7" s="81"/>
      <c r="KAI7" s="81"/>
      <c r="KAJ7" s="81"/>
      <c r="KAK7" s="81"/>
      <c r="KAL7" s="81"/>
      <c r="KAM7" s="81"/>
      <c r="KAN7" s="81"/>
      <c r="KAO7" s="81"/>
      <c r="KAP7" s="81"/>
      <c r="KAQ7" s="81"/>
      <c r="KAR7" s="81"/>
      <c r="KAS7" s="81"/>
      <c r="KAT7" s="81"/>
      <c r="KAU7" s="81"/>
      <c r="KAV7" s="81"/>
      <c r="KAW7" s="81"/>
      <c r="KAX7" s="81"/>
      <c r="KAY7" s="81"/>
      <c r="KAZ7" s="81"/>
      <c r="KBA7" s="81"/>
      <c r="KBB7" s="81"/>
      <c r="KBC7" s="81"/>
      <c r="KBD7" s="81"/>
      <c r="KBE7" s="81"/>
      <c r="KBF7" s="81"/>
      <c r="KBG7" s="81"/>
      <c r="KBH7" s="81"/>
      <c r="KBI7" s="81"/>
      <c r="KBJ7" s="81"/>
      <c r="KBK7" s="81"/>
      <c r="KBL7" s="81"/>
      <c r="KBM7" s="81"/>
      <c r="KBN7" s="81"/>
      <c r="KBO7" s="81"/>
      <c r="KBP7" s="81"/>
      <c r="KBQ7" s="81"/>
      <c r="KBR7" s="81"/>
      <c r="KBS7" s="81"/>
      <c r="KBT7" s="81"/>
      <c r="KBU7" s="81"/>
      <c r="KBV7" s="81"/>
      <c r="KBW7" s="81"/>
      <c r="KBX7" s="81"/>
      <c r="KBY7" s="81"/>
      <c r="KBZ7" s="81"/>
      <c r="KCA7" s="81"/>
      <c r="KCB7" s="81"/>
      <c r="KCC7" s="81"/>
      <c r="KCD7" s="81"/>
      <c r="KCE7" s="81"/>
      <c r="KCF7" s="81"/>
      <c r="KCG7" s="81"/>
      <c r="KCH7" s="81"/>
      <c r="KCI7" s="81"/>
      <c r="KCJ7" s="81"/>
      <c r="KCK7" s="81"/>
      <c r="KCL7" s="81"/>
      <c r="KCM7" s="81"/>
      <c r="KCN7" s="81"/>
      <c r="KCO7" s="81"/>
      <c r="KCP7" s="81"/>
      <c r="KCQ7" s="81"/>
      <c r="KCR7" s="81"/>
      <c r="KCS7" s="81"/>
      <c r="KCT7" s="81"/>
      <c r="KCU7" s="81"/>
      <c r="KCV7" s="81"/>
      <c r="KCW7" s="81"/>
      <c r="KCX7" s="81"/>
      <c r="KCY7" s="81"/>
      <c r="KCZ7" s="81"/>
      <c r="KDA7" s="81"/>
      <c r="KDB7" s="81"/>
      <c r="KDC7" s="81"/>
      <c r="KDD7" s="81"/>
      <c r="KDE7" s="81"/>
      <c r="KDF7" s="81"/>
      <c r="KDG7" s="81"/>
      <c r="KDH7" s="81"/>
      <c r="KDI7" s="81"/>
      <c r="KDJ7" s="81"/>
      <c r="KDK7" s="81"/>
      <c r="KDL7" s="81"/>
      <c r="KDM7" s="81"/>
      <c r="KDN7" s="81"/>
      <c r="KDO7" s="81"/>
      <c r="KDP7" s="81"/>
      <c r="KDQ7" s="81"/>
      <c r="KDR7" s="81"/>
      <c r="KDS7" s="81"/>
      <c r="KDT7" s="81"/>
      <c r="KDU7" s="81"/>
      <c r="KDV7" s="81"/>
      <c r="KDW7" s="81"/>
      <c r="KDX7" s="81"/>
      <c r="KDY7" s="81"/>
      <c r="KDZ7" s="81"/>
      <c r="KEA7" s="81"/>
      <c r="KEB7" s="81"/>
      <c r="KEC7" s="81"/>
      <c r="KED7" s="81"/>
      <c r="KEE7" s="81"/>
      <c r="KEF7" s="81"/>
      <c r="KEG7" s="81"/>
      <c r="KEH7" s="81"/>
      <c r="KEI7" s="81"/>
      <c r="KEJ7" s="81"/>
      <c r="KEK7" s="81"/>
      <c r="KEL7" s="81"/>
      <c r="KEM7" s="81"/>
      <c r="KEN7" s="81"/>
      <c r="KEO7" s="81"/>
      <c r="KEP7" s="81"/>
      <c r="KEQ7" s="81"/>
      <c r="KER7" s="81"/>
      <c r="KES7" s="81"/>
      <c r="KET7" s="81"/>
      <c r="KEU7" s="81"/>
      <c r="KEV7" s="81"/>
      <c r="KEW7" s="81"/>
      <c r="KEX7" s="81"/>
      <c r="KEY7" s="81"/>
      <c r="KEZ7" s="81"/>
      <c r="KFA7" s="81"/>
      <c r="KFB7" s="81"/>
      <c r="KFC7" s="81"/>
      <c r="KFD7" s="81"/>
      <c r="KFE7" s="81"/>
      <c r="KFF7" s="81"/>
      <c r="KFG7" s="81"/>
      <c r="KFH7" s="81"/>
      <c r="KFI7" s="81"/>
      <c r="KFJ7" s="81"/>
      <c r="KFK7" s="81"/>
      <c r="KFL7" s="81"/>
      <c r="KFM7" s="81"/>
      <c r="KFN7" s="81"/>
      <c r="KFO7" s="81"/>
      <c r="KFP7" s="81"/>
      <c r="KFQ7" s="81"/>
      <c r="KFR7" s="81"/>
      <c r="KFS7" s="81"/>
      <c r="KFT7" s="81"/>
      <c r="KFU7" s="81"/>
      <c r="KFV7" s="81"/>
      <c r="KFW7" s="81"/>
      <c r="KFX7" s="81"/>
      <c r="KFY7" s="81"/>
      <c r="KFZ7" s="81"/>
      <c r="KGA7" s="81"/>
      <c r="KGB7" s="81"/>
      <c r="KGC7" s="81"/>
      <c r="KGD7" s="81"/>
      <c r="KGE7" s="81"/>
      <c r="KGF7" s="81"/>
      <c r="KGG7" s="81"/>
      <c r="KGH7" s="81"/>
      <c r="KGI7" s="81"/>
      <c r="KGJ7" s="81"/>
      <c r="KGK7" s="81"/>
      <c r="KGL7" s="81"/>
      <c r="KGM7" s="81"/>
      <c r="KGN7" s="81"/>
      <c r="KGO7" s="81"/>
      <c r="KGP7" s="81"/>
      <c r="KGQ7" s="81"/>
      <c r="KGR7" s="81"/>
      <c r="KGS7" s="81"/>
      <c r="KGT7" s="81"/>
      <c r="KGU7" s="81"/>
      <c r="KGV7" s="81"/>
      <c r="KGW7" s="81"/>
      <c r="KGX7" s="81"/>
      <c r="KGY7" s="81"/>
      <c r="KGZ7" s="81"/>
      <c r="KHA7" s="81"/>
      <c r="KHB7" s="81"/>
      <c r="KHC7" s="81"/>
      <c r="KHD7" s="81"/>
      <c r="KHE7" s="81"/>
      <c r="KHF7" s="81"/>
      <c r="KHG7" s="81"/>
      <c r="KHH7" s="81"/>
      <c r="KHI7" s="81"/>
      <c r="KHJ7" s="81"/>
      <c r="KHK7" s="81"/>
      <c r="KHL7" s="81"/>
      <c r="KHM7" s="81"/>
      <c r="KHN7" s="81"/>
      <c r="KHO7" s="81"/>
      <c r="KHP7" s="81"/>
      <c r="KHQ7" s="81"/>
      <c r="KHR7" s="81"/>
      <c r="KHS7" s="81"/>
      <c r="KHT7" s="81"/>
      <c r="KHU7" s="81"/>
      <c r="KHV7" s="81"/>
      <c r="KHW7" s="81"/>
      <c r="KHX7" s="81"/>
      <c r="KHY7" s="81"/>
      <c r="KHZ7" s="81"/>
      <c r="KIA7" s="81"/>
      <c r="KIB7" s="81"/>
      <c r="KIC7" s="81"/>
      <c r="KID7" s="81"/>
      <c r="KIE7" s="81"/>
      <c r="KIF7" s="81"/>
      <c r="KIG7" s="81"/>
      <c r="KIH7" s="81"/>
      <c r="KII7" s="81"/>
      <c r="KIJ7" s="81"/>
      <c r="KIK7" s="81"/>
      <c r="KIL7" s="81"/>
      <c r="KIM7" s="81"/>
      <c r="KIN7" s="81"/>
      <c r="KIO7" s="81"/>
      <c r="KIP7" s="81"/>
      <c r="KIQ7" s="81"/>
      <c r="KIR7" s="81"/>
      <c r="KIS7" s="81"/>
      <c r="KIT7" s="81"/>
      <c r="KIU7" s="81"/>
      <c r="KIV7" s="81"/>
      <c r="KIW7" s="81"/>
      <c r="KIX7" s="81"/>
      <c r="KIY7" s="81"/>
      <c r="KIZ7" s="81"/>
      <c r="KJA7" s="81"/>
      <c r="KJB7" s="81"/>
      <c r="KJC7" s="81"/>
      <c r="KJD7" s="81"/>
      <c r="KJE7" s="81"/>
      <c r="KJF7" s="81"/>
      <c r="KJG7" s="81"/>
      <c r="KJH7" s="81"/>
      <c r="KJI7" s="81"/>
      <c r="KJJ7" s="81"/>
      <c r="KJK7" s="81"/>
      <c r="KJL7" s="81"/>
      <c r="KJM7" s="81"/>
      <c r="KJN7" s="81"/>
      <c r="KJO7" s="81"/>
      <c r="KJP7" s="81"/>
      <c r="KJQ7" s="81"/>
      <c r="KJR7" s="81"/>
      <c r="KJS7" s="81"/>
      <c r="KJT7" s="81"/>
      <c r="KJU7" s="81"/>
      <c r="KJV7" s="81"/>
      <c r="KJW7" s="81"/>
      <c r="KJX7" s="81"/>
      <c r="KJY7" s="81"/>
      <c r="KJZ7" s="81"/>
      <c r="KKA7" s="81"/>
      <c r="KKB7" s="81"/>
      <c r="KKC7" s="81"/>
      <c r="KKD7" s="81"/>
      <c r="KKE7" s="81"/>
      <c r="KKF7" s="81"/>
      <c r="KKG7" s="81"/>
      <c r="KKH7" s="81"/>
      <c r="KKI7" s="81"/>
      <c r="KKJ7" s="81"/>
      <c r="KKK7" s="81"/>
      <c r="KKL7" s="81"/>
      <c r="KKM7" s="81"/>
      <c r="KKN7" s="81"/>
      <c r="KKO7" s="81"/>
      <c r="KKP7" s="81"/>
      <c r="KKQ7" s="81"/>
      <c r="KKR7" s="81"/>
      <c r="KKS7" s="81"/>
      <c r="KKT7" s="81"/>
      <c r="KKU7" s="81"/>
      <c r="KKV7" s="81"/>
      <c r="KKW7" s="81"/>
      <c r="KKX7" s="81"/>
      <c r="KKY7" s="81"/>
      <c r="KKZ7" s="81"/>
      <c r="KLA7" s="81"/>
      <c r="KLB7" s="81"/>
      <c r="KLC7" s="81"/>
      <c r="KLD7" s="81"/>
      <c r="KLE7" s="81"/>
      <c r="KLF7" s="81"/>
      <c r="KLG7" s="81"/>
      <c r="KLH7" s="81"/>
      <c r="KLI7" s="81"/>
      <c r="KLJ7" s="81"/>
      <c r="KLK7" s="81"/>
      <c r="KLL7" s="81"/>
      <c r="KLM7" s="81"/>
      <c r="KLN7" s="81"/>
      <c r="KLO7" s="81"/>
      <c r="KLP7" s="81"/>
      <c r="KLQ7" s="81"/>
      <c r="KLR7" s="81"/>
      <c r="KLS7" s="81"/>
      <c r="KLT7" s="81"/>
      <c r="KLU7" s="81"/>
      <c r="KLV7" s="81"/>
      <c r="KLW7" s="81"/>
      <c r="KLX7" s="81"/>
      <c r="KLY7" s="81"/>
      <c r="KLZ7" s="81"/>
      <c r="KMA7" s="81"/>
      <c r="KMB7" s="81"/>
      <c r="KMC7" s="81"/>
      <c r="KMD7" s="81"/>
      <c r="KME7" s="81"/>
      <c r="KMF7" s="81"/>
      <c r="KMG7" s="81"/>
      <c r="KMH7" s="81"/>
      <c r="KMI7" s="81"/>
      <c r="KMJ7" s="81"/>
      <c r="KMK7" s="81"/>
      <c r="KML7" s="81"/>
      <c r="KMM7" s="81"/>
      <c r="KMN7" s="81"/>
      <c r="KMO7" s="81"/>
      <c r="KMP7" s="81"/>
      <c r="KMQ7" s="81"/>
      <c r="KMR7" s="81"/>
      <c r="KMS7" s="81"/>
      <c r="KMT7" s="81"/>
      <c r="KMU7" s="81"/>
      <c r="KMV7" s="81"/>
      <c r="KMW7" s="81"/>
      <c r="KMX7" s="81"/>
      <c r="KMY7" s="81"/>
      <c r="KMZ7" s="81"/>
      <c r="KNA7" s="81"/>
      <c r="KNB7" s="81"/>
      <c r="KNC7" s="81"/>
      <c r="KND7" s="81"/>
      <c r="KNE7" s="81"/>
      <c r="KNF7" s="81"/>
      <c r="KNG7" s="81"/>
      <c r="KNH7" s="81"/>
      <c r="KNI7" s="81"/>
      <c r="KNJ7" s="81"/>
      <c r="KNK7" s="81"/>
      <c r="KNL7" s="81"/>
      <c r="KNM7" s="81"/>
      <c r="KNN7" s="81"/>
      <c r="KNO7" s="81"/>
      <c r="KNP7" s="81"/>
      <c r="KNQ7" s="81"/>
      <c r="KNR7" s="81"/>
      <c r="KNS7" s="81"/>
      <c r="KNT7" s="81"/>
      <c r="KNU7" s="81"/>
      <c r="KNV7" s="81"/>
      <c r="KNW7" s="81"/>
      <c r="KNX7" s="81"/>
      <c r="KNY7" s="81"/>
      <c r="KNZ7" s="81"/>
      <c r="KOA7" s="81"/>
      <c r="KOB7" s="81"/>
      <c r="KOC7" s="81"/>
      <c r="KOD7" s="81"/>
      <c r="KOE7" s="81"/>
      <c r="KOF7" s="81"/>
      <c r="KOG7" s="81"/>
      <c r="KOH7" s="81"/>
      <c r="KOI7" s="81"/>
      <c r="KOJ7" s="81"/>
      <c r="KOK7" s="81"/>
      <c r="KOL7" s="81"/>
      <c r="KOM7" s="81"/>
      <c r="KON7" s="81"/>
      <c r="KOO7" s="81"/>
      <c r="KOP7" s="81"/>
      <c r="KOQ7" s="81"/>
      <c r="KOR7" s="81"/>
      <c r="KOS7" s="81"/>
      <c r="KOT7" s="81"/>
      <c r="KOU7" s="81"/>
      <c r="KOV7" s="81"/>
      <c r="KOW7" s="81"/>
      <c r="KOX7" s="81"/>
      <c r="KOY7" s="81"/>
      <c r="KOZ7" s="81"/>
      <c r="KPA7" s="81"/>
      <c r="KPB7" s="81"/>
      <c r="KPC7" s="81"/>
      <c r="KPD7" s="81"/>
      <c r="KPE7" s="81"/>
      <c r="KPF7" s="81"/>
      <c r="KPG7" s="81"/>
      <c r="KPH7" s="81"/>
      <c r="KPI7" s="81"/>
      <c r="KPJ7" s="81"/>
      <c r="KPK7" s="81"/>
      <c r="KPL7" s="81"/>
      <c r="KPM7" s="81"/>
      <c r="KPN7" s="81"/>
      <c r="KPO7" s="81"/>
      <c r="KPP7" s="81"/>
      <c r="KPQ7" s="81"/>
      <c r="KPR7" s="81"/>
      <c r="KPS7" s="81"/>
      <c r="KPT7" s="81"/>
      <c r="KPU7" s="81"/>
      <c r="KPV7" s="81"/>
      <c r="KPW7" s="81"/>
      <c r="KPX7" s="81"/>
      <c r="KPY7" s="81"/>
      <c r="KPZ7" s="81"/>
      <c r="KQA7" s="81"/>
      <c r="KQB7" s="81"/>
      <c r="KQC7" s="81"/>
      <c r="KQD7" s="81"/>
      <c r="KQE7" s="81"/>
      <c r="KQF7" s="81"/>
      <c r="KQG7" s="81"/>
      <c r="KQH7" s="81"/>
      <c r="KQI7" s="81"/>
      <c r="KQJ7" s="81"/>
      <c r="KQK7" s="81"/>
      <c r="KQL7" s="81"/>
      <c r="KQM7" s="81"/>
      <c r="KQN7" s="81"/>
      <c r="KQO7" s="81"/>
      <c r="KQP7" s="81"/>
      <c r="KQQ7" s="81"/>
      <c r="KQR7" s="81"/>
      <c r="KQS7" s="81"/>
      <c r="KQT7" s="81"/>
      <c r="KQU7" s="81"/>
      <c r="KQV7" s="81"/>
      <c r="KQW7" s="81"/>
      <c r="KQX7" s="81"/>
      <c r="KQY7" s="81"/>
      <c r="KQZ7" s="81"/>
      <c r="KRA7" s="81"/>
      <c r="KRB7" s="81"/>
      <c r="KRC7" s="81"/>
      <c r="KRD7" s="81"/>
      <c r="KRE7" s="81"/>
      <c r="KRF7" s="81"/>
      <c r="KRG7" s="81"/>
      <c r="KRH7" s="81"/>
      <c r="KRI7" s="81"/>
      <c r="KRJ7" s="81"/>
      <c r="KRK7" s="81"/>
      <c r="KRL7" s="81"/>
      <c r="KRM7" s="81"/>
      <c r="KRN7" s="81"/>
      <c r="KRO7" s="81"/>
      <c r="KRP7" s="81"/>
      <c r="KRQ7" s="81"/>
      <c r="KRR7" s="81"/>
      <c r="KRS7" s="81"/>
      <c r="KRT7" s="81"/>
      <c r="KRU7" s="81"/>
      <c r="KRV7" s="81"/>
      <c r="KRW7" s="81"/>
      <c r="KRX7" s="81"/>
      <c r="KRY7" s="81"/>
      <c r="KRZ7" s="81"/>
      <c r="KSA7" s="81"/>
      <c r="KSB7" s="81"/>
      <c r="KSC7" s="81"/>
      <c r="KSD7" s="81"/>
      <c r="KSE7" s="81"/>
      <c r="KSF7" s="81"/>
      <c r="KSG7" s="81"/>
      <c r="KSH7" s="81"/>
      <c r="KSI7" s="81"/>
      <c r="KSJ7" s="81"/>
      <c r="KSK7" s="81"/>
      <c r="KSL7" s="81"/>
      <c r="KSM7" s="81"/>
      <c r="KSN7" s="81"/>
      <c r="KSO7" s="81"/>
      <c r="KSP7" s="81"/>
      <c r="KSQ7" s="81"/>
      <c r="KSR7" s="81"/>
      <c r="KSS7" s="81"/>
      <c r="KST7" s="81"/>
      <c r="KSU7" s="81"/>
      <c r="KSV7" s="81"/>
      <c r="KSW7" s="81"/>
      <c r="KSX7" s="81"/>
      <c r="KSY7" s="81"/>
      <c r="KSZ7" s="81"/>
      <c r="KTA7" s="81"/>
      <c r="KTB7" s="81"/>
      <c r="KTC7" s="81"/>
      <c r="KTD7" s="81"/>
      <c r="KTE7" s="81"/>
      <c r="KTF7" s="81"/>
      <c r="KTG7" s="81"/>
      <c r="KTH7" s="81"/>
      <c r="KTI7" s="81"/>
      <c r="KTJ7" s="81"/>
      <c r="KTK7" s="81"/>
      <c r="KTL7" s="81"/>
      <c r="KTM7" s="81"/>
      <c r="KTN7" s="81"/>
      <c r="KTO7" s="81"/>
      <c r="KTP7" s="81"/>
      <c r="KTQ7" s="81"/>
      <c r="KTR7" s="81"/>
      <c r="KTS7" s="81"/>
      <c r="KTT7" s="81"/>
      <c r="KTU7" s="81"/>
      <c r="KTV7" s="81"/>
      <c r="KTW7" s="81"/>
      <c r="KTX7" s="81"/>
      <c r="KTY7" s="81"/>
      <c r="KTZ7" s="81"/>
      <c r="KUA7" s="81"/>
      <c r="KUB7" s="81"/>
      <c r="KUC7" s="81"/>
      <c r="KUD7" s="81"/>
      <c r="KUE7" s="81"/>
      <c r="KUF7" s="81"/>
      <c r="KUG7" s="81"/>
      <c r="KUH7" s="81"/>
      <c r="KUI7" s="81"/>
      <c r="KUJ7" s="81"/>
      <c r="KUK7" s="81"/>
      <c r="KUL7" s="81"/>
      <c r="KUM7" s="81"/>
      <c r="KUN7" s="81"/>
      <c r="KUO7" s="81"/>
      <c r="KUP7" s="81"/>
      <c r="KUQ7" s="81"/>
      <c r="KUR7" s="81"/>
      <c r="KUS7" s="81"/>
      <c r="KUT7" s="81"/>
      <c r="KUU7" s="81"/>
      <c r="KUV7" s="81"/>
      <c r="KUW7" s="81"/>
      <c r="KUX7" s="81"/>
      <c r="KUY7" s="81"/>
      <c r="KUZ7" s="81"/>
      <c r="KVA7" s="81"/>
      <c r="KVB7" s="81"/>
      <c r="KVC7" s="81"/>
      <c r="KVD7" s="81"/>
      <c r="KVE7" s="81"/>
      <c r="KVF7" s="81"/>
      <c r="KVG7" s="81"/>
      <c r="KVH7" s="81"/>
      <c r="KVI7" s="81"/>
      <c r="KVJ7" s="81"/>
      <c r="KVK7" s="81"/>
      <c r="KVL7" s="81"/>
      <c r="KVM7" s="81"/>
      <c r="KVN7" s="81"/>
      <c r="KVO7" s="81"/>
      <c r="KVP7" s="81"/>
      <c r="KVQ7" s="81"/>
      <c r="KVR7" s="81"/>
      <c r="KVS7" s="81"/>
      <c r="KVT7" s="81"/>
      <c r="KVU7" s="81"/>
      <c r="KVV7" s="81"/>
      <c r="KVW7" s="81"/>
      <c r="KVX7" s="81"/>
      <c r="KVY7" s="81"/>
      <c r="KVZ7" s="81"/>
      <c r="KWA7" s="81"/>
      <c r="KWB7" s="81"/>
      <c r="KWC7" s="81"/>
      <c r="KWD7" s="81"/>
      <c r="KWE7" s="81"/>
      <c r="KWF7" s="81"/>
      <c r="KWG7" s="81"/>
      <c r="KWH7" s="81"/>
      <c r="KWI7" s="81"/>
      <c r="KWJ7" s="81"/>
      <c r="KWK7" s="81"/>
      <c r="KWL7" s="81"/>
      <c r="KWM7" s="81"/>
      <c r="KWN7" s="81"/>
      <c r="KWO7" s="81"/>
      <c r="KWP7" s="81"/>
      <c r="KWQ7" s="81"/>
      <c r="KWR7" s="81"/>
      <c r="KWS7" s="81"/>
      <c r="KWT7" s="81"/>
      <c r="KWU7" s="81"/>
      <c r="KWV7" s="81"/>
      <c r="KWW7" s="81"/>
      <c r="KWX7" s="81"/>
      <c r="KWY7" s="81"/>
      <c r="KWZ7" s="81"/>
      <c r="KXA7" s="81"/>
      <c r="KXB7" s="81"/>
      <c r="KXC7" s="81"/>
      <c r="KXD7" s="81"/>
      <c r="KXE7" s="81"/>
      <c r="KXF7" s="81"/>
      <c r="KXG7" s="81"/>
      <c r="KXH7" s="81"/>
      <c r="KXI7" s="81"/>
      <c r="KXJ7" s="81"/>
      <c r="KXK7" s="81"/>
      <c r="KXL7" s="81"/>
      <c r="KXM7" s="81"/>
      <c r="KXN7" s="81"/>
      <c r="KXO7" s="81"/>
      <c r="KXP7" s="81"/>
      <c r="KXQ7" s="81"/>
      <c r="KXR7" s="81"/>
      <c r="KXS7" s="81"/>
      <c r="KXT7" s="81"/>
      <c r="KXU7" s="81"/>
      <c r="KXV7" s="81"/>
      <c r="KXW7" s="81"/>
      <c r="KXX7" s="81"/>
      <c r="KXY7" s="81"/>
      <c r="KXZ7" s="81"/>
      <c r="KYA7" s="81"/>
      <c r="KYB7" s="81"/>
      <c r="KYC7" s="81"/>
      <c r="KYD7" s="81"/>
      <c r="KYE7" s="81"/>
      <c r="KYF7" s="81"/>
      <c r="KYG7" s="81"/>
      <c r="KYH7" s="81"/>
      <c r="KYI7" s="81"/>
      <c r="KYJ7" s="81"/>
      <c r="KYK7" s="81"/>
      <c r="KYL7" s="81"/>
      <c r="KYM7" s="81"/>
      <c r="KYN7" s="81"/>
      <c r="KYO7" s="81"/>
      <c r="KYP7" s="81"/>
      <c r="KYQ7" s="81"/>
      <c r="KYR7" s="81"/>
      <c r="KYS7" s="81"/>
      <c r="KYT7" s="81"/>
      <c r="KYU7" s="81"/>
      <c r="KYV7" s="81"/>
      <c r="KYW7" s="81"/>
      <c r="KYX7" s="81"/>
      <c r="KYY7" s="81"/>
      <c r="KYZ7" s="81"/>
      <c r="KZA7" s="81"/>
      <c r="KZB7" s="81"/>
      <c r="KZC7" s="81"/>
      <c r="KZD7" s="81"/>
      <c r="KZE7" s="81"/>
      <c r="KZF7" s="81"/>
      <c r="KZG7" s="81"/>
      <c r="KZH7" s="81"/>
      <c r="KZI7" s="81"/>
      <c r="KZJ7" s="81"/>
      <c r="KZK7" s="81"/>
      <c r="KZL7" s="81"/>
      <c r="KZM7" s="81"/>
      <c r="KZN7" s="81"/>
      <c r="KZO7" s="81"/>
      <c r="KZP7" s="81"/>
      <c r="KZQ7" s="81"/>
      <c r="KZR7" s="81"/>
      <c r="KZS7" s="81"/>
      <c r="KZT7" s="81"/>
      <c r="KZU7" s="81"/>
      <c r="KZV7" s="81"/>
      <c r="KZW7" s="81"/>
      <c r="KZX7" s="81"/>
      <c r="KZY7" s="81"/>
      <c r="KZZ7" s="81"/>
      <c r="LAA7" s="81"/>
      <c r="LAB7" s="81"/>
      <c r="LAC7" s="81"/>
      <c r="LAD7" s="81"/>
      <c r="LAE7" s="81"/>
      <c r="LAF7" s="81"/>
      <c r="LAG7" s="81"/>
      <c r="LAH7" s="81"/>
      <c r="LAI7" s="81"/>
      <c r="LAJ7" s="81"/>
      <c r="LAK7" s="81"/>
      <c r="LAL7" s="81"/>
      <c r="LAM7" s="81"/>
      <c r="LAN7" s="81"/>
      <c r="LAO7" s="81"/>
      <c r="LAP7" s="81"/>
      <c r="LAQ7" s="81"/>
      <c r="LAR7" s="81"/>
      <c r="LAS7" s="81"/>
      <c r="LAT7" s="81"/>
      <c r="LAU7" s="81"/>
      <c r="LAV7" s="81"/>
      <c r="LAW7" s="81"/>
      <c r="LAX7" s="81"/>
      <c r="LAY7" s="81"/>
      <c r="LAZ7" s="81"/>
      <c r="LBA7" s="81"/>
      <c r="LBB7" s="81"/>
      <c r="LBC7" s="81"/>
      <c r="LBD7" s="81"/>
      <c r="LBE7" s="81"/>
      <c r="LBF7" s="81"/>
      <c r="LBG7" s="81"/>
      <c r="LBH7" s="81"/>
      <c r="LBI7" s="81"/>
      <c r="LBJ7" s="81"/>
      <c r="LBK7" s="81"/>
      <c r="LBL7" s="81"/>
      <c r="LBM7" s="81"/>
      <c r="LBN7" s="81"/>
      <c r="LBO7" s="81"/>
      <c r="LBP7" s="81"/>
      <c r="LBQ7" s="81"/>
      <c r="LBR7" s="81"/>
      <c r="LBS7" s="81"/>
      <c r="LBT7" s="81"/>
      <c r="LBU7" s="81"/>
      <c r="LBV7" s="81"/>
      <c r="LBW7" s="81"/>
      <c r="LBX7" s="81"/>
      <c r="LBY7" s="81"/>
      <c r="LBZ7" s="81"/>
      <c r="LCA7" s="81"/>
      <c r="LCB7" s="81"/>
      <c r="LCC7" s="81"/>
      <c r="LCD7" s="81"/>
      <c r="LCE7" s="81"/>
      <c r="LCF7" s="81"/>
      <c r="LCG7" s="81"/>
      <c r="LCH7" s="81"/>
      <c r="LCI7" s="81"/>
      <c r="LCJ7" s="81"/>
      <c r="LCK7" s="81"/>
      <c r="LCL7" s="81"/>
      <c r="LCM7" s="81"/>
      <c r="LCN7" s="81"/>
      <c r="LCO7" s="81"/>
      <c r="LCP7" s="81"/>
      <c r="LCQ7" s="81"/>
      <c r="LCR7" s="81"/>
      <c r="LCS7" s="81"/>
      <c r="LCT7" s="81"/>
      <c r="LCU7" s="81"/>
      <c r="LCV7" s="81"/>
      <c r="LCW7" s="81"/>
      <c r="LCX7" s="81"/>
      <c r="LCY7" s="81"/>
      <c r="LCZ7" s="81"/>
      <c r="LDA7" s="81"/>
      <c r="LDB7" s="81"/>
      <c r="LDC7" s="81"/>
      <c r="LDD7" s="81"/>
      <c r="LDE7" s="81"/>
      <c r="LDF7" s="81"/>
      <c r="LDG7" s="81"/>
      <c r="LDH7" s="81"/>
      <c r="LDI7" s="81"/>
      <c r="LDJ7" s="81"/>
      <c r="LDK7" s="81"/>
      <c r="LDL7" s="81"/>
      <c r="LDM7" s="81"/>
      <c r="LDN7" s="81"/>
      <c r="LDO7" s="81"/>
      <c r="LDP7" s="81"/>
      <c r="LDQ7" s="81"/>
      <c r="LDR7" s="81"/>
      <c r="LDS7" s="81"/>
      <c r="LDT7" s="81"/>
      <c r="LDU7" s="81"/>
      <c r="LDV7" s="81"/>
      <c r="LDW7" s="81"/>
      <c r="LDX7" s="81"/>
      <c r="LDY7" s="81"/>
      <c r="LDZ7" s="81"/>
      <c r="LEA7" s="81"/>
      <c r="LEB7" s="81"/>
      <c r="LEC7" s="81"/>
      <c r="LED7" s="81"/>
      <c r="LEE7" s="81"/>
      <c r="LEF7" s="81"/>
      <c r="LEG7" s="81"/>
      <c r="LEH7" s="81"/>
      <c r="LEI7" s="81"/>
      <c r="LEJ7" s="81"/>
      <c r="LEK7" s="81"/>
      <c r="LEL7" s="81"/>
      <c r="LEM7" s="81"/>
      <c r="LEN7" s="81"/>
      <c r="LEO7" s="81"/>
      <c r="LEP7" s="81"/>
      <c r="LEQ7" s="81"/>
      <c r="LER7" s="81"/>
      <c r="LES7" s="81"/>
      <c r="LET7" s="81"/>
      <c r="LEU7" s="81"/>
      <c r="LEV7" s="81"/>
      <c r="LEW7" s="81"/>
      <c r="LEX7" s="81"/>
      <c r="LEY7" s="81"/>
      <c r="LEZ7" s="81"/>
      <c r="LFA7" s="81"/>
      <c r="LFB7" s="81"/>
      <c r="LFC7" s="81"/>
      <c r="LFD7" s="81"/>
      <c r="LFE7" s="81"/>
      <c r="LFF7" s="81"/>
      <c r="LFG7" s="81"/>
      <c r="LFH7" s="81"/>
      <c r="LFI7" s="81"/>
      <c r="LFJ7" s="81"/>
      <c r="LFK7" s="81"/>
      <c r="LFL7" s="81"/>
      <c r="LFM7" s="81"/>
      <c r="LFN7" s="81"/>
      <c r="LFO7" s="81"/>
      <c r="LFP7" s="81"/>
      <c r="LFQ7" s="81"/>
      <c r="LFR7" s="81"/>
      <c r="LFS7" s="81"/>
      <c r="LFT7" s="81"/>
      <c r="LFU7" s="81"/>
      <c r="LFV7" s="81"/>
      <c r="LFW7" s="81"/>
      <c r="LFX7" s="81"/>
      <c r="LFY7" s="81"/>
      <c r="LFZ7" s="81"/>
      <c r="LGA7" s="81"/>
      <c r="LGB7" s="81"/>
      <c r="LGC7" s="81"/>
      <c r="LGD7" s="81"/>
      <c r="LGE7" s="81"/>
      <c r="LGF7" s="81"/>
      <c r="LGG7" s="81"/>
      <c r="LGH7" s="81"/>
      <c r="LGI7" s="81"/>
      <c r="LGJ7" s="81"/>
      <c r="LGK7" s="81"/>
      <c r="LGL7" s="81"/>
      <c r="LGM7" s="81"/>
      <c r="LGN7" s="81"/>
      <c r="LGO7" s="81"/>
      <c r="LGP7" s="81"/>
      <c r="LGQ7" s="81"/>
      <c r="LGR7" s="81"/>
      <c r="LGS7" s="81"/>
      <c r="LGT7" s="81"/>
      <c r="LGU7" s="81"/>
      <c r="LGV7" s="81"/>
      <c r="LGW7" s="81"/>
      <c r="LGX7" s="81"/>
      <c r="LGY7" s="81"/>
      <c r="LGZ7" s="81"/>
      <c r="LHA7" s="81"/>
      <c r="LHB7" s="81"/>
      <c r="LHC7" s="81"/>
      <c r="LHD7" s="81"/>
      <c r="LHE7" s="81"/>
      <c r="LHF7" s="81"/>
      <c r="LHG7" s="81"/>
      <c r="LHH7" s="81"/>
      <c r="LHI7" s="81"/>
      <c r="LHJ7" s="81"/>
      <c r="LHK7" s="81"/>
      <c r="LHL7" s="81"/>
      <c r="LHM7" s="81"/>
      <c r="LHN7" s="81"/>
      <c r="LHO7" s="81"/>
      <c r="LHP7" s="81"/>
      <c r="LHQ7" s="81"/>
      <c r="LHR7" s="81"/>
      <c r="LHS7" s="81"/>
      <c r="LHT7" s="81"/>
      <c r="LHU7" s="81"/>
      <c r="LHV7" s="81"/>
      <c r="LHW7" s="81"/>
      <c r="LHX7" s="81"/>
      <c r="LHY7" s="81"/>
      <c r="LHZ7" s="81"/>
      <c r="LIA7" s="81"/>
      <c r="LIB7" s="81"/>
      <c r="LIC7" s="81"/>
      <c r="LID7" s="81"/>
      <c r="LIE7" s="81"/>
      <c r="LIF7" s="81"/>
      <c r="LIG7" s="81"/>
      <c r="LIH7" s="81"/>
      <c r="LII7" s="81"/>
      <c r="LIJ7" s="81"/>
      <c r="LIK7" s="81"/>
      <c r="LIL7" s="81"/>
      <c r="LIM7" s="81"/>
      <c r="LIN7" s="81"/>
      <c r="LIO7" s="81"/>
      <c r="LIP7" s="81"/>
      <c r="LIQ7" s="81"/>
      <c r="LIR7" s="81"/>
      <c r="LIS7" s="81"/>
      <c r="LIT7" s="81"/>
      <c r="LIU7" s="81"/>
      <c r="LIV7" s="81"/>
      <c r="LIW7" s="81"/>
      <c r="LIX7" s="81"/>
      <c r="LIY7" s="81"/>
      <c r="LIZ7" s="81"/>
      <c r="LJA7" s="81"/>
      <c r="LJB7" s="81"/>
      <c r="LJC7" s="81"/>
      <c r="LJD7" s="81"/>
      <c r="LJE7" s="81"/>
      <c r="LJF7" s="81"/>
      <c r="LJG7" s="81"/>
      <c r="LJH7" s="81"/>
      <c r="LJI7" s="81"/>
      <c r="LJJ7" s="81"/>
      <c r="LJK7" s="81"/>
      <c r="LJL7" s="81"/>
      <c r="LJM7" s="81"/>
      <c r="LJN7" s="81"/>
      <c r="LJO7" s="81"/>
      <c r="LJP7" s="81"/>
      <c r="LJQ7" s="81"/>
      <c r="LJR7" s="81"/>
      <c r="LJS7" s="81"/>
      <c r="LJT7" s="81"/>
      <c r="LJU7" s="81"/>
      <c r="LJV7" s="81"/>
      <c r="LJW7" s="81"/>
      <c r="LJX7" s="81"/>
      <c r="LJY7" s="81"/>
      <c r="LJZ7" s="81"/>
      <c r="LKA7" s="81"/>
      <c r="LKB7" s="81"/>
      <c r="LKC7" s="81"/>
      <c r="LKD7" s="81"/>
      <c r="LKE7" s="81"/>
      <c r="LKF7" s="81"/>
      <c r="LKG7" s="81"/>
      <c r="LKH7" s="81"/>
      <c r="LKI7" s="81"/>
      <c r="LKJ7" s="81"/>
      <c r="LKK7" s="81"/>
      <c r="LKL7" s="81"/>
      <c r="LKM7" s="81"/>
      <c r="LKN7" s="81"/>
      <c r="LKO7" s="81"/>
      <c r="LKP7" s="81"/>
      <c r="LKQ7" s="81"/>
      <c r="LKR7" s="81"/>
      <c r="LKS7" s="81"/>
      <c r="LKT7" s="81"/>
      <c r="LKU7" s="81"/>
      <c r="LKV7" s="81"/>
      <c r="LKW7" s="81"/>
      <c r="LKX7" s="81"/>
      <c r="LKY7" s="81"/>
      <c r="LKZ7" s="81"/>
      <c r="LLA7" s="81"/>
      <c r="LLB7" s="81"/>
      <c r="LLC7" s="81"/>
      <c r="LLD7" s="81"/>
      <c r="LLE7" s="81"/>
      <c r="LLF7" s="81"/>
      <c r="LLG7" s="81"/>
      <c r="LLH7" s="81"/>
      <c r="LLI7" s="81"/>
      <c r="LLJ7" s="81"/>
      <c r="LLK7" s="81"/>
      <c r="LLL7" s="81"/>
      <c r="LLM7" s="81"/>
      <c r="LLN7" s="81"/>
      <c r="LLO7" s="81"/>
      <c r="LLP7" s="81"/>
      <c r="LLQ7" s="81"/>
      <c r="LLR7" s="81"/>
      <c r="LLS7" s="81"/>
      <c r="LLT7" s="81"/>
      <c r="LLU7" s="81"/>
      <c r="LLV7" s="81"/>
      <c r="LLW7" s="81"/>
      <c r="LLX7" s="81"/>
      <c r="LLY7" s="81"/>
      <c r="LLZ7" s="81"/>
      <c r="LMA7" s="81"/>
      <c r="LMB7" s="81"/>
      <c r="LMC7" s="81"/>
      <c r="LMD7" s="81"/>
      <c r="LME7" s="81"/>
      <c r="LMF7" s="81"/>
      <c r="LMG7" s="81"/>
      <c r="LMH7" s="81"/>
      <c r="LMI7" s="81"/>
      <c r="LMJ7" s="81"/>
      <c r="LMK7" s="81"/>
      <c r="LML7" s="81"/>
      <c r="LMM7" s="81"/>
      <c r="LMN7" s="81"/>
      <c r="LMO7" s="81"/>
      <c r="LMP7" s="81"/>
      <c r="LMQ7" s="81"/>
      <c r="LMR7" s="81"/>
      <c r="LMS7" s="81"/>
      <c r="LMT7" s="81"/>
      <c r="LMU7" s="81"/>
      <c r="LMV7" s="81"/>
      <c r="LMW7" s="81"/>
      <c r="LMX7" s="81"/>
      <c r="LMY7" s="81"/>
      <c r="LMZ7" s="81"/>
      <c r="LNA7" s="81"/>
      <c r="LNB7" s="81"/>
      <c r="LNC7" s="81"/>
      <c r="LND7" s="81"/>
      <c r="LNE7" s="81"/>
      <c r="LNF7" s="81"/>
      <c r="LNG7" s="81"/>
      <c r="LNH7" s="81"/>
      <c r="LNI7" s="81"/>
      <c r="LNJ7" s="81"/>
      <c r="LNK7" s="81"/>
      <c r="LNL7" s="81"/>
      <c r="LNM7" s="81"/>
      <c r="LNN7" s="81"/>
      <c r="LNO7" s="81"/>
      <c r="LNP7" s="81"/>
      <c r="LNQ7" s="81"/>
      <c r="LNR7" s="81"/>
      <c r="LNS7" s="81"/>
      <c r="LNT7" s="81"/>
      <c r="LNU7" s="81"/>
      <c r="LNV7" s="81"/>
      <c r="LNW7" s="81"/>
      <c r="LNX7" s="81"/>
      <c r="LNY7" s="81"/>
      <c r="LNZ7" s="81"/>
      <c r="LOA7" s="81"/>
      <c r="LOB7" s="81"/>
      <c r="LOC7" s="81"/>
      <c r="LOD7" s="81"/>
      <c r="LOE7" s="81"/>
      <c r="LOF7" s="81"/>
      <c r="LOG7" s="81"/>
      <c r="LOH7" s="81"/>
      <c r="LOI7" s="81"/>
      <c r="LOJ7" s="81"/>
      <c r="LOK7" s="81"/>
      <c r="LOL7" s="81"/>
      <c r="LOM7" s="81"/>
      <c r="LON7" s="81"/>
      <c r="LOO7" s="81"/>
      <c r="LOP7" s="81"/>
      <c r="LOQ7" s="81"/>
      <c r="LOR7" s="81"/>
      <c r="LOS7" s="81"/>
      <c r="LOT7" s="81"/>
      <c r="LOU7" s="81"/>
      <c r="LOV7" s="81"/>
      <c r="LOW7" s="81"/>
      <c r="LOX7" s="81"/>
      <c r="LOY7" s="81"/>
      <c r="LOZ7" s="81"/>
      <c r="LPA7" s="81"/>
      <c r="LPB7" s="81"/>
      <c r="LPC7" s="81"/>
      <c r="LPD7" s="81"/>
      <c r="LPE7" s="81"/>
      <c r="LPF7" s="81"/>
      <c r="LPG7" s="81"/>
      <c r="LPH7" s="81"/>
      <c r="LPI7" s="81"/>
      <c r="LPJ7" s="81"/>
      <c r="LPK7" s="81"/>
      <c r="LPL7" s="81"/>
      <c r="LPM7" s="81"/>
      <c r="LPN7" s="81"/>
      <c r="LPO7" s="81"/>
      <c r="LPP7" s="81"/>
      <c r="LPQ7" s="81"/>
      <c r="LPR7" s="81"/>
      <c r="LPS7" s="81"/>
      <c r="LPT7" s="81"/>
      <c r="LPU7" s="81"/>
      <c r="LPV7" s="81"/>
      <c r="LPW7" s="81"/>
      <c r="LPX7" s="81"/>
      <c r="LPY7" s="81"/>
      <c r="LPZ7" s="81"/>
      <c r="LQA7" s="81"/>
      <c r="LQB7" s="81"/>
      <c r="LQC7" s="81"/>
      <c r="LQD7" s="81"/>
      <c r="LQE7" s="81"/>
      <c r="LQF7" s="81"/>
      <c r="LQG7" s="81"/>
      <c r="LQH7" s="81"/>
      <c r="LQI7" s="81"/>
      <c r="LQJ7" s="81"/>
      <c r="LQK7" s="81"/>
      <c r="LQL7" s="81"/>
      <c r="LQM7" s="81"/>
      <c r="LQN7" s="81"/>
      <c r="LQO7" s="81"/>
      <c r="LQP7" s="81"/>
      <c r="LQQ7" s="81"/>
      <c r="LQR7" s="81"/>
      <c r="LQS7" s="81"/>
      <c r="LQT7" s="81"/>
      <c r="LQU7" s="81"/>
      <c r="LQV7" s="81"/>
      <c r="LQW7" s="81"/>
      <c r="LQX7" s="81"/>
      <c r="LQY7" s="81"/>
      <c r="LQZ7" s="81"/>
      <c r="LRA7" s="81"/>
      <c r="LRB7" s="81"/>
      <c r="LRC7" s="81"/>
      <c r="LRD7" s="81"/>
      <c r="LRE7" s="81"/>
      <c r="LRF7" s="81"/>
      <c r="LRG7" s="81"/>
      <c r="LRH7" s="81"/>
      <c r="LRI7" s="81"/>
      <c r="LRJ7" s="81"/>
      <c r="LRK7" s="81"/>
      <c r="LRL7" s="81"/>
      <c r="LRM7" s="81"/>
      <c r="LRN7" s="81"/>
      <c r="LRO7" s="81"/>
      <c r="LRP7" s="81"/>
      <c r="LRQ7" s="81"/>
      <c r="LRR7" s="81"/>
      <c r="LRS7" s="81"/>
      <c r="LRT7" s="81"/>
      <c r="LRU7" s="81"/>
      <c r="LRV7" s="81"/>
      <c r="LRW7" s="81"/>
      <c r="LRX7" s="81"/>
      <c r="LRY7" s="81"/>
      <c r="LRZ7" s="81"/>
      <c r="LSA7" s="81"/>
      <c r="LSB7" s="81"/>
      <c r="LSC7" s="81"/>
      <c r="LSD7" s="81"/>
      <c r="LSE7" s="81"/>
      <c r="LSF7" s="81"/>
      <c r="LSG7" s="81"/>
      <c r="LSH7" s="81"/>
      <c r="LSI7" s="81"/>
      <c r="LSJ7" s="81"/>
      <c r="LSK7" s="81"/>
      <c r="LSL7" s="81"/>
      <c r="LSM7" s="81"/>
      <c r="LSN7" s="81"/>
      <c r="LSO7" s="81"/>
      <c r="LSP7" s="81"/>
      <c r="LSQ7" s="81"/>
      <c r="LSR7" s="81"/>
      <c r="LSS7" s="81"/>
      <c r="LST7" s="81"/>
      <c r="LSU7" s="81"/>
      <c r="LSV7" s="81"/>
      <c r="LSW7" s="81"/>
      <c r="LSX7" s="81"/>
      <c r="LSY7" s="81"/>
      <c r="LSZ7" s="81"/>
      <c r="LTA7" s="81"/>
      <c r="LTB7" s="81"/>
      <c r="LTC7" s="81"/>
      <c r="LTD7" s="81"/>
      <c r="LTE7" s="81"/>
      <c r="LTF7" s="81"/>
      <c r="LTG7" s="81"/>
      <c r="LTH7" s="81"/>
      <c r="LTI7" s="81"/>
      <c r="LTJ7" s="81"/>
      <c r="LTK7" s="81"/>
      <c r="LTL7" s="81"/>
      <c r="LTM7" s="81"/>
      <c r="LTN7" s="81"/>
      <c r="LTO7" s="81"/>
      <c r="LTP7" s="81"/>
      <c r="LTQ7" s="81"/>
      <c r="LTR7" s="81"/>
      <c r="LTS7" s="81"/>
      <c r="LTT7" s="81"/>
      <c r="LTU7" s="81"/>
      <c r="LTV7" s="81"/>
      <c r="LTW7" s="81"/>
      <c r="LTX7" s="81"/>
      <c r="LTY7" s="81"/>
      <c r="LTZ7" s="81"/>
      <c r="LUA7" s="81"/>
      <c r="LUB7" s="81"/>
      <c r="LUC7" s="81"/>
      <c r="LUD7" s="81"/>
      <c r="LUE7" s="81"/>
      <c r="LUF7" s="81"/>
      <c r="LUG7" s="81"/>
      <c r="LUH7" s="81"/>
      <c r="LUI7" s="81"/>
      <c r="LUJ7" s="81"/>
      <c r="LUK7" s="81"/>
      <c r="LUL7" s="81"/>
      <c r="LUM7" s="81"/>
      <c r="LUN7" s="81"/>
      <c r="LUO7" s="81"/>
      <c r="LUP7" s="81"/>
      <c r="LUQ7" s="81"/>
      <c r="LUR7" s="81"/>
      <c r="LUS7" s="81"/>
      <c r="LUT7" s="81"/>
      <c r="LUU7" s="81"/>
      <c r="LUV7" s="81"/>
      <c r="LUW7" s="81"/>
      <c r="LUX7" s="81"/>
      <c r="LUY7" s="81"/>
      <c r="LUZ7" s="81"/>
      <c r="LVA7" s="81"/>
      <c r="LVB7" s="81"/>
      <c r="LVC7" s="81"/>
      <c r="LVD7" s="81"/>
      <c r="LVE7" s="81"/>
      <c r="LVF7" s="81"/>
      <c r="LVG7" s="81"/>
      <c r="LVH7" s="81"/>
      <c r="LVI7" s="81"/>
      <c r="LVJ7" s="81"/>
      <c r="LVK7" s="81"/>
      <c r="LVL7" s="81"/>
      <c r="LVM7" s="81"/>
      <c r="LVN7" s="81"/>
      <c r="LVO7" s="81"/>
      <c r="LVP7" s="81"/>
      <c r="LVQ7" s="81"/>
      <c r="LVR7" s="81"/>
      <c r="LVS7" s="81"/>
      <c r="LVT7" s="81"/>
      <c r="LVU7" s="81"/>
      <c r="LVV7" s="81"/>
      <c r="LVW7" s="81"/>
      <c r="LVX7" s="81"/>
      <c r="LVY7" s="81"/>
      <c r="LVZ7" s="81"/>
      <c r="LWA7" s="81"/>
      <c r="LWB7" s="81"/>
      <c r="LWC7" s="81"/>
      <c r="LWD7" s="81"/>
      <c r="LWE7" s="81"/>
      <c r="LWF7" s="81"/>
      <c r="LWG7" s="81"/>
      <c r="LWH7" s="81"/>
      <c r="LWI7" s="81"/>
      <c r="LWJ7" s="81"/>
      <c r="LWK7" s="81"/>
      <c r="LWL7" s="81"/>
      <c r="LWM7" s="81"/>
      <c r="LWN7" s="81"/>
      <c r="LWO7" s="81"/>
      <c r="LWP7" s="81"/>
      <c r="LWQ7" s="81"/>
      <c r="LWR7" s="81"/>
      <c r="LWS7" s="81"/>
      <c r="LWT7" s="81"/>
      <c r="LWU7" s="81"/>
      <c r="LWV7" s="81"/>
      <c r="LWW7" s="81"/>
      <c r="LWX7" s="81"/>
      <c r="LWY7" s="81"/>
      <c r="LWZ7" s="81"/>
      <c r="LXA7" s="81"/>
      <c r="LXB7" s="81"/>
      <c r="LXC7" s="81"/>
      <c r="LXD7" s="81"/>
      <c r="LXE7" s="81"/>
      <c r="LXF7" s="81"/>
      <c r="LXG7" s="81"/>
      <c r="LXH7" s="81"/>
      <c r="LXI7" s="81"/>
      <c r="LXJ7" s="81"/>
      <c r="LXK7" s="81"/>
      <c r="LXL7" s="81"/>
      <c r="LXM7" s="81"/>
      <c r="LXN7" s="81"/>
      <c r="LXO7" s="81"/>
      <c r="LXP7" s="81"/>
      <c r="LXQ7" s="81"/>
      <c r="LXR7" s="81"/>
      <c r="LXS7" s="81"/>
      <c r="LXT7" s="81"/>
      <c r="LXU7" s="81"/>
      <c r="LXV7" s="81"/>
      <c r="LXW7" s="81"/>
      <c r="LXX7" s="81"/>
      <c r="LXY7" s="81"/>
      <c r="LXZ7" s="81"/>
      <c r="LYA7" s="81"/>
      <c r="LYB7" s="81"/>
      <c r="LYC7" s="81"/>
      <c r="LYD7" s="81"/>
      <c r="LYE7" s="81"/>
      <c r="LYF7" s="81"/>
      <c r="LYG7" s="81"/>
      <c r="LYH7" s="81"/>
      <c r="LYI7" s="81"/>
      <c r="LYJ7" s="81"/>
      <c r="LYK7" s="81"/>
      <c r="LYL7" s="81"/>
      <c r="LYM7" s="81"/>
      <c r="LYN7" s="81"/>
      <c r="LYO7" s="81"/>
      <c r="LYP7" s="81"/>
      <c r="LYQ7" s="81"/>
      <c r="LYR7" s="81"/>
      <c r="LYS7" s="81"/>
      <c r="LYT7" s="81"/>
      <c r="LYU7" s="81"/>
      <c r="LYV7" s="81"/>
      <c r="LYW7" s="81"/>
      <c r="LYX7" s="81"/>
      <c r="LYY7" s="81"/>
      <c r="LYZ7" s="81"/>
      <c r="LZA7" s="81"/>
      <c r="LZB7" s="81"/>
      <c r="LZC7" s="81"/>
      <c r="LZD7" s="81"/>
      <c r="LZE7" s="81"/>
      <c r="LZF7" s="81"/>
      <c r="LZG7" s="81"/>
      <c r="LZH7" s="81"/>
      <c r="LZI7" s="81"/>
      <c r="LZJ7" s="81"/>
      <c r="LZK7" s="81"/>
      <c r="LZL7" s="81"/>
      <c r="LZM7" s="81"/>
      <c r="LZN7" s="81"/>
      <c r="LZO7" s="81"/>
      <c r="LZP7" s="81"/>
      <c r="LZQ7" s="81"/>
      <c r="LZR7" s="81"/>
      <c r="LZS7" s="81"/>
      <c r="LZT7" s="81"/>
      <c r="LZU7" s="81"/>
      <c r="LZV7" s="81"/>
      <c r="LZW7" s="81"/>
      <c r="LZX7" s="81"/>
      <c r="LZY7" s="81"/>
      <c r="LZZ7" s="81"/>
      <c r="MAA7" s="81"/>
      <c r="MAB7" s="81"/>
      <c r="MAC7" s="81"/>
      <c r="MAD7" s="81"/>
      <c r="MAE7" s="81"/>
      <c r="MAF7" s="81"/>
      <c r="MAG7" s="81"/>
      <c r="MAH7" s="81"/>
      <c r="MAI7" s="81"/>
      <c r="MAJ7" s="81"/>
      <c r="MAK7" s="81"/>
      <c r="MAL7" s="81"/>
      <c r="MAM7" s="81"/>
      <c r="MAN7" s="81"/>
      <c r="MAO7" s="81"/>
      <c r="MAP7" s="81"/>
      <c r="MAQ7" s="81"/>
      <c r="MAR7" s="81"/>
      <c r="MAS7" s="81"/>
      <c r="MAT7" s="81"/>
      <c r="MAU7" s="81"/>
      <c r="MAV7" s="81"/>
      <c r="MAW7" s="81"/>
      <c r="MAX7" s="81"/>
      <c r="MAY7" s="81"/>
      <c r="MAZ7" s="81"/>
      <c r="MBA7" s="81"/>
      <c r="MBB7" s="81"/>
      <c r="MBC7" s="81"/>
      <c r="MBD7" s="81"/>
      <c r="MBE7" s="81"/>
      <c r="MBF7" s="81"/>
      <c r="MBG7" s="81"/>
      <c r="MBH7" s="81"/>
      <c r="MBI7" s="81"/>
      <c r="MBJ7" s="81"/>
      <c r="MBK7" s="81"/>
      <c r="MBL7" s="81"/>
      <c r="MBM7" s="81"/>
      <c r="MBN7" s="81"/>
      <c r="MBO7" s="81"/>
      <c r="MBP7" s="81"/>
      <c r="MBQ7" s="81"/>
      <c r="MBR7" s="81"/>
      <c r="MBS7" s="81"/>
      <c r="MBT7" s="81"/>
      <c r="MBU7" s="81"/>
      <c r="MBV7" s="81"/>
      <c r="MBW7" s="81"/>
      <c r="MBX7" s="81"/>
      <c r="MBY7" s="81"/>
      <c r="MBZ7" s="81"/>
      <c r="MCA7" s="81"/>
      <c r="MCB7" s="81"/>
      <c r="MCC7" s="81"/>
      <c r="MCD7" s="81"/>
      <c r="MCE7" s="81"/>
      <c r="MCF7" s="81"/>
      <c r="MCG7" s="81"/>
      <c r="MCH7" s="81"/>
      <c r="MCI7" s="81"/>
      <c r="MCJ7" s="81"/>
      <c r="MCK7" s="81"/>
      <c r="MCL7" s="81"/>
      <c r="MCM7" s="81"/>
      <c r="MCN7" s="81"/>
      <c r="MCO7" s="81"/>
      <c r="MCP7" s="81"/>
      <c r="MCQ7" s="81"/>
      <c r="MCR7" s="81"/>
      <c r="MCS7" s="81"/>
      <c r="MCT7" s="81"/>
      <c r="MCU7" s="81"/>
      <c r="MCV7" s="81"/>
      <c r="MCW7" s="81"/>
      <c r="MCX7" s="81"/>
      <c r="MCY7" s="81"/>
      <c r="MCZ7" s="81"/>
      <c r="MDA7" s="81"/>
      <c r="MDB7" s="81"/>
      <c r="MDC7" s="81"/>
      <c r="MDD7" s="81"/>
      <c r="MDE7" s="81"/>
      <c r="MDF7" s="81"/>
      <c r="MDG7" s="81"/>
      <c r="MDH7" s="81"/>
      <c r="MDI7" s="81"/>
      <c r="MDJ7" s="81"/>
      <c r="MDK7" s="81"/>
      <c r="MDL7" s="81"/>
      <c r="MDM7" s="81"/>
      <c r="MDN7" s="81"/>
      <c r="MDO7" s="81"/>
      <c r="MDP7" s="81"/>
      <c r="MDQ7" s="81"/>
      <c r="MDR7" s="81"/>
      <c r="MDS7" s="81"/>
      <c r="MDT7" s="81"/>
      <c r="MDU7" s="81"/>
      <c r="MDV7" s="81"/>
      <c r="MDW7" s="81"/>
      <c r="MDX7" s="81"/>
      <c r="MDY7" s="81"/>
      <c r="MDZ7" s="81"/>
      <c r="MEA7" s="81"/>
      <c r="MEB7" s="81"/>
      <c r="MEC7" s="81"/>
      <c r="MED7" s="81"/>
      <c r="MEE7" s="81"/>
      <c r="MEF7" s="81"/>
      <c r="MEG7" s="81"/>
      <c r="MEH7" s="81"/>
      <c r="MEI7" s="81"/>
      <c r="MEJ7" s="81"/>
      <c r="MEK7" s="81"/>
      <c r="MEL7" s="81"/>
      <c r="MEM7" s="81"/>
      <c r="MEN7" s="81"/>
      <c r="MEO7" s="81"/>
      <c r="MEP7" s="81"/>
      <c r="MEQ7" s="81"/>
      <c r="MER7" s="81"/>
      <c r="MES7" s="81"/>
      <c r="MET7" s="81"/>
      <c r="MEU7" s="81"/>
      <c r="MEV7" s="81"/>
      <c r="MEW7" s="81"/>
      <c r="MEX7" s="81"/>
      <c r="MEY7" s="81"/>
      <c r="MEZ7" s="81"/>
      <c r="MFA7" s="81"/>
      <c r="MFB7" s="81"/>
      <c r="MFC7" s="81"/>
      <c r="MFD7" s="81"/>
      <c r="MFE7" s="81"/>
      <c r="MFF7" s="81"/>
      <c r="MFG7" s="81"/>
      <c r="MFH7" s="81"/>
      <c r="MFI7" s="81"/>
      <c r="MFJ7" s="81"/>
      <c r="MFK7" s="81"/>
      <c r="MFL7" s="81"/>
      <c r="MFM7" s="81"/>
      <c r="MFN7" s="81"/>
      <c r="MFO7" s="81"/>
      <c r="MFP7" s="81"/>
      <c r="MFQ7" s="81"/>
      <c r="MFR7" s="81"/>
      <c r="MFS7" s="81"/>
      <c r="MFT7" s="81"/>
      <c r="MFU7" s="81"/>
      <c r="MFV7" s="81"/>
      <c r="MFW7" s="81"/>
      <c r="MFX7" s="81"/>
      <c r="MFY7" s="81"/>
      <c r="MFZ7" s="81"/>
      <c r="MGA7" s="81"/>
      <c r="MGB7" s="81"/>
      <c r="MGC7" s="81"/>
      <c r="MGD7" s="81"/>
      <c r="MGE7" s="81"/>
      <c r="MGF7" s="81"/>
      <c r="MGG7" s="81"/>
      <c r="MGH7" s="81"/>
      <c r="MGI7" s="81"/>
      <c r="MGJ7" s="81"/>
      <c r="MGK7" s="81"/>
      <c r="MGL7" s="81"/>
      <c r="MGM7" s="81"/>
      <c r="MGN7" s="81"/>
      <c r="MGO7" s="81"/>
      <c r="MGP7" s="81"/>
      <c r="MGQ7" s="81"/>
      <c r="MGR7" s="81"/>
      <c r="MGS7" s="81"/>
      <c r="MGT7" s="81"/>
      <c r="MGU7" s="81"/>
      <c r="MGV7" s="81"/>
      <c r="MGW7" s="81"/>
      <c r="MGX7" s="81"/>
      <c r="MGY7" s="81"/>
      <c r="MGZ7" s="81"/>
      <c r="MHA7" s="81"/>
      <c r="MHB7" s="81"/>
      <c r="MHC7" s="81"/>
      <c r="MHD7" s="81"/>
      <c r="MHE7" s="81"/>
      <c r="MHF7" s="81"/>
      <c r="MHG7" s="81"/>
      <c r="MHH7" s="81"/>
      <c r="MHI7" s="81"/>
      <c r="MHJ7" s="81"/>
      <c r="MHK7" s="81"/>
      <c r="MHL7" s="81"/>
      <c r="MHM7" s="81"/>
      <c r="MHN7" s="81"/>
      <c r="MHO7" s="81"/>
      <c r="MHP7" s="81"/>
      <c r="MHQ7" s="81"/>
      <c r="MHR7" s="81"/>
      <c r="MHS7" s="81"/>
      <c r="MHT7" s="81"/>
      <c r="MHU7" s="81"/>
      <c r="MHV7" s="81"/>
      <c r="MHW7" s="81"/>
      <c r="MHX7" s="81"/>
      <c r="MHY7" s="81"/>
      <c r="MHZ7" s="81"/>
      <c r="MIA7" s="81"/>
      <c r="MIB7" s="81"/>
      <c r="MIC7" s="81"/>
      <c r="MID7" s="81"/>
      <c r="MIE7" s="81"/>
      <c r="MIF7" s="81"/>
      <c r="MIG7" s="81"/>
      <c r="MIH7" s="81"/>
      <c r="MII7" s="81"/>
      <c r="MIJ7" s="81"/>
      <c r="MIK7" s="81"/>
      <c r="MIL7" s="81"/>
      <c r="MIM7" s="81"/>
      <c r="MIN7" s="81"/>
      <c r="MIO7" s="81"/>
      <c r="MIP7" s="81"/>
      <c r="MIQ7" s="81"/>
      <c r="MIR7" s="81"/>
      <c r="MIS7" s="81"/>
      <c r="MIT7" s="81"/>
      <c r="MIU7" s="81"/>
      <c r="MIV7" s="81"/>
      <c r="MIW7" s="81"/>
      <c r="MIX7" s="81"/>
      <c r="MIY7" s="81"/>
      <c r="MIZ7" s="81"/>
      <c r="MJA7" s="81"/>
      <c r="MJB7" s="81"/>
      <c r="MJC7" s="81"/>
      <c r="MJD7" s="81"/>
      <c r="MJE7" s="81"/>
      <c r="MJF7" s="81"/>
      <c r="MJG7" s="81"/>
      <c r="MJH7" s="81"/>
      <c r="MJI7" s="81"/>
      <c r="MJJ7" s="81"/>
      <c r="MJK7" s="81"/>
      <c r="MJL7" s="81"/>
      <c r="MJM7" s="81"/>
      <c r="MJN7" s="81"/>
      <c r="MJO7" s="81"/>
      <c r="MJP7" s="81"/>
      <c r="MJQ7" s="81"/>
      <c r="MJR7" s="81"/>
      <c r="MJS7" s="81"/>
      <c r="MJT7" s="81"/>
      <c r="MJU7" s="81"/>
      <c r="MJV7" s="81"/>
      <c r="MJW7" s="81"/>
      <c r="MJX7" s="81"/>
      <c r="MJY7" s="81"/>
      <c r="MJZ7" s="81"/>
      <c r="MKA7" s="81"/>
      <c r="MKB7" s="81"/>
      <c r="MKC7" s="81"/>
      <c r="MKD7" s="81"/>
      <c r="MKE7" s="81"/>
      <c r="MKF7" s="81"/>
      <c r="MKG7" s="81"/>
      <c r="MKH7" s="81"/>
      <c r="MKI7" s="81"/>
      <c r="MKJ7" s="81"/>
      <c r="MKK7" s="81"/>
      <c r="MKL7" s="81"/>
      <c r="MKM7" s="81"/>
      <c r="MKN7" s="81"/>
      <c r="MKO7" s="81"/>
      <c r="MKP7" s="81"/>
      <c r="MKQ7" s="81"/>
      <c r="MKR7" s="81"/>
      <c r="MKS7" s="81"/>
      <c r="MKT7" s="81"/>
      <c r="MKU7" s="81"/>
      <c r="MKV7" s="81"/>
      <c r="MKW7" s="81"/>
      <c r="MKX7" s="81"/>
      <c r="MKY7" s="81"/>
      <c r="MKZ7" s="81"/>
      <c r="MLA7" s="81"/>
      <c r="MLB7" s="81"/>
      <c r="MLC7" s="81"/>
      <c r="MLD7" s="81"/>
      <c r="MLE7" s="81"/>
      <c r="MLF7" s="81"/>
      <c r="MLG7" s="81"/>
      <c r="MLH7" s="81"/>
      <c r="MLI7" s="81"/>
      <c r="MLJ7" s="81"/>
      <c r="MLK7" s="81"/>
      <c r="MLL7" s="81"/>
      <c r="MLM7" s="81"/>
      <c r="MLN7" s="81"/>
      <c r="MLO7" s="81"/>
      <c r="MLP7" s="81"/>
      <c r="MLQ7" s="81"/>
      <c r="MLR7" s="81"/>
      <c r="MLS7" s="81"/>
      <c r="MLT7" s="81"/>
      <c r="MLU7" s="81"/>
      <c r="MLV7" s="81"/>
      <c r="MLW7" s="81"/>
      <c r="MLX7" s="81"/>
      <c r="MLY7" s="81"/>
      <c r="MLZ7" s="81"/>
      <c r="MMA7" s="81"/>
      <c r="MMB7" s="81"/>
      <c r="MMC7" s="81"/>
      <c r="MMD7" s="81"/>
      <c r="MME7" s="81"/>
      <c r="MMF7" s="81"/>
      <c r="MMG7" s="81"/>
      <c r="MMH7" s="81"/>
      <c r="MMI7" s="81"/>
      <c r="MMJ7" s="81"/>
      <c r="MMK7" s="81"/>
      <c r="MML7" s="81"/>
      <c r="MMM7" s="81"/>
      <c r="MMN7" s="81"/>
      <c r="MMO7" s="81"/>
      <c r="MMP7" s="81"/>
      <c r="MMQ7" s="81"/>
      <c r="MMR7" s="81"/>
      <c r="MMS7" s="81"/>
      <c r="MMT7" s="81"/>
      <c r="MMU7" s="81"/>
      <c r="MMV7" s="81"/>
      <c r="MMW7" s="81"/>
      <c r="MMX7" s="81"/>
      <c r="MMY7" s="81"/>
      <c r="MMZ7" s="81"/>
      <c r="MNA7" s="81"/>
      <c r="MNB7" s="81"/>
      <c r="MNC7" s="81"/>
      <c r="MND7" s="81"/>
      <c r="MNE7" s="81"/>
      <c r="MNF7" s="81"/>
      <c r="MNG7" s="81"/>
      <c r="MNH7" s="81"/>
      <c r="MNI7" s="81"/>
      <c r="MNJ7" s="81"/>
      <c r="MNK7" s="81"/>
      <c r="MNL7" s="81"/>
      <c r="MNM7" s="81"/>
      <c r="MNN7" s="81"/>
      <c r="MNO7" s="81"/>
      <c r="MNP7" s="81"/>
      <c r="MNQ7" s="81"/>
      <c r="MNR7" s="81"/>
      <c r="MNS7" s="81"/>
      <c r="MNT7" s="81"/>
      <c r="MNU7" s="81"/>
      <c r="MNV7" s="81"/>
      <c r="MNW7" s="81"/>
      <c r="MNX7" s="81"/>
      <c r="MNY7" s="81"/>
      <c r="MNZ7" s="81"/>
      <c r="MOA7" s="81"/>
      <c r="MOB7" s="81"/>
      <c r="MOC7" s="81"/>
      <c r="MOD7" s="81"/>
      <c r="MOE7" s="81"/>
      <c r="MOF7" s="81"/>
      <c r="MOG7" s="81"/>
      <c r="MOH7" s="81"/>
      <c r="MOI7" s="81"/>
      <c r="MOJ7" s="81"/>
      <c r="MOK7" s="81"/>
      <c r="MOL7" s="81"/>
      <c r="MOM7" s="81"/>
      <c r="MON7" s="81"/>
      <c r="MOO7" s="81"/>
      <c r="MOP7" s="81"/>
      <c r="MOQ7" s="81"/>
      <c r="MOR7" s="81"/>
      <c r="MOS7" s="81"/>
      <c r="MOT7" s="81"/>
      <c r="MOU7" s="81"/>
      <c r="MOV7" s="81"/>
      <c r="MOW7" s="81"/>
      <c r="MOX7" s="81"/>
      <c r="MOY7" s="81"/>
      <c r="MOZ7" s="81"/>
      <c r="MPA7" s="81"/>
      <c r="MPB7" s="81"/>
      <c r="MPC7" s="81"/>
      <c r="MPD7" s="81"/>
      <c r="MPE7" s="81"/>
      <c r="MPF7" s="81"/>
      <c r="MPG7" s="81"/>
      <c r="MPH7" s="81"/>
      <c r="MPI7" s="81"/>
      <c r="MPJ7" s="81"/>
      <c r="MPK7" s="81"/>
      <c r="MPL7" s="81"/>
      <c r="MPM7" s="81"/>
      <c r="MPN7" s="81"/>
      <c r="MPO7" s="81"/>
      <c r="MPP7" s="81"/>
      <c r="MPQ7" s="81"/>
      <c r="MPR7" s="81"/>
      <c r="MPS7" s="81"/>
      <c r="MPT7" s="81"/>
      <c r="MPU7" s="81"/>
      <c r="MPV7" s="81"/>
      <c r="MPW7" s="81"/>
      <c r="MPX7" s="81"/>
      <c r="MPY7" s="81"/>
      <c r="MPZ7" s="81"/>
      <c r="MQA7" s="81"/>
      <c r="MQB7" s="81"/>
      <c r="MQC7" s="81"/>
      <c r="MQD7" s="81"/>
      <c r="MQE7" s="81"/>
      <c r="MQF7" s="81"/>
      <c r="MQG7" s="81"/>
      <c r="MQH7" s="81"/>
      <c r="MQI7" s="81"/>
      <c r="MQJ7" s="81"/>
      <c r="MQK7" s="81"/>
      <c r="MQL7" s="81"/>
      <c r="MQM7" s="81"/>
      <c r="MQN7" s="81"/>
      <c r="MQO7" s="81"/>
      <c r="MQP7" s="81"/>
      <c r="MQQ7" s="81"/>
      <c r="MQR7" s="81"/>
      <c r="MQS7" s="81"/>
      <c r="MQT7" s="81"/>
      <c r="MQU7" s="81"/>
      <c r="MQV7" s="81"/>
      <c r="MQW7" s="81"/>
      <c r="MQX7" s="81"/>
      <c r="MQY7" s="81"/>
      <c r="MQZ7" s="81"/>
      <c r="MRA7" s="81"/>
      <c r="MRB7" s="81"/>
      <c r="MRC7" s="81"/>
      <c r="MRD7" s="81"/>
      <c r="MRE7" s="81"/>
      <c r="MRF7" s="81"/>
      <c r="MRG7" s="81"/>
      <c r="MRH7" s="81"/>
      <c r="MRI7" s="81"/>
      <c r="MRJ7" s="81"/>
      <c r="MRK7" s="81"/>
      <c r="MRL7" s="81"/>
      <c r="MRM7" s="81"/>
      <c r="MRN7" s="81"/>
      <c r="MRO7" s="81"/>
      <c r="MRP7" s="81"/>
      <c r="MRQ7" s="81"/>
      <c r="MRR7" s="81"/>
      <c r="MRS7" s="81"/>
      <c r="MRT7" s="81"/>
      <c r="MRU7" s="81"/>
      <c r="MRV7" s="81"/>
      <c r="MRW7" s="81"/>
      <c r="MRX7" s="81"/>
      <c r="MRY7" s="81"/>
      <c r="MRZ7" s="81"/>
      <c r="MSA7" s="81"/>
      <c r="MSB7" s="81"/>
      <c r="MSC7" s="81"/>
      <c r="MSD7" s="81"/>
      <c r="MSE7" s="81"/>
      <c r="MSF7" s="81"/>
      <c r="MSG7" s="81"/>
      <c r="MSH7" s="81"/>
      <c r="MSI7" s="81"/>
      <c r="MSJ7" s="81"/>
      <c r="MSK7" s="81"/>
      <c r="MSL7" s="81"/>
      <c r="MSM7" s="81"/>
      <c r="MSN7" s="81"/>
      <c r="MSO7" s="81"/>
      <c r="MSP7" s="81"/>
      <c r="MSQ7" s="81"/>
      <c r="MSR7" s="81"/>
      <c r="MSS7" s="81"/>
      <c r="MST7" s="81"/>
      <c r="MSU7" s="81"/>
      <c r="MSV7" s="81"/>
      <c r="MSW7" s="81"/>
      <c r="MSX7" s="81"/>
      <c r="MSY7" s="81"/>
      <c r="MSZ7" s="81"/>
      <c r="MTA7" s="81"/>
      <c r="MTB7" s="81"/>
      <c r="MTC7" s="81"/>
      <c r="MTD7" s="81"/>
      <c r="MTE7" s="81"/>
      <c r="MTF7" s="81"/>
      <c r="MTG7" s="81"/>
      <c r="MTH7" s="81"/>
      <c r="MTI7" s="81"/>
      <c r="MTJ7" s="81"/>
      <c r="MTK7" s="81"/>
      <c r="MTL7" s="81"/>
      <c r="MTM7" s="81"/>
      <c r="MTN7" s="81"/>
      <c r="MTO7" s="81"/>
      <c r="MTP7" s="81"/>
      <c r="MTQ7" s="81"/>
      <c r="MTR7" s="81"/>
      <c r="MTS7" s="81"/>
      <c r="MTT7" s="81"/>
      <c r="MTU7" s="81"/>
      <c r="MTV7" s="81"/>
      <c r="MTW7" s="81"/>
      <c r="MTX7" s="81"/>
      <c r="MTY7" s="81"/>
      <c r="MTZ7" s="81"/>
      <c r="MUA7" s="81"/>
      <c r="MUB7" s="81"/>
      <c r="MUC7" s="81"/>
      <c r="MUD7" s="81"/>
      <c r="MUE7" s="81"/>
      <c r="MUF7" s="81"/>
      <c r="MUG7" s="81"/>
      <c r="MUH7" s="81"/>
      <c r="MUI7" s="81"/>
      <c r="MUJ7" s="81"/>
      <c r="MUK7" s="81"/>
      <c r="MUL7" s="81"/>
      <c r="MUM7" s="81"/>
      <c r="MUN7" s="81"/>
      <c r="MUO7" s="81"/>
      <c r="MUP7" s="81"/>
      <c r="MUQ7" s="81"/>
      <c r="MUR7" s="81"/>
      <c r="MUS7" s="81"/>
      <c r="MUT7" s="81"/>
      <c r="MUU7" s="81"/>
      <c r="MUV7" s="81"/>
      <c r="MUW7" s="81"/>
      <c r="MUX7" s="81"/>
      <c r="MUY7" s="81"/>
      <c r="MUZ7" s="81"/>
      <c r="MVA7" s="81"/>
      <c r="MVB7" s="81"/>
      <c r="MVC7" s="81"/>
      <c r="MVD7" s="81"/>
      <c r="MVE7" s="81"/>
      <c r="MVF7" s="81"/>
      <c r="MVG7" s="81"/>
      <c r="MVH7" s="81"/>
      <c r="MVI7" s="81"/>
      <c r="MVJ7" s="81"/>
      <c r="MVK7" s="81"/>
      <c r="MVL7" s="81"/>
      <c r="MVM7" s="81"/>
      <c r="MVN7" s="81"/>
      <c r="MVO7" s="81"/>
      <c r="MVP7" s="81"/>
      <c r="MVQ7" s="81"/>
      <c r="MVR7" s="81"/>
      <c r="MVS7" s="81"/>
      <c r="MVT7" s="81"/>
      <c r="MVU7" s="81"/>
      <c r="MVV7" s="81"/>
      <c r="MVW7" s="81"/>
      <c r="MVX7" s="81"/>
      <c r="MVY7" s="81"/>
      <c r="MVZ7" s="81"/>
      <c r="MWA7" s="81"/>
      <c r="MWB7" s="81"/>
      <c r="MWC7" s="81"/>
      <c r="MWD7" s="81"/>
      <c r="MWE7" s="81"/>
      <c r="MWF7" s="81"/>
      <c r="MWG7" s="81"/>
      <c r="MWH7" s="81"/>
      <c r="MWI7" s="81"/>
      <c r="MWJ7" s="81"/>
      <c r="MWK7" s="81"/>
      <c r="MWL7" s="81"/>
      <c r="MWM7" s="81"/>
      <c r="MWN7" s="81"/>
      <c r="MWO7" s="81"/>
      <c r="MWP7" s="81"/>
      <c r="MWQ7" s="81"/>
      <c r="MWR7" s="81"/>
      <c r="MWS7" s="81"/>
      <c r="MWT7" s="81"/>
      <c r="MWU7" s="81"/>
      <c r="MWV7" s="81"/>
      <c r="MWW7" s="81"/>
      <c r="MWX7" s="81"/>
      <c r="MWY7" s="81"/>
      <c r="MWZ7" s="81"/>
      <c r="MXA7" s="81"/>
      <c r="MXB7" s="81"/>
      <c r="MXC7" s="81"/>
      <c r="MXD7" s="81"/>
      <c r="MXE7" s="81"/>
      <c r="MXF7" s="81"/>
      <c r="MXG7" s="81"/>
      <c r="MXH7" s="81"/>
      <c r="MXI7" s="81"/>
      <c r="MXJ7" s="81"/>
      <c r="MXK7" s="81"/>
      <c r="MXL7" s="81"/>
      <c r="MXM7" s="81"/>
      <c r="MXN7" s="81"/>
      <c r="MXO7" s="81"/>
      <c r="MXP7" s="81"/>
      <c r="MXQ7" s="81"/>
      <c r="MXR7" s="81"/>
      <c r="MXS7" s="81"/>
      <c r="MXT7" s="81"/>
      <c r="MXU7" s="81"/>
      <c r="MXV7" s="81"/>
      <c r="MXW7" s="81"/>
      <c r="MXX7" s="81"/>
      <c r="MXY7" s="81"/>
      <c r="MXZ7" s="81"/>
      <c r="MYA7" s="81"/>
      <c r="MYB7" s="81"/>
      <c r="MYC7" s="81"/>
      <c r="MYD7" s="81"/>
      <c r="MYE7" s="81"/>
      <c r="MYF7" s="81"/>
      <c r="MYG7" s="81"/>
      <c r="MYH7" s="81"/>
      <c r="MYI7" s="81"/>
      <c r="MYJ7" s="81"/>
      <c r="MYK7" s="81"/>
      <c r="MYL7" s="81"/>
      <c r="MYM7" s="81"/>
      <c r="MYN7" s="81"/>
      <c r="MYO7" s="81"/>
      <c r="MYP7" s="81"/>
      <c r="MYQ7" s="81"/>
      <c r="MYR7" s="81"/>
      <c r="MYS7" s="81"/>
      <c r="MYT7" s="81"/>
      <c r="MYU7" s="81"/>
      <c r="MYV7" s="81"/>
      <c r="MYW7" s="81"/>
      <c r="MYX7" s="81"/>
      <c r="MYY7" s="81"/>
      <c r="MYZ7" s="81"/>
      <c r="MZA7" s="81"/>
      <c r="MZB7" s="81"/>
      <c r="MZC7" s="81"/>
      <c r="MZD7" s="81"/>
      <c r="MZE7" s="81"/>
      <c r="MZF7" s="81"/>
      <c r="MZG7" s="81"/>
      <c r="MZH7" s="81"/>
      <c r="MZI7" s="81"/>
      <c r="MZJ7" s="81"/>
      <c r="MZK7" s="81"/>
      <c r="MZL7" s="81"/>
      <c r="MZM7" s="81"/>
      <c r="MZN7" s="81"/>
      <c r="MZO7" s="81"/>
      <c r="MZP7" s="81"/>
      <c r="MZQ7" s="81"/>
      <c r="MZR7" s="81"/>
      <c r="MZS7" s="81"/>
      <c r="MZT7" s="81"/>
      <c r="MZU7" s="81"/>
      <c r="MZV7" s="81"/>
      <c r="MZW7" s="81"/>
      <c r="MZX7" s="81"/>
      <c r="MZY7" s="81"/>
      <c r="MZZ7" s="81"/>
      <c r="NAA7" s="81"/>
      <c r="NAB7" s="81"/>
      <c r="NAC7" s="81"/>
      <c r="NAD7" s="81"/>
      <c r="NAE7" s="81"/>
      <c r="NAF7" s="81"/>
      <c r="NAG7" s="81"/>
      <c r="NAH7" s="81"/>
      <c r="NAI7" s="81"/>
      <c r="NAJ7" s="81"/>
      <c r="NAK7" s="81"/>
      <c r="NAL7" s="81"/>
      <c r="NAM7" s="81"/>
      <c r="NAN7" s="81"/>
      <c r="NAO7" s="81"/>
      <c r="NAP7" s="81"/>
      <c r="NAQ7" s="81"/>
      <c r="NAR7" s="81"/>
      <c r="NAS7" s="81"/>
      <c r="NAT7" s="81"/>
      <c r="NAU7" s="81"/>
      <c r="NAV7" s="81"/>
      <c r="NAW7" s="81"/>
      <c r="NAX7" s="81"/>
      <c r="NAY7" s="81"/>
      <c r="NAZ7" s="81"/>
      <c r="NBA7" s="81"/>
      <c r="NBB7" s="81"/>
      <c r="NBC7" s="81"/>
      <c r="NBD7" s="81"/>
      <c r="NBE7" s="81"/>
      <c r="NBF7" s="81"/>
      <c r="NBG7" s="81"/>
      <c r="NBH7" s="81"/>
      <c r="NBI7" s="81"/>
      <c r="NBJ7" s="81"/>
      <c r="NBK7" s="81"/>
      <c r="NBL7" s="81"/>
      <c r="NBM7" s="81"/>
      <c r="NBN7" s="81"/>
      <c r="NBO7" s="81"/>
      <c r="NBP7" s="81"/>
      <c r="NBQ7" s="81"/>
      <c r="NBR7" s="81"/>
      <c r="NBS7" s="81"/>
      <c r="NBT7" s="81"/>
      <c r="NBU7" s="81"/>
      <c r="NBV7" s="81"/>
      <c r="NBW7" s="81"/>
      <c r="NBX7" s="81"/>
      <c r="NBY7" s="81"/>
      <c r="NBZ7" s="81"/>
      <c r="NCA7" s="81"/>
      <c r="NCB7" s="81"/>
      <c r="NCC7" s="81"/>
      <c r="NCD7" s="81"/>
      <c r="NCE7" s="81"/>
      <c r="NCF7" s="81"/>
      <c r="NCG7" s="81"/>
      <c r="NCH7" s="81"/>
      <c r="NCI7" s="81"/>
      <c r="NCJ7" s="81"/>
      <c r="NCK7" s="81"/>
      <c r="NCL7" s="81"/>
      <c r="NCM7" s="81"/>
      <c r="NCN7" s="81"/>
      <c r="NCO7" s="81"/>
      <c r="NCP7" s="81"/>
      <c r="NCQ7" s="81"/>
      <c r="NCR7" s="81"/>
      <c r="NCS7" s="81"/>
      <c r="NCT7" s="81"/>
      <c r="NCU7" s="81"/>
      <c r="NCV7" s="81"/>
      <c r="NCW7" s="81"/>
      <c r="NCX7" s="81"/>
      <c r="NCY7" s="81"/>
      <c r="NCZ7" s="81"/>
      <c r="NDA7" s="81"/>
      <c r="NDB7" s="81"/>
      <c r="NDC7" s="81"/>
      <c r="NDD7" s="81"/>
      <c r="NDE7" s="81"/>
      <c r="NDF7" s="81"/>
      <c r="NDG7" s="81"/>
      <c r="NDH7" s="81"/>
      <c r="NDI7" s="81"/>
      <c r="NDJ7" s="81"/>
      <c r="NDK7" s="81"/>
      <c r="NDL7" s="81"/>
      <c r="NDM7" s="81"/>
      <c r="NDN7" s="81"/>
      <c r="NDO7" s="81"/>
      <c r="NDP7" s="81"/>
      <c r="NDQ7" s="81"/>
      <c r="NDR7" s="81"/>
      <c r="NDS7" s="81"/>
      <c r="NDT7" s="81"/>
      <c r="NDU7" s="81"/>
      <c r="NDV7" s="81"/>
      <c r="NDW7" s="81"/>
      <c r="NDX7" s="81"/>
      <c r="NDY7" s="81"/>
      <c r="NDZ7" s="81"/>
      <c r="NEA7" s="81"/>
      <c r="NEB7" s="81"/>
      <c r="NEC7" s="81"/>
      <c r="NED7" s="81"/>
      <c r="NEE7" s="81"/>
      <c r="NEF7" s="81"/>
      <c r="NEG7" s="81"/>
      <c r="NEH7" s="81"/>
      <c r="NEI7" s="81"/>
      <c r="NEJ7" s="81"/>
      <c r="NEK7" s="81"/>
      <c r="NEL7" s="81"/>
      <c r="NEM7" s="81"/>
      <c r="NEN7" s="81"/>
      <c r="NEO7" s="81"/>
      <c r="NEP7" s="81"/>
      <c r="NEQ7" s="81"/>
      <c r="NER7" s="81"/>
      <c r="NES7" s="81"/>
      <c r="NET7" s="81"/>
      <c r="NEU7" s="81"/>
      <c r="NEV7" s="81"/>
      <c r="NEW7" s="81"/>
      <c r="NEX7" s="81"/>
      <c r="NEY7" s="81"/>
      <c r="NEZ7" s="81"/>
      <c r="NFA7" s="81"/>
      <c r="NFB7" s="81"/>
      <c r="NFC7" s="81"/>
      <c r="NFD7" s="81"/>
      <c r="NFE7" s="81"/>
      <c r="NFF7" s="81"/>
      <c r="NFG7" s="81"/>
      <c r="NFH7" s="81"/>
      <c r="NFI7" s="81"/>
      <c r="NFJ7" s="81"/>
      <c r="NFK7" s="81"/>
      <c r="NFL7" s="81"/>
      <c r="NFM7" s="81"/>
      <c r="NFN7" s="81"/>
      <c r="NFO7" s="81"/>
      <c r="NFP7" s="81"/>
      <c r="NFQ7" s="81"/>
      <c r="NFR7" s="81"/>
      <c r="NFS7" s="81"/>
      <c r="NFT7" s="81"/>
      <c r="NFU7" s="81"/>
      <c r="NFV7" s="81"/>
      <c r="NFW7" s="81"/>
      <c r="NFX7" s="81"/>
      <c r="NFY7" s="81"/>
      <c r="NFZ7" s="81"/>
      <c r="NGA7" s="81"/>
      <c r="NGB7" s="81"/>
      <c r="NGC7" s="81"/>
      <c r="NGD7" s="81"/>
      <c r="NGE7" s="81"/>
      <c r="NGF7" s="81"/>
      <c r="NGG7" s="81"/>
      <c r="NGH7" s="81"/>
      <c r="NGI7" s="81"/>
      <c r="NGJ7" s="81"/>
      <c r="NGK7" s="81"/>
      <c r="NGL7" s="81"/>
      <c r="NGM7" s="81"/>
      <c r="NGN7" s="81"/>
      <c r="NGO7" s="81"/>
      <c r="NGP7" s="81"/>
      <c r="NGQ7" s="81"/>
      <c r="NGR7" s="81"/>
      <c r="NGS7" s="81"/>
      <c r="NGT7" s="81"/>
      <c r="NGU7" s="81"/>
      <c r="NGV7" s="81"/>
      <c r="NGW7" s="81"/>
      <c r="NGX7" s="81"/>
      <c r="NGY7" s="81"/>
      <c r="NGZ7" s="81"/>
      <c r="NHA7" s="81"/>
      <c r="NHB7" s="81"/>
      <c r="NHC7" s="81"/>
      <c r="NHD7" s="81"/>
      <c r="NHE7" s="81"/>
      <c r="NHF7" s="81"/>
      <c r="NHG7" s="81"/>
      <c r="NHH7" s="81"/>
      <c r="NHI7" s="81"/>
      <c r="NHJ7" s="81"/>
      <c r="NHK7" s="81"/>
      <c r="NHL7" s="81"/>
      <c r="NHM7" s="81"/>
      <c r="NHN7" s="81"/>
      <c r="NHO7" s="81"/>
      <c r="NHP7" s="81"/>
      <c r="NHQ7" s="81"/>
      <c r="NHR7" s="81"/>
      <c r="NHS7" s="81"/>
      <c r="NHT7" s="81"/>
      <c r="NHU7" s="81"/>
      <c r="NHV7" s="81"/>
      <c r="NHW7" s="81"/>
      <c r="NHX7" s="81"/>
      <c r="NHY7" s="81"/>
      <c r="NHZ7" s="81"/>
      <c r="NIA7" s="81"/>
      <c r="NIB7" s="81"/>
      <c r="NIC7" s="81"/>
      <c r="NID7" s="81"/>
      <c r="NIE7" s="81"/>
      <c r="NIF7" s="81"/>
      <c r="NIG7" s="81"/>
      <c r="NIH7" s="81"/>
      <c r="NII7" s="81"/>
      <c r="NIJ7" s="81"/>
      <c r="NIK7" s="81"/>
      <c r="NIL7" s="81"/>
      <c r="NIM7" s="81"/>
      <c r="NIN7" s="81"/>
      <c r="NIO7" s="81"/>
      <c r="NIP7" s="81"/>
      <c r="NIQ7" s="81"/>
      <c r="NIR7" s="81"/>
      <c r="NIS7" s="81"/>
      <c r="NIT7" s="81"/>
      <c r="NIU7" s="81"/>
      <c r="NIV7" s="81"/>
      <c r="NIW7" s="81"/>
      <c r="NIX7" s="81"/>
      <c r="NIY7" s="81"/>
      <c r="NIZ7" s="81"/>
      <c r="NJA7" s="81"/>
      <c r="NJB7" s="81"/>
      <c r="NJC7" s="81"/>
      <c r="NJD7" s="81"/>
      <c r="NJE7" s="81"/>
      <c r="NJF7" s="81"/>
      <c r="NJG7" s="81"/>
      <c r="NJH7" s="81"/>
      <c r="NJI7" s="81"/>
      <c r="NJJ7" s="81"/>
      <c r="NJK7" s="81"/>
      <c r="NJL7" s="81"/>
      <c r="NJM7" s="81"/>
      <c r="NJN7" s="81"/>
      <c r="NJO7" s="81"/>
      <c r="NJP7" s="81"/>
      <c r="NJQ7" s="81"/>
      <c r="NJR7" s="81"/>
      <c r="NJS7" s="81"/>
      <c r="NJT7" s="81"/>
      <c r="NJU7" s="81"/>
      <c r="NJV7" s="81"/>
      <c r="NJW7" s="81"/>
      <c r="NJX7" s="81"/>
      <c r="NJY7" s="81"/>
      <c r="NJZ7" s="81"/>
      <c r="NKA7" s="81"/>
      <c r="NKB7" s="81"/>
      <c r="NKC7" s="81"/>
      <c r="NKD7" s="81"/>
      <c r="NKE7" s="81"/>
      <c r="NKF7" s="81"/>
      <c r="NKG7" s="81"/>
      <c r="NKH7" s="81"/>
      <c r="NKI7" s="81"/>
      <c r="NKJ7" s="81"/>
      <c r="NKK7" s="81"/>
      <c r="NKL7" s="81"/>
      <c r="NKM7" s="81"/>
      <c r="NKN7" s="81"/>
      <c r="NKO7" s="81"/>
      <c r="NKP7" s="81"/>
      <c r="NKQ7" s="81"/>
      <c r="NKR7" s="81"/>
      <c r="NKS7" s="81"/>
      <c r="NKT7" s="81"/>
      <c r="NKU7" s="81"/>
      <c r="NKV7" s="81"/>
      <c r="NKW7" s="81"/>
      <c r="NKX7" s="81"/>
      <c r="NKY7" s="81"/>
      <c r="NKZ7" s="81"/>
      <c r="NLA7" s="81"/>
      <c r="NLB7" s="81"/>
      <c r="NLC7" s="81"/>
      <c r="NLD7" s="81"/>
      <c r="NLE7" s="81"/>
      <c r="NLF7" s="81"/>
      <c r="NLG7" s="81"/>
      <c r="NLH7" s="81"/>
      <c r="NLI7" s="81"/>
      <c r="NLJ7" s="81"/>
      <c r="NLK7" s="81"/>
      <c r="NLL7" s="81"/>
      <c r="NLM7" s="81"/>
      <c r="NLN7" s="81"/>
      <c r="NLO7" s="81"/>
      <c r="NLP7" s="81"/>
      <c r="NLQ7" s="81"/>
      <c r="NLR7" s="81"/>
      <c r="NLS7" s="81"/>
      <c r="NLT7" s="81"/>
      <c r="NLU7" s="81"/>
      <c r="NLV7" s="81"/>
      <c r="NLW7" s="81"/>
      <c r="NLX7" s="81"/>
      <c r="NLY7" s="81"/>
      <c r="NLZ7" s="81"/>
      <c r="NMA7" s="81"/>
      <c r="NMB7" s="81"/>
      <c r="NMC7" s="81"/>
      <c r="NMD7" s="81"/>
      <c r="NME7" s="81"/>
      <c r="NMF7" s="81"/>
      <c r="NMG7" s="81"/>
      <c r="NMH7" s="81"/>
      <c r="NMI7" s="81"/>
      <c r="NMJ7" s="81"/>
      <c r="NMK7" s="81"/>
      <c r="NML7" s="81"/>
      <c r="NMM7" s="81"/>
      <c r="NMN7" s="81"/>
      <c r="NMO7" s="81"/>
      <c r="NMP7" s="81"/>
      <c r="NMQ7" s="81"/>
      <c r="NMR7" s="81"/>
      <c r="NMS7" s="81"/>
      <c r="NMT7" s="81"/>
      <c r="NMU7" s="81"/>
      <c r="NMV7" s="81"/>
      <c r="NMW7" s="81"/>
      <c r="NMX7" s="81"/>
      <c r="NMY7" s="81"/>
      <c r="NMZ7" s="81"/>
      <c r="NNA7" s="81"/>
      <c r="NNB7" s="81"/>
      <c r="NNC7" s="81"/>
      <c r="NND7" s="81"/>
      <c r="NNE7" s="81"/>
      <c r="NNF7" s="81"/>
      <c r="NNG7" s="81"/>
      <c r="NNH7" s="81"/>
      <c r="NNI7" s="81"/>
      <c r="NNJ7" s="81"/>
      <c r="NNK7" s="81"/>
      <c r="NNL7" s="81"/>
      <c r="NNM7" s="81"/>
      <c r="NNN7" s="81"/>
      <c r="NNO7" s="81"/>
      <c r="NNP7" s="81"/>
      <c r="NNQ7" s="81"/>
      <c r="NNR7" s="81"/>
      <c r="NNS7" s="81"/>
      <c r="NNT7" s="81"/>
      <c r="NNU7" s="81"/>
      <c r="NNV7" s="81"/>
      <c r="NNW7" s="81"/>
      <c r="NNX7" s="81"/>
      <c r="NNY7" s="81"/>
      <c r="NNZ7" s="81"/>
      <c r="NOA7" s="81"/>
      <c r="NOB7" s="81"/>
      <c r="NOC7" s="81"/>
      <c r="NOD7" s="81"/>
      <c r="NOE7" s="81"/>
      <c r="NOF7" s="81"/>
      <c r="NOG7" s="81"/>
      <c r="NOH7" s="81"/>
      <c r="NOI7" s="81"/>
      <c r="NOJ7" s="81"/>
      <c r="NOK7" s="81"/>
      <c r="NOL7" s="81"/>
      <c r="NOM7" s="81"/>
      <c r="NON7" s="81"/>
      <c r="NOO7" s="81"/>
      <c r="NOP7" s="81"/>
      <c r="NOQ7" s="81"/>
      <c r="NOR7" s="81"/>
      <c r="NOS7" s="81"/>
      <c r="NOT7" s="81"/>
      <c r="NOU7" s="81"/>
      <c r="NOV7" s="81"/>
      <c r="NOW7" s="81"/>
      <c r="NOX7" s="81"/>
      <c r="NOY7" s="81"/>
      <c r="NOZ7" s="81"/>
      <c r="NPA7" s="81"/>
      <c r="NPB7" s="81"/>
      <c r="NPC7" s="81"/>
      <c r="NPD7" s="81"/>
      <c r="NPE7" s="81"/>
      <c r="NPF7" s="81"/>
      <c r="NPG7" s="81"/>
      <c r="NPH7" s="81"/>
      <c r="NPI7" s="81"/>
      <c r="NPJ7" s="81"/>
      <c r="NPK7" s="81"/>
      <c r="NPL7" s="81"/>
      <c r="NPM7" s="81"/>
      <c r="NPN7" s="81"/>
      <c r="NPO7" s="81"/>
      <c r="NPP7" s="81"/>
      <c r="NPQ7" s="81"/>
      <c r="NPR7" s="81"/>
      <c r="NPS7" s="81"/>
      <c r="NPT7" s="81"/>
      <c r="NPU7" s="81"/>
      <c r="NPV7" s="81"/>
      <c r="NPW7" s="81"/>
      <c r="NPX7" s="81"/>
      <c r="NPY7" s="81"/>
      <c r="NPZ7" s="81"/>
      <c r="NQA7" s="81"/>
      <c r="NQB7" s="81"/>
      <c r="NQC7" s="81"/>
      <c r="NQD7" s="81"/>
      <c r="NQE7" s="81"/>
      <c r="NQF7" s="81"/>
      <c r="NQG7" s="81"/>
      <c r="NQH7" s="81"/>
      <c r="NQI7" s="81"/>
      <c r="NQJ7" s="81"/>
      <c r="NQK7" s="81"/>
      <c r="NQL7" s="81"/>
      <c r="NQM7" s="81"/>
      <c r="NQN7" s="81"/>
      <c r="NQO7" s="81"/>
      <c r="NQP7" s="81"/>
      <c r="NQQ7" s="81"/>
      <c r="NQR7" s="81"/>
      <c r="NQS7" s="81"/>
      <c r="NQT7" s="81"/>
      <c r="NQU7" s="81"/>
      <c r="NQV7" s="81"/>
      <c r="NQW7" s="81"/>
      <c r="NQX7" s="81"/>
      <c r="NQY7" s="81"/>
      <c r="NQZ7" s="81"/>
      <c r="NRA7" s="81"/>
      <c r="NRB7" s="81"/>
      <c r="NRC7" s="81"/>
      <c r="NRD7" s="81"/>
      <c r="NRE7" s="81"/>
      <c r="NRF7" s="81"/>
      <c r="NRG7" s="81"/>
      <c r="NRH7" s="81"/>
      <c r="NRI7" s="81"/>
      <c r="NRJ7" s="81"/>
      <c r="NRK7" s="81"/>
      <c r="NRL7" s="81"/>
      <c r="NRM7" s="81"/>
      <c r="NRN7" s="81"/>
      <c r="NRO7" s="81"/>
      <c r="NRP7" s="81"/>
      <c r="NRQ7" s="81"/>
      <c r="NRR7" s="81"/>
      <c r="NRS7" s="81"/>
      <c r="NRT7" s="81"/>
      <c r="NRU7" s="81"/>
      <c r="NRV7" s="81"/>
      <c r="NRW7" s="81"/>
      <c r="NRX7" s="81"/>
      <c r="NRY7" s="81"/>
      <c r="NRZ7" s="81"/>
      <c r="NSA7" s="81"/>
      <c r="NSB7" s="81"/>
      <c r="NSC7" s="81"/>
      <c r="NSD7" s="81"/>
      <c r="NSE7" s="81"/>
      <c r="NSF7" s="81"/>
      <c r="NSG7" s="81"/>
      <c r="NSH7" s="81"/>
      <c r="NSI7" s="81"/>
      <c r="NSJ7" s="81"/>
      <c r="NSK7" s="81"/>
      <c r="NSL7" s="81"/>
      <c r="NSM7" s="81"/>
      <c r="NSN7" s="81"/>
      <c r="NSO7" s="81"/>
      <c r="NSP7" s="81"/>
      <c r="NSQ7" s="81"/>
      <c r="NSR7" s="81"/>
      <c r="NSS7" s="81"/>
      <c r="NST7" s="81"/>
      <c r="NSU7" s="81"/>
      <c r="NSV7" s="81"/>
      <c r="NSW7" s="81"/>
      <c r="NSX7" s="81"/>
      <c r="NSY7" s="81"/>
      <c r="NSZ7" s="81"/>
      <c r="NTA7" s="81"/>
      <c r="NTB7" s="81"/>
      <c r="NTC7" s="81"/>
      <c r="NTD7" s="81"/>
      <c r="NTE7" s="81"/>
      <c r="NTF7" s="81"/>
      <c r="NTG7" s="81"/>
      <c r="NTH7" s="81"/>
      <c r="NTI7" s="81"/>
      <c r="NTJ7" s="81"/>
      <c r="NTK7" s="81"/>
      <c r="NTL7" s="81"/>
      <c r="NTM7" s="81"/>
      <c r="NTN7" s="81"/>
      <c r="NTO7" s="81"/>
      <c r="NTP7" s="81"/>
      <c r="NTQ7" s="81"/>
      <c r="NTR7" s="81"/>
      <c r="NTS7" s="81"/>
      <c r="NTT7" s="81"/>
      <c r="NTU7" s="81"/>
      <c r="NTV7" s="81"/>
      <c r="NTW7" s="81"/>
      <c r="NTX7" s="81"/>
      <c r="NTY7" s="81"/>
      <c r="NTZ7" s="81"/>
      <c r="NUA7" s="81"/>
      <c r="NUB7" s="81"/>
      <c r="NUC7" s="81"/>
      <c r="NUD7" s="81"/>
      <c r="NUE7" s="81"/>
      <c r="NUF7" s="81"/>
      <c r="NUG7" s="81"/>
      <c r="NUH7" s="81"/>
      <c r="NUI7" s="81"/>
      <c r="NUJ7" s="81"/>
      <c r="NUK7" s="81"/>
      <c r="NUL7" s="81"/>
      <c r="NUM7" s="81"/>
      <c r="NUN7" s="81"/>
      <c r="NUO7" s="81"/>
      <c r="NUP7" s="81"/>
      <c r="NUQ7" s="81"/>
      <c r="NUR7" s="81"/>
      <c r="NUS7" s="81"/>
      <c r="NUT7" s="81"/>
      <c r="NUU7" s="81"/>
      <c r="NUV7" s="81"/>
      <c r="NUW7" s="81"/>
      <c r="NUX7" s="81"/>
      <c r="NUY7" s="81"/>
      <c r="NUZ7" s="81"/>
      <c r="NVA7" s="81"/>
      <c r="NVB7" s="81"/>
      <c r="NVC7" s="81"/>
      <c r="NVD7" s="81"/>
      <c r="NVE7" s="81"/>
      <c r="NVF7" s="81"/>
      <c r="NVG7" s="81"/>
      <c r="NVH7" s="81"/>
      <c r="NVI7" s="81"/>
      <c r="NVJ7" s="81"/>
      <c r="NVK7" s="81"/>
      <c r="NVL7" s="81"/>
      <c r="NVM7" s="81"/>
      <c r="NVN7" s="81"/>
      <c r="NVO7" s="81"/>
      <c r="NVP7" s="81"/>
      <c r="NVQ7" s="81"/>
      <c r="NVR7" s="81"/>
      <c r="NVS7" s="81"/>
      <c r="NVT7" s="81"/>
      <c r="NVU7" s="81"/>
      <c r="NVV7" s="81"/>
      <c r="NVW7" s="81"/>
      <c r="NVX7" s="81"/>
      <c r="NVY7" s="81"/>
      <c r="NVZ7" s="81"/>
      <c r="NWA7" s="81"/>
      <c r="NWB7" s="81"/>
      <c r="NWC7" s="81"/>
      <c r="NWD7" s="81"/>
      <c r="NWE7" s="81"/>
      <c r="NWF7" s="81"/>
      <c r="NWG7" s="81"/>
      <c r="NWH7" s="81"/>
      <c r="NWI7" s="81"/>
      <c r="NWJ7" s="81"/>
      <c r="NWK7" s="81"/>
      <c r="NWL7" s="81"/>
      <c r="NWM7" s="81"/>
      <c r="NWN7" s="81"/>
      <c r="NWO7" s="81"/>
      <c r="NWP7" s="81"/>
      <c r="NWQ7" s="81"/>
      <c r="NWR7" s="81"/>
      <c r="NWS7" s="81"/>
      <c r="NWT7" s="81"/>
      <c r="NWU7" s="81"/>
      <c r="NWV7" s="81"/>
      <c r="NWW7" s="81"/>
      <c r="NWX7" s="81"/>
      <c r="NWY7" s="81"/>
      <c r="NWZ7" s="81"/>
      <c r="NXA7" s="81"/>
      <c r="NXB7" s="81"/>
      <c r="NXC7" s="81"/>
      <c r="NXD7" s="81"/>
      <c r="NXE7" s="81"/>
      <c r="NXF7" s="81"/>
      <c r="NXG7" s="81"/>
      <c r="NXH7" s="81"/>
      <c r="NXI7" s="81"/>
      <c r="NXJ7" s="81"/>
      <c r="NXK7" s="81"/>
      <c r="NXL7" s="81"/>
      <c r="NXM7" s="81"/>
      <c r="NXN7" s="81"/>
      <c r="NXO7" s="81"/>
      <c r="NXP7" s="81"/>
      <c r="NXQ7" s="81"/>
      <c r="NXR7" s="81"/>
      <c r="NXS7" s="81"/>
      <c r="NXT7" s="81"/>
      <c r="NXU7" s="81"/>
      <c r="NXV7" s="81"/>
      <c r="NXW7" s="81"/>
      <c r="NXX7" s="81"/>
      <c r="NXY7" s="81"/>
      <c r="NXZ7" s="81"/>
      <c r="NYA7" s="81"/>
      <c r="NYB7" s="81"/>
      <c r="NYC7" s="81"/>
      <c r="NYD7" s="81"/>
      <c r="NYE7" s="81"/>
      <c r="NYF7" s="81"/>
      <c r="NYG7" s="81"/>
      <c r="NYH7" s="81"/>
      <c r="NYI7" s="81"/>
      <c r="NYJ7" s="81"/>
      <c r="NYK7" s="81"/>
      <c r="NYL7" s="81"/>
      <c r="NYM7" s="81"/>
      <c r="NYN7" s="81"/>
      <c r="NYO7" s="81"/>
      <c r="NYP7" s="81"/>
      <c r="NYQ7" s="81"/>
      <c r="NYR7" s="81"/>
      <c r="NYS7" s="81"/>
      <c r="NYT7" s="81"/>
      <c r="NYU7" s="81"/>
      <c r="NYV7" s="81"/>
      <c r="NYW7" s="81"/>
      <c r="NYX7" s="81"/>
      <c r="NYY7" s="81"/>
      <c r="NYZ7" s="81"/>
      <c r="NZA7" s="81"/>
      <c r="NZB7" s="81"/>
      <c r="NZC7" s="81"/>
      <c r="NZD7" s="81"/>
      <c r="NZE7" s="81"/>
      <c r="NZF7" s="81"/>
      <c r="NZG7" s="81"/>
      <c r="NZH7" s="81"/>
      <c r="NZI7" s="81"/>
      <c r="NZJ7" s="81"/>
      <c r="NZK7" s="81"/>
      <c r="NZL7" s="81"/>
      <c r="NZM7" s="81"/>
      <c r="NZN7" s="81"/>
      <c r="NZO7" s="81"/>
      <c r="NZP7" s="81"/>
      <c r="NZQ7" s="81"/>
      <c r="NZR7" s="81"/>
      <c r="NZS7" s="81"/>
      <c r="NZT7" s="81"/>
      <c r="NZU7" s="81"/>
      <c r="NZV7" s="81"/>
      <c r="NZW7" s="81"/>
      <c r="NZX7" s="81"/>
      <c r="NZY7" s="81"/>
      <c r="NZZ7" s="81"/>
      <c r="OAA7" s="81"/>
      <c r="OAB7" s="81"/>
      <c r="OAC7" s="81"/>
      <c r="OAD7" s="81"/>
      <c r="OAE7" s="81"/>
      <c r="OAF7" s="81"/>
      <c r="OAG7" s="81"/>
      <c r="OAH7" s="81"/>
      <c r="OAI7" s="81"/>
      <c r="OAJ7" s="81"/>
      <c r="OAK7" s="81"/>
      <c r="OAL7" s="81"/>
      <c r="OAM7" s="81"/>
      <c r="OAN7" s="81"/>
      <c r="OAO7" s="81"/>
      <c r="OAP7" s="81"/>
      <c r="OAQ7" s="81"/>
      <c r="OAR7" s="81"/>
      <c r="OAS7" s="81"/>
      <c r="OAT7" s="81"/>
      <c r="OAU7" s="81"/>
      <c r="OAV7" s="81"/>
      <c r="OAW7" s="81"/>
      <c r="OAX7" s="81"/>
      <c r="OAY7" s="81"/>
      <c r="OAZ7" s="81"/>
      <c r="OBA7" s="81"/>
      <c r="OBB7" s="81"/>
      <c r="OBC7" s="81"/>
      <c r="OBD7" s="81"/>
      <c r="OBE7" s="81"/>
      <c r="OBF7" s="81"/>
      <c r="OBG7" s="81"/>
      <c r="OBH7" s="81"/>
      <c r="OBI7" s="81"/>
      <c r="OBJ7" s="81"/>
      <c r="OBK7" s="81"/>
      <c r="OBL7" s="81"/>
      <c r="OBM7" s="81"/>
      <c r="OBN7" s="81"/>
      <c r="OBO7" s="81"/>
      <c r="OBP7" s="81"/>
      <c r="OBQ7" s="81"/>
      <c r="OBR7" s="81"/>
      <c r="OBS7" s="81"/>
      <c r="OBT7" s="81"/>
      <c r="OBU7" s="81"/>
      <c r="OBV7" s="81"/>
      <c r="OBW7" s="81"/>
      <c r="OBX7" s="81"/>
      <c r="OBY7" s="81"/>
      <c r="OBZ7" s="81"/>
      <c r="OCA7" s="81"/>
      <c r="OCB7" s="81"/>
      <c r="OCC7" s="81"/>
      <c r="OCD7" s="81"/>
      <c r="OCE7" s="81"/>
      <c r="OCF7" s="81"/>
      <c r="OCG7" s="81"/>
      <c r="OCH7" s="81"/>
      <c r="OCI7" s="81"/>
      <c r="OCJ7" s="81"/>
      <c r="OCK7" s="81"/>
      <c r="OCL7" s="81"/>
      <c r="OCM7" s="81"/>
      <c r="OCN7" s="81"/>
      <c r="OCO7" s="81"/>
      <c r="OCP7" s="81"/>
      <c r="OCQ7" s="81"/>
      <c r="OCR7" s="81"/>
      <c r="OCS7" s="81"/>
      <c r="OCT7" s="81"/>
      <c r="OCU7" s="81"/>
      <c r="OCV7" s="81"/>
      <c r="OCW7" s="81"/>
      <c r="OCX7" s="81"/>
      <c r="OCY7" s="81"/>
      <c r="OCZ7" s="81"/>
      <c r="ODA7" s="81"/>
      <c r="ODB7" s="81"/>
      <c r="ODC7" s="81"/>
      <c r="ODD7" s="81"/>
      <c r="ODE7" s="81"/>
      <c r="ODF7" s="81"/>
      <c r="ODG7" s="81"/>
      <c r="ODH7" s="81"/>
      <c r="ODI7" s="81"/>
      <c r="ODJ7" s="81"/>
      <c r="ODK7" s="81"/>
      <c r="ODL7" s="81"/>
      <c r="ODM7" s="81"/>
      <c r="ODN7" s="81"/>
      <c r="ODO7" s="81"/>
      <c r="ODP7" s="81"/>
      <c r="ODQ7" s="81"/>
      <c r="ODR7" s="81"/>
      <c r="ODS7" s="81"/>
      <c r="ODT7" s="81"/>
      <c r="ODU7" s="81"/>
      <c r="ODV7" s="81"/>
      <c r="ODW7" s="81"/>
      <c r="ODX7" s="81"/>
      <c r="ODY7" s="81"/>
      <c r="ODZ7" s="81"/>
      <c r="OEA7" s="81"/>
      <c r="OEB7" s="81"/>
      <c r="OEC7" s="81"/>
      <c r="OED7" s="81"/>
      <c r="OEE7" s="81"/>
      <c r="OEF7" s="81"/>
      <c r="OEG7" s="81"/>
      <c r="OEH7" s="81"/>
      <c r="OEI7" s="81"/>
      <c r="OEJ7" s="81"/>
      <c r="OEK7" s="81"/>
      <c r="OEL7" s="81"/>
      <c r="OEM7" s="81"/>
      <c r="OEN7" s="81"/>
      <c r="OEO7" s="81"/>
      <c r="OEP7" s="81"/>
      <c r="OEQ7" s="81"/>
      <c r="OER7" s="81"/>
      <c r="OES7" s="81"/>
      <c r="OET7" s="81"/>
      <c r="OEU7" s="81"/>
      <c r="OEV7" s="81"/>
      <c r="OEW7" s="81"/>
      <c r="OEX7" s="81"/>
      <c r="OEY7" s="81"/>
      <c r="OEZ7" s="81"/>
      <c r="OFA7" s="81"/>
      <c r="OFB7" s="81"/>
      <c r="OFC7" s="81"/>
      <c r="OFD7" s="81"/>
      <c r="OFE7" s="81"/>
      <c r="OFF7" s="81"/>
      <c r="OFG7" s="81"/>
      <c r="OFH7" s="81"/>
      <c r="OFI7" s="81"/>
      <c r="OFJ7" s="81"/>
      <c r="OFK7" s="81"/>
      <c r="OFL7" s="81"/>
      <c r="OFM7" s="81"/>
      <c r="OFN7" s="81"/>
      <c r="OFO7" s="81"/>
      <c r="OFP7" s="81"/>
      <c r="OFQ7" s="81"/>
      <c r="OFR7" s="81"/>
      <c r="OFS7" s="81"/>
      <c r="OFT7" s="81"/>
      <c r="OFU7" s="81"/>
      <c r="OFV7" s="81"/>
      <c r="OFW7" s="81"/>
      <c r="OFX7" s="81"/>
      <c r="OFY7" s="81"/>
      <c r="OFZ7" s="81"/>
      <c r="OGA7" s="81"/>
      <c r="OGB7" s="81"/>
      <c r="OGC7" s="81"/>
      <c r="OGD7" s="81"/>
      <c r="OGE7" s="81"/>
      <c r="OGF7" s="81"/>
      <c r="OGG7" s="81"/>
      <c r="OGH7" s="81"/>
      <c r="OGI7" s="81"/>
      <c r="OGJ7" s="81"/>
      <c r="OGK7" s="81"/>
      <c r="OGL7" s="81"/>
      <c r="OGM7" s="81"/>
      <c r="OGN7" s="81"/>
      <c r="OGO7" s="81"/>
      <c r="OGP7" s="81"/>
      <c r="OGQ7" s="81"/>
      <c r="OGR7" s="81"/>
      <c r="OGS7" s="81"/>
      <c r="OGT7" s="81"/>
      <c r="OGU7" s="81"/>
      <c r="OGV7" s="81"/>
      <c r="OGW7" s="81"/>
      <c r="OGX7" s="81"/>
      <c r="OGY7" s="81"/>
      <c r="OGZ7" s="81"/>
      <c r="OHA7" s="81"/>
      <c r="OHB7" s="81"/>
      <c r="OHC7" s="81"/>
      <c r="OHD7" s="81"/>
      <c r="OHE7" s="81"/>
      <c r="OHF7" s="81"/>
      <c r="OHG7" s="81"/>
      <c r="OHH7" s="81"/>
      <c r="OHI7" s="81"/>
      <c r="OHJ7" s="81"/>
      <c r="OHK7" s="81"/>
      <c r="OHL7" s="81"/>
      <c r="OHM7" s="81"/>
      <c r="OHN7" s="81"/>
      <c r="OHO7" s="81"/>
      <c r="OHP7" s="81"/>
      <c r="OHQ7" s="81"/>
      <c r="OHR7" s="81"/>
      <c r="OHS7" s="81"/>
      <c r="OHT7" s="81"/>
      <c r="OHU7" s="81"/>
      <c r="OHV7" s="81"/>
      <c r="OHW7" s="81"/>
      <c r="OHX7" s="81"/>
      <c r="OHY7" s="81"/>
      <c r="OHZ7" s="81"/>
      <c r="OIA7" s="81"/>
      <c r="OIB7" s="81"/>
      <c r="OIC7" s="81"/>
      <c r="OID7" s="81"/>
      <c r="OIE7" s="81"/>
      <c r="OIF7" s="81"/>
      <c r="OIG7" s="81"/>
      <c r="OIH7" s="81"/>
      <c r="OII7" s="81"/>
      <c r="OIJ7" s="81"/>
      <c r="OIK7" s="81"/>
      <c r="OIL7" s="81"/>
      <c r="OIM7" s="81"/>
      <c r="OIN7" s="81"/>
      <c r="OIO7" s="81"/>
      <c r="OIP7" s="81"/>
      <c r="OIQ7" s="81"/>
      <c r="OIR7" s="81"/>
      <c r="OIS7" s="81"/>
      <c r="OIT7" s="81"/>
      <c r="OIU7" s="81"/>
      <c r="OIV7" s="81"/>
      <c r="OIW7" s="81"/>
      <c r="OIX7" s="81"/>
      <c r="OIY7" s="81"/>
      <c r="OIZ7" s="81"/>
      <c r="OJA7" s="81"/>
      <c r="OJB7" s="81"/>
      <c r="OJC7" s="81"/>
      <c r="OJD7" s="81"/>
      <c r="OJE7" s="81"/>
      <c r="OJF7" s="81"/>
      <c r="OJG7" s="81"/>
      <c r="OJH7" s="81"/>
      <c r="OJI7" s="81"/>
      <c r="OJJ7" s="81"/>
      <c r="OJK7" s="81"/>
      <c r="OJL7" s="81"/>
      <c r="OJM7" s="81"/>
      <c r="OJN7" s="81"/>
      <c r="OJO7" s="81"/>
      <c r="OJP7" s="81"/>
      <c r="OJQ7" s="81"/>
      <c r="OJR7" s="81"/>
      <c r="OJS7" s="81"/>
      <c r="OJT7" s="81"/>
      <c r="OJU7" s="81"/>
      <c r="OJV7" s="81"/>
      <c r="OJW7" s="81"/>
      <c r="OJX7" s="81"/>
      <c r="OJY7" s="81"/>
      <c r="OJZ7" s="81"/>
      <c r="OKA7" s="81"/>
      <c r="OKB7" s="81"/>
      <c r="OKC7" s="81"/>
      <c r="OKD7" s="81"/>
      <c r="OKE7" s="81"/>
      <c r="OKF7" s="81"/>
      <c r="OKG7" s="81"/>
      <c r="OKH7" s="81"/>
      <c r="OKI7" s="81"/>
      <c r="OKJ7" s="81"/>
      <c r="OKK7" s="81"/>
      <c r="OKL7" s="81"/>
      <c r="OKM7" s="81"/>
      <c r="OKN7" s="81"/>
      <c r="OKO7" s="81"/>
      <c r="OKP7" s="81"/>
      <c r="OKQ7" s="81"/>
      <c r="OKR7" s="81"/>
      <c r="OKS7" s="81"/>
      <c r="OKT7" s="81"/>
      <c r="OKU7" s="81"/>
      <c r="OKV7" s="81"/>
      <c r="OKW7" s="81"/>
      <c r="OKX7" s="81"/>
      <c r="OKY7" s="81"/>
      <c r="OKZ7" s="81"/>
      <c r="OLA7" s="81"/>
      <c r="OLB7" s="81"/>
      <c r="OLC7" s="81"/>
      <c r="OLD7" s="81"/>
      <c r="OLE7" s="81"/>
      <c r="OLF7" s="81"/>
      <c r="OLG7" s="81"/>
      <c r="OLH7" s="81"/>
      <c r="OLI7" s="81"/>
      <c r="OLJ7" s="81"/>
      <c r="OLK7" s="81"/>
      <c r="OLL7" s="81"/>
      <c r="OLM7" s="81"/>
      <c r="OLN7" s="81"/>
      <c r="OLO7" s="81"/>
      <c r="OLP7" s="81"/>
      <c r="OLQ7" s="81"/>
      <c r="OLR7" s="81"/>
      <c r="OLS7" s="81"/>
      <c r="OLT7" s="81"/>
      <c r="OLU7" s="81"/>
      <c r="OLV7" s="81"/>
      <c r="OLW7" s="81"/>
      <c r="OLX7" s="81"/>
      <c r="OLY7" s="81"/>
      <c r="OLZ7" s="81"/>
      <c r="OMA7" s="81"/>
      <c r="OMB7" s="81"/>
      <c r="OMC7" s="81"/>
      <c r="OMD7" s="81"/>
      <c r="OME7" s="81"/>
      <c r="OMF7" s="81"/>
      <c r="OMG7" s="81"/>
      <c r="OMH7" s="81"/>
      <c r="OMI7" s="81"/>
      <c r="OMJ7" s="81"/>
      <c r="OMK7" s="81"/>
      <c r="OML7" s="81"/>
      <c r="OMM7" s="81"/>
      <c r="OMN7" s="81"/>
      <c r="OMO7" s="81"/>
      <c r="OMP7" s="81"/>
      <c r="OMQ7" s="81"/>
      <c r="OMR7" s="81"/>
      <c r="OMS7" s="81"/>
      <c r="OMT7" s="81"/>
      <c r="OMU7" s="81"/>
      <c r="OMV7" s="81"/>
      <c r="OMW7" s="81"/>
      <c r="OMX7" s="81"/>
      <c r="OMY7" s="81"/>
      <c r="OMZ7" s="81"/>
      <c r="ONA7" s="81"/>
      <c r="ONB7" s="81"/>
      <c r="ONC7" s="81"/>
      <c r="OND7" s="81"/>
      <c r="ONE7" s="81"/>
      <c r="ONF7" s="81"/>
      <c r="ONG7" s="81"/>
      <c r="ONH7" s="81"/>
      <c r="ONI7" s="81"/>
      <c r="ONJ7" s="81"/>
      <c r="ONK7" s="81"/>
      <c r="ONL7" s="81"/>
      <c r="ONM7" s="81"/>
      <c r="ONN7" s="81"/>
      <c r="ONO7" s="81"/>
      <c r="ONP7" s="81"/>
      <c r="ONQ7" s="81"/>
      <c r="ONR7" s="81"/>
      <c r="ONS7" s="81"/>
      <c r="ONT7" s="81"/>
      <c r="ONU7" s="81"/>
      <c r="ONV7" s="81"/>
      <c r="ONW7" s="81"/>
      <c r="ONX7" s="81"/>
      <c r="ONY7" s="81"/>
      <c r="ONZ7" s="81"/>
      <c r="OOA7" s="81"/>
      <c r="OOB7" s="81"/>
      <c r="OOC7" s="81"/>
      <c r="OOD7" s="81"/>
      <c r="OOE7" s="81"/>
      <c r="OOF7" s="81"/>
      <c r="OOG7" s="81"/>
      <c r="OOH7" s="81"/>
      <c r="OOI7" s="81"/>
      <c r="OOJ7" s="81"/>
      <c r="OOK7" s="81"/>
      <c r="OOL7" s="81"/>
      <c r="OOM7" s="81"/>
      <c r="OON7" s="81"/>
      <c r="OOO7" s="81"/>
      <c r="OOP7" s="81"/>
      <c r="OOQ7" s="81"/>
      <c r="OOR7" s="81"/>
      <c r="OOS7" s="81"/>
      <c r="OOT7" s="81"/>
      <c r="OOU7" s="81"/>
      <c r="OOV7" s="81"/>
      <c r="OOW7" s="81"/>
      <c r="OOX7" s="81"/>
      <c r="OOY7" s="81"/>
      <c r="OOZ7" s="81"/>
      <c r="OPA7" s="81"/>
      <c r="OPB7" s="81"/>
      <c r="OPC7" s="81"/>
      <c r="OPD7" s="81"/>
      <c r="OPE7" s="81"/>
      <c r="OPF7" s="81"/>
      <c r="OPG7" s="81"/>
      <c r="OPH7" s="81"/>
      <c r="OPI7" s="81"/>
      <c r="OPJ7" s="81"/>
      <c r="OPK7" s="81"/>
      <c r="OPL7" s="81"/>
      <c r="OPM7" s="81"/>
      <c r="OPN7" s="81"/>
      <c r="OPO7" s="81"/>
      <c r="OPP7" s="81"/>
      <c r="OPQ7" s="81"/>
      <c r="OPR7" s="81"/>
      <c r="OPS7" s="81"/>
      <c r="OPT7" s="81"/>
      <c r="OPU7" s="81"/>
      <c r="OPV7" s="81"/>
      <c r="OPW7" s="81"/>
      <c r="OPX7" s="81"/>
      <c r="OPY7" s="81"/>
      <c r="OPZ7" s="81"/>
      <c r="OQA7" s="81"/>
      <c r="OQB7" s="81"/>
      <c r="OQC7" s="81"/>
      <c r="OQD7" s="81"/>
      <c r="OQE7" s="81"/>
      <c r="OQF7" s="81"/>
      <c r="OQG7" s="81"/>
      <c r="OQH7" s="81"/>
      <c r="OQI7" s="81"/>
      <c r="OQJ7" s="81"/>
      <c r="OQK7" s="81"/>
      <c r="OQL7" s="81"/>
      <c r="OQM7" s="81"/>
      <c r="OQN7" s="81"/>
      <c r="OQO7" s="81"/>
      <c r="OQP7" s="81"/>
      <c r="OQQ7" s="81"/>
      <c r="OQR7" s="81"/>
      <c r="OQS7" s="81"/>
      <c r="OQT7" s="81"/>
      <c r="OQU7" s="81"/>
      <c r="OQV7" s="81"/>
      <c r="OQW7" s="81"/>
      <c r="OQX7" s="81"/>
      <c r="OQY7" s="81"/>
      <c r="OQZ7" s="81"/>
      <c r="ORA7" s="81"/>
      <c r="ORB7" s="81"/>
      <c r="ORC7" s="81"/>
      <c r="ORD7" s="81"/>
      <c r="ORE7" s="81"/>
      <c r="ORF7" s="81"/>
      <c r="ORG7" s="81"/>
      <c r="ORH7" s="81"/>
      <c r="ORI7" s="81"/>
      <c r="ORJ7" s="81"/>
      <c r="ORK7" s="81"/>
      <c r="ORL7" s="81"/>
      <c r="ORM7" s="81"/>
      <c r="ORN7" s="81"/>
      <c r="ORO7" s="81"/>
      <c r="ORP7" s="81"/>
      <c r="ORQ7" s="81"/>
      <c r="ORR7" s="81"/>
      <c r="ORS7" s="81"/>
      <c r="ORT7" s="81"/>
      <c r="ORU7" s="81"/>
      <c r="ORV7" s="81"/>
      <c r="ORW7" s="81"/>
      <c r="ORX7" s="81"/>
      <c r="ORY7" s="81"/>
      <c r="ORZ7" s="81"/>
      <c r="OSA7" s="81"/>
      <c r="OSB7" s="81"/>
      <c r="OSC7" s="81"/>
      <c r="OSD7" s="81"/>
      <c r="OSE7" s="81"/>
      <c r="OSF7" s="81"/>
      <c r="OSG7" s="81"/>
      <c r="OSH7" s="81"/>
      <c r="OSI7" s="81"/>
      <c r="OSJ7" s="81"/>
      <c r="OSK7" s="81"/>
      <c r="OSL7" s="81"/>
      <c r="OSM7" s="81"/>
      <c r="OSN7" s="81"/>
      <c r="OSO7" s="81"/>
      <c r="OSP7" s="81"/>
      <c r="OSQ7" s="81"/>
      <c r="OSR7" s="81"/>
      <c r="OSS7" s="81"/>
      <c r="OST7" s="81"/>
      <c r="OSU7" s="81"/>
      <c r="OSV7" s="81"/>
      <c r="OSW7" s="81"/>
      <c r="OSX7" s="81"/>
      <c r="OSY7" s="81"/>
      <c r="OSZ7" s="81"/>
      <c r="OTA7" s="81"/>
      <c r="OTB7" s="81"/>
      <c r="OTC7" s="81"/>
      <c r="OTD7" s="81"/>
      <c r="OTE7" s="81"/>
      <c r="OTF7" s="81"/>
      <c r="OTG7" s="81"/>
      <c r="OTH7" s="81"/>
      <c r="OTI7" s="81"/>
      <c r="OTJ7" s="81"/>
      <c r="OTK7" s="81"/>
      <c r="OTL7" s="81"/>
      <c r="OTM7" s="81"/>
      <c r="OTN7" s="81"/>
      <c r="OTO7" s="81"/>
      <c r="OTP7" s="81"/>
      <c r="OTQ7" s="81"/>
      <c r="OTR7" s="81"/>
      <c r="OTS7" s="81"/>
      <c r="OTT7" s="81"/>
      <c r="OTU7" s="81"/>
      <c r="OTV7" s="81"/>
      <c r="OTW7" s="81"/>
      <c r="OTX7" s="81"/>
      <c r="OTY7" s="81"/>
      <c r="OTZ7" s="81"/>
      <c r="OUA7" s="81"/>
      <c r="OUB7" s="81"/>
      <c r="OUC7" s="81"/>
      <c r="OUD7" s="81"/>
      <c r="OUE7" s="81"/>
      <c r="OUF7" s="81"/>
      <c r="OUG7" s="81"/>
      <c r="OUH7" s="81"/>
      <c r="OUI7" s="81"/>
      <c r="OUJ7" s="81"/>
      <c r="OUK7" s="81"/>
      <c r="OUL7" s="81"/>
      <c r="OUM7" s="81"/>
      <c r="OUN7" s="81"/>
      <c r="OUO7" s="81"/>
      <c r="OUP7" s="81"/>
      <c r="OUQ7" s="81"/>
      <c r="OUR7" s="81"/>
      <c r="OUS7" s="81"/>
      <c r="OUT7" s="81"/>
      <c r="OUU7" s="81"/>
      <c r="OUV7" s="81"/>
      <c r="OUW7" s="81"/>
      <c r="OUX7" s="81"/>
      <c r="OUY7" s="81"/>
      <c r="OUZ7" s="81"/>
      <c r="OVA7" s="81"/>
      <c r="OVB7" s="81"/>
      <c r="OVC7" s="81"/>
      <c r="OVD7" s="81"/>
      <c r="OVE7" s="81"/>
      <c r="OVF7" s="81"/>
      <c r="OVG7" s="81"/>
      <c r="OVH7" s="81"/>
      <c r="OVI7" s="81"/>
      <c r="OVJ7" s="81"/>
      <c r="OVK7" s="81"/>
      <c r="OVL7" s="81"/>
      <c r="OVM7" s="81"/>
      <c r="OVN7" s="81"/>
      <c r="OVO7" s="81"/>
      <c r="OVP7" s="81"/>
      <c r="OVQ7" s="81"/>
      <c r="OVR7" s="81"/>
      <c r="OVS7" s="81"/>
      <c r="OVT7" s="81"/>
      <c r="OVU7" s="81"/>
      <c r="OVV7" s="81"/>
      <c r="OVW7" s="81"/>
      <c r="OVX7" s="81"/>
      <c r="OVY7" s="81"/>
      <c r="OVZ7" s="81"/>
      <c r="OWA7" s="81"/>
      <c r="OWB7" s="81"/>
      <c r="OWC7" s="81"/>
      <c r="OWD7" s="81"/>
      <c r="OWE7" s="81"/>
      <c r="OWF7" s="81"/>
      <c r="OWG7" s="81"/>
      <c r="OWH7" s="81"/>
      <c r="OWI7" s="81"/>
      <c r="OWJ7" s="81"/>
      <c r="OWK7" s="81"/>
      <c r="OWL7" s="81"/>
      <c r="OWM7" s="81"/>
      <c r="OWN7" s="81"/>
      <c r="OWO7" s="81"/>
      <c r="OWP7" s="81"/>
      <c r="OWQ7" s="81"/>
      <c r="OWR7" s="81"/>
      <c r="OWS7" s="81"/>
      <c r="OWT7" s="81"/>
      <c r="OWU7" s="81"/>
      <c r="OWV7" s="81"/>
      <c r="OWW7" s="81"/>
      <c r="OWX7" s="81"/>
      <c r="OWY7" s="81"/>
      <c r="OWZ7" s="81"/>
      <c r="OXA7" s="81"/>
      <c r="OXB7" s="81"/>
      <c r="OXC7" s="81"/>
      <c r="OXD7" s="81"/>
      <c r="OXE7" s="81"/>
      <c r="OXF7" s="81"/>
      <c r="OXG7" s="81"/>
      <c r="OXH7" s="81"/>
      <c r="OXI7" s="81"/>
      <c r="OXJ7" s="81"/>
      <c r="OXK7" s="81"/>
      <c r="OXL7" s="81"/>
      <c r="OXM7" s="81"/>
      <c r="OXN7" s="81"/>
      <c r="OXO7" s="81"/>
      <c r="OXP7" s="81"/>
      <c r="OXQ7" s="81"/>
      <c r="OXR7" s="81"/>
      <c r="OXS7" s="81"/>
      <c r="OXT7" s="81"/>
      <c r="OXU7" s="81"/>
      <c r="OXV7" s="81"/>
      <c r="OXW7" s="81"/>
      <c r="OXX7" s="81"/>
      <c r="OXY7" s="81"/>
      <c r="OXZ7" s="81"/>
      <c r="OYA7" s="81"/>
      <c r="OYB7" s="81"/>
      <c r="OYC7" s="81"/>
      <c r="OYD7" s="81"/>
      <c r="OYE7" s="81"/>
      <c r="OYF7" s="81"/>
      <c r="OYG7" s="81"/>
      <c r="OYH7" s="81"/>
      <c r="OYI7" s="81"/>
      <c r="OYJ7" s="81"/>
      <c r="OYK7" s="81"/>
      <c r="OYL7" s="81"/>
      <c r="OYM7" s="81"/>
      <c r="OYN7" s="81"/>
      <c r="OYO7" s="81"/>
      <c r="OYP7" s="81"/>
      <c r="OYQ7" s="81"/>
      <c r="OYR7" s="81"/>
      <c r="OYS7" s="81"/>
      <c r="OYT7" s="81"/>
      <c r="OYU7" s="81"/>
      <c r="OYV7" s="81"/>
      <c r="OYW7" s="81"/>
      <c r="OYX7" s="81"/>
      <c r="OYY7" s="81"/>
      <c r="OYZ7" s="81"/>
      <c r="OZA7" s="81"/>
      <c r="OZB7" s="81"/>
      <c r="OZC7" s="81"/>
      <c r="OZD7" s="81"/>
      <c r="OZE7" s="81"/>
      <c r="OZF7" s="81"/>
      <c r="OZG7" s="81"/>
      <c r="OZH7" s="81"/>
      <c r="OZI7" s="81"/>
      <c r="OZJ7" s="81"/>
      <c r="OZK7" s="81"/>
      <c r="OZL7" s="81"/>
      <c r="OZM7" s="81"/>
      <c r="OZN7" s="81"/>
      <c r="OZO7" s="81"/>
      <c r="OZP7" s="81"/>
      <c r="OZQ7" s="81"/>
      <c r="OZR7" s="81"/>
      <c r="OZS7" s="81"/>
      <c r="OZT7" s="81"/>
      <c r="OZU7" s="81"/>
      <c r="OZV7" s="81"/>
      <c r="OZW7" s="81"/>
      <c r="OZX7" s="81"/>
      <c r="OZY7" s="81"/>
      <c r="OZZ7" s="81"/>
      <c r="PAA7" s="81"/>
      <c r="PAB7" s="81"/>
      <c r="PAC7" s="81"/>
      <c r="PAD7" s="81"/>
      <c r="PAE7" s="81"/>
      <c r="PAF7" s="81"/>
      <c r="PAG7" s="81"/>
      <c r="PAH7" s="81"/>
      <c r="PAI7" s="81"/>
      <c r="PAJ7" s="81"/>
      <c r="PAK7" s="81"/>
      <c r="PAL7" s="81"/>
      <c r="PAM7" s="81"/>
      <c r="PAN7" s="81"/>
      <c r="PAO7" s="81"/>
      <c r="PAP7" s="81"/>
      <c r="PAQ7" s="81"/>
      <c r="PAR7" s="81"/>
      <c r="PAS7" s="81"/>
      <c r="PAT7" s="81"/>
      <c r="PAU7" s="81"/>
      <c r="PAV7" s="81"/>
      <c r="PAW7" s="81"/>
      <c r="PAX7" s="81"/>
      <c r="PAY7" s="81"/>
      <c r="PAZ7" s="81"/>
      <c r="PBA7" s="81"/>
      <c r="PBB7" s="81"/>
      <c r="PBC7" s="81"/>
      <c r="PBD7" s="81"/>
      <c r="PBE7" s="81"/>
      <c r="PBF7" s="81"/>
      <c r="PBG7" s="81"/>
      <c r="PBH7" s="81"/>
      <c r="PBI7" s="81"/>
      <c r="PBJ7" s="81"/>
      <c r="PBK7" s="81"/>
      <c r="PBL7" s="81"/>
      <c r="PBM7" s="81"/>
      <c r="PBN7" s="81"/>
      <c r="PBO7" s="81"/>
      <c r="PBP7" s="81"/>
      <c r="PBQ7" s="81"/>
      <c r="PBR7" s="81"/>
      <c r="PBS7" s="81"/>
      <c r="PBT7" s="81"/>
      <c r="PBU7" s="81"/>
      <c r="PBV7" s="81"/>
      <c r="PBW7" s="81"/>
      <c r="PBX7" s="81"/>
      <c r="PBY7" s="81"/>
      <c r="PBZ7" s="81"/>
      <c r="PCA7" s="81"/>
      <c r="PCB7" s="81"/>
      <c r="PCC7" s="81"/>
      <c r="PCD7" s="81"/>
      <c r="PCE7" s="81"/>
      <c r="PCF7" s="81"/>
      <c r="PCG7" s="81"/>
      <c r="PCH7" s="81"/>
      <c r="PCI7" s="81"/>
      <c r="PCJ7" s="81"/>
      <c r="PCK7" s="81"/>
      <c r="PCL7" s="81"/>
      <c r="PCM7" s="81"/>
      <c r="PCN7" s="81"/>
      <c r="PCO7" s="81"/>
      <c r="PCP7" s="81"/>
      <c r="PCQ7" s="81"/>
      <c r="PCR7" s="81"/>
      <c r="PCS7" s="81"/>
      <c r="PCT7" s="81"/>
      <c r="PCU7" s="81"/>
      <c r="PCV7" s="81"/>
      <c r="PCW7" s="81"/>
      <c r="PCX7" s="81"/>
      <c r="PCY7" s="81"/>
      <c r="PCZ7" s="81"/>
      <c r="PDA7" s="81"/>
      <c r="PDB7" s="81"/>
      <c r="PDC7" s="81"/>
      <c r="PDD7" s="81"/>
      <c r="PDE7" s="81"/>
      <c r="PDF7" s="81"/>
      <c r="PDG7" s="81"/>
      <c r="PDH7" s="81"/>
      <c r="PDI7" s="81"/>
      <c r="PDJ7" s="81"/>
      <c r="PDK7" s="81"/>
      <c r="PDL7" s="81"/>
      <c r="PDM7" s="81"/>
      <c r="PDN7" s="81"/>
      <c r="PDO7" s="81"/>
      <c r="PDP7" s="81"/>
      <c r="PDQ7" s="81"/>
      <c r="PDR7" s="81"/>
      <c r="PDS7" s="81"/>
      <c r="PDT7" s="81"/>
      <c r="PDU7" s="81"/>
      <c r="PDV7" s="81"/>
      <c r="PDW7" s="81"/>
      <c r="PDX7" s="81"/>
      <c r="PDY7" s="81"/>
      <c r="PDZ7" s="81"/>
      <c r="PEA7" s="81"/>
      <c r="PEB7" s="81"/>
      <c r="PEC7" s="81"/>
      <c r="PED7" s="81"/>
      <c r="PEE7" s="81"/>
      <c r="PEF7" s="81"/>
      <c r="PEG7" s="81"/>
      <c r="PEH7" s="81"/>
      <c r="PEI7" s="81"/>
      <c r="PEJ7" s="81"/>
      <c r="PEK7" s="81"/>
      <c r="PEL7" s="81"/>
      <c r="PEM7" s="81"/>
      <c r="PEN7" s="81"/>
      <c r="PEO7" s="81"/>
      <c r="PEP7" s="81"/>
      <c r="PEQ7" s="81"/>
      <c r="PER7" s="81"/>
      <c r="PES7" s="81"/>
      <c r="PET7" s="81"/>
      <c r="PEU7" s="81"/>
      <c r="PEV7" s="81"/>
      <c r="PEW7" s="81"/>
      <c r="PEX7" s="81"/>
      <c r="PEY7" s="81"/>
      <c r="PEZ7" s="81"/>
      <c r="PFA7" s="81"/>
      <c r="PFB7" s="81"/>
      <c r="PFC7" s="81"/>
      <c r="PFD7" s="81"/>
      <c r="PFE7" s="81"/>
      <c r="PFF7" s="81"/>
      <c r="PFG7" s="81"/>
      <c r="PFH7" s="81"/>
      <c r="PFI7" s="81"/>
      <c r="PFJ7" s="81"/>
      <c r="PFK7" s="81"/>
      <c r="PFL7" s="81"/>
      <c r="PFM7" s="81"/>
      <c r="PFN7" s="81"/>
      <c r="PFO7" s="81"/>
      <c r="PFP7" s="81"/>
      <c r="PFQ7" s="81"/>
      <c r="PFR7" s="81"/>
      <c r="PFS7" s="81"/>
      <c r="PFT7" s="81"/>
      <c r="PFU7" s="81"/>
      <c r="PFV7" s="81"/>
      <c r="PFW7" s="81"/>
      <c r="PFX7" s="81"/>
      <c r="PFY7" s="81"/>
      <c r="PFZ7" s="81"/>
      <c r="PGA7" s="81"/>
      <c r="PGB7" s="81"/>
      <c r="PGC7" s="81"/>
      <c r="PGD7" s="81"/>
      <c r="PGE7" s="81"/>
      <c r="PGF7" s="81"/>
      <c r="PGG7" s="81"/>
      <c r="PGH7" s="81"/>
      <c r="PGI7" s="81"/>
      <c r="PGJ7" s="81"/>
      <c r="PGK7" s="81"/>
      <c r="PGL7" s="81"/>
      <c r="PGM7" s="81"/>
      <c r="PGN7" s="81"/>
      <c r="PGO7" s="81"/>
      <c r="PGP7" s="81"/>
      <c r="PGQ7" s="81"/>
      <c r="PGR7" s="81"/>
      <c r="PGS7" s="81"/>
      <c r="PGT7" s="81"/>
      <c r="PGU7" s="81"/>
      <c r="PGV7" s="81"/>
      <c r="PGW7" s="81"/>
      <c r="PGX7" s="81"/>
      <c r="PGY7" s="81"/>
      <c r="PGZ7" s="81"/>
      <c r="PHA7" s="81"/>
      <c r="PHB7" s="81"/>
      <c r="PHC7" s="81"/>
      <c r="PHD7" s="81"/>
      <c r="PHE7" s="81"/>
      <c r="PHF7" s="81"/>
      <c r="PHG7" s="81"/>
      <c r="PHH7" s="81"/>
      <c r="PHI7" s="81"/>
      <c r="PHJ7" s="81"/>
      <c r="PHK7" s="81"/>
      <c r="PHL7" s="81"/>
      <c r="PHM7" s="81"/>
      <c r="PHN7" s="81"/>
      <c r="PHO7" s="81"/>
      <c r="PHP7" s="81"/>
      <c r="PHQ7" s="81"/>
      <c r="PHR7" s="81"/>
      <c r="PHS7" s="81"/>
      <c r="PHT7" s="81"/>
      <c r="PHU7" s="81"/>
      <c r="PHV7" s="81"/>
      <c r="PHW7" s="81"/>
      <c r="PHX7" s="81"/>
      <c r="PHY7" s="81"/>
      <c r="PHZ7" s="81"/>
      <c r="PIA7" s="81"/>
      <c r="PIB7" s="81"/>
      <c r="PIC7" s="81"/>
      <c r="PID7" s="81"/>
      <c r="PIE7" s="81"/>
      <c r="PIF7" s="81"/>
      <c r="PIG7" s="81"/>
      <c r="PIH7" s="81"/>
      <c r="PII7" s="81"/>
      <c r="PIJ7" s="81"/>
      <c r="PIK7" s="81"/>
      <c r="PIL7" s="81"/>
      <c r="PIM7" s="81"/>
      <c r="PIN7" s="81"/>
      <c r="PIO7" s="81"/>
      <c r="PIP7" s="81"/>
      <c r="PIQ7" s="81"/>
      <c r="PIR7" s="81"/>
      <c r="PIS7" s="81"/>
      <c r="PIT7" s="81"/>
      <c r="PIU7" s="81"/>
      <c r="PIV7" s="81"/>
      <c r="PIW7" s="81"/>
      <c r="PIX7" s="81"/>
      <c r="PIY7" s="81"/>
      <c r="PIZ7" s="81"/>
      <c r="PJA7" s="81"/>
      <c r="PJB7" s="81"/>
      <c r="PJC7" s="81"/>
      <c r="PJD7" s="81"/>
      <c r="PJE7" s="81"/>
      <c r="PJF7" s="81"/>
      <c r="PJG7" s="81"/>
      <c r="PJH7" s="81"/>
      <c r="PJI7" s="81"/>
      <c r="PJJ7" s="81"/>
      <c r="PJK7" s="81"/>
      <c r="PJL7" s="81"/>
      <c r="PJM7" s="81"/>
      <c r="PJN7" s="81"/>
      <c r="PJO7" s="81"/>
      <c r="PJP7" s="81"/>
      <c r="PJQ7" s="81"/>
      <c r="PJR7" s="81"/>
      <c r="PJS7" s="81"/>
      <c r="PJT7" s="81"/>
      <c r="PJU7" s="81"/>
      <c r="PJV7" s="81"/>
      <c r="PJW7" s="81"/>
      <c r="PJX7" s="81"/>
      <c r="PJY7" s="81"/>
      <c r="PJZ7" s="81"/>
      <c r="PKA7" s="81"/>
      <c r="PKB7" s="81"/>
      <c r="PKC7" s="81"/>
      <c r="PKD7" s="81"/>
      <c r="PKE7" s="81"/>
      <c r="PKF7" s="81"/>
      <c r="PKG7" s="81"/>
      <c r="PKH7" s="81"/>
      <c r="PKI7" s="81"/>
      <c r="PKJ7" s="81"/>
      <c r="PKK7" s="81"/>
      <c r="PKL7" s="81"/>
      <c r="PKM7" s="81"/>
      <c r="PKN7" s="81"/>
      <c r="PKO7" s="81"/>
      <c r="PKP7" s="81"/>
      <c r="PKQ7" s="81"/>
      <c r="PKR7" s="81"/>
      <c r="PKS7" s="81"/>
      <c r="PKT7" s="81"/>
      <c r="PKU7" s="81"/>
      <c r="PKV7" s="81"/>
      <c r="PKW7" s="81"/>
      <c r="PKX7" s="81"/>
      <c r="PKY7" s="81"/>
      <c r="PKZ7" s="81"/>
      <c r="PLA7" s="81"/>
      <c r="PLB7" s="81"/>
      <c r="PLC7" s="81"/>
      <c r="PLD7" s="81"/>
      <c r="PLE7" s="81"/>
      <c r="PLF7" s="81"/>
      <c r="PLG7" s="81"/>
      <c r="PLH7" s="81"/>
      <c r="PLI7" s="81"/>
      <c r="PLJ7" s="81"/>
      <c r="PLK7" s="81"/>
      <c r="PLL7" s="81"/>
      <c r="PLM7" s="81"/>
      <c r="PLN7" s="81"/>
      <c r="PLO7" s="81"/>
      <c r="PLP7" s="81"/>
      <c r="PLQ7" s="81"/>
      <c r="PLR7" s="81"/>
      <c r="PLS7" s="81"/>
      <c r="PLT7" s="81"/>
      <c r="PLU7" s="81"/>
      <c r="PLV7" s="81"/>
      <c r="PLW7" s="81"/>
      <c r="PLX7" s="81"/>
      <c r="PLY7" s="81"/>
      <c r="PLZ7" s="81"/>
      <c r="PMA7" s="81"/>
      <c r="PMB7" s="81"/>
      <c r="PMC7" s="81"/>
      <c r="PMD7" s="81"/>
      <c r="PME7" s="81"/>
      <c r="PMF7" s="81"/>
      <c r="PMG7" s="81"/>
      <c r="PMH7" s="81"/>
      <c r="PMI7" s="81"/>
      <c r="PMJ7" s="81"/>
      <c r="PMK7" s="81"/>
      <c r="PML7" s="81"/>
      <c r="PMM7" s="81"/>
      <c r="PMN7" s="81"/>
      <c r="PMO7" s="81"/>
      <c r="PMP7" s="81"/>
      <c r="PMQ7" s="81"/>
      <c r="PMR7" s="81"/>
      <c r="PMS7" s="81"/>
      <c r="PMT7" s="81"/>
      <c r="PMU7" s="81"/>
      <c r="PMV7" s="81"/>
      <c r="PMW7" s="81"/>
      <c r="PMX7" s="81"/>
      <c r="PMY7" s="81"/>
      <c r="PMZ7" s="81"/>
      <c r="PNA7" s="81"/>
      <c r="PNB7" s="81"/>
      <c r="PNC7" s="81"/>
      <c r="PND7" s="81"/>
      <c r="PNE7" s="81"/>
      <c r="PNF7" s="81"/>
      <c r="PNG7" s="81"/>
      <c r="PNH7" s="81"/>
      <c r="PNI7" s="81"/>
      <c r="PNJ7" s="81"/>
      <c r="PNK7" s="81"/>
      <c r="PNL7" s="81"/>
      <c r="PNM7" s="81"/>
      <c r="PNN7" s="81"/>
      <c r="PNO7" s="81"/>
      <c r="PNP7" s="81"/>
      <c r="PNQ7" s="81"/>
      <c r="PNR7" s="81"/>
      <c r="PNS7" s="81"/>
      <c r="PNT7" s="81"/>
      <c r="PNU7" s="81"/>
      <c r="PNV7" s="81"/>
      <c r="PNW7" s="81"/>
      <c r="PNX7" s="81"/>
      <c r="PNY7" s="81"/>
      <c r="PNZ7" s="81"/>
      <c r="POA7" s="81"/>
      <c r="POB7" s="81"/>
      <c r="POC7" s="81"/>
      <c r="POD7" s="81"/>
      <c r="POE7" s="81"/>
      <c r="POF7" s="81"/>
      <c r="POG7" s="81"/>
      <c r="POH7" s="81"/>
      <c r="POI7" s="81"/>
      <c r="POJ7" s="81"/>
      <c r="POK7" s="81"/>
      <c r="POL7" s="81"/>
      <c r="POM7" s="81"/>
      <c r="PON7" s="81"/>
      <c r="POO7" s="81"/>
      <c r="POP7" s="81"/>
      <c r="POQ7" s="81"/>
      <c r="POR7" s="81"/>
      <c r="POS7" s="81"/>
      <c r="POT7" s="81"/>
      <c r="POU7" s="81"/>
      <c r="POV7" s="81"/>
      <c r="POW7" s="81"/>
      <c r="POX7" s="81"/>
      <c r="POY7" s="81"/>
      <c r="POZ7" s="81"/>
      <c r="PPA7" s="81"/>
      <c r="PPB7" s="81"/>
      <c r="PPC7" s="81"/>
      <c r="PPD7" s="81"/>
      <c r="PPE7" s="81"/>
      <c r="PPF7" s="81"/>
      <c r="PPG7" s="81"/>
      <c r="PPH7" s="81"/>
      <c r="PPI7" s="81"/>
      <c r="PPJ7" s="81"/>
      <c r="PPK7" s="81"/>
      <c r="PPL7" s="81"/>
      <c r="PPM7" s="81"/>
      <c r="PPN7" s="81"/>
      <c r="PPO7" s="81"/>
      <c r="PPP7" s="81"/>
      <c r="PPQ7" s="81"/>
      <c r="PPR7" s="81"/>
      <c r="PPS7" s="81"/>
      <c r="PPT7" s="81"/>
      <c r="PPU7" s="81"/>
      <c r="PPV7" s="81"/>
      <c r="PPW7" s="81"/>
      <c r="PPX7" s="81"/>
      <c r="PPY7" s="81"/>
      <c r="PPZ7" s="81"/>
      <c r="PQA7" s="81"/>
      <c r="PQB7" s="81"/>
      <c r="PQC7" s="81"/>
      <c r="PQD7" s="81"/>
      <c r="PQE7" s="81"/>
      <c r="PQF7" s="81"/>
      <c r="PQG7" s="81"/>
      <c r="PQH7" s="81"/>
      <c r="PQI7" s="81"/>
      <c r="PQJ7" s="81"/>
      <c r="PQK7" s="81"/>
      <c r="PQL7" s="81"/>
      <c r="PQM7" s="81"/>
      <c r="PQN7" s="81"/>
      <c r="PQO7" s="81"/>
      <c r="PQP7" s="81"/>
      <c r="PQQ7" s="81"/>
      <c r="PQR7" s="81"/>
      <c r="PQS7" s="81"/>
      <c r="PQT7" s="81"/>
      <c r="PQU7" s="81"/>
      <c r="PQV7" s="81"/>
      <c r="PQW7" s="81"/>
      <c r="PQX7" s="81"/>
      <c r="PQY7" s="81"/>
      <c r="PQZ7" s="81"/>
      <c r="PRA7" s="81"/>
      <c r="PRB7" s="81"/>
      <c r="PRC7" s="81"/>
      <c r="PRD7" s="81"/>
      <c r="PRE7" s="81"/>
      <c r="PRF7" s="81"/>
      <c r="PRG7" s="81"/>
      <c r="PRH7" s="81"/>
      <c r="PRI7" s="81"/>
      <c r="PRJ7" s="81"/>
      <c r="PRK7" s="81"/>
      <c r="PRL7" s="81"/>
      <c r="PRM7" s="81"/>
      <c r="PRN7" s="81"/>
      <c r="PRO7" s="81"/>
      <c r="PRP7" s="81"/>
      <c r="PRQ7" s="81"/>
      <c r="PRR7" s="81"/>
      <c r="PRS7" s="81"/>
      <c r="PRT7" s="81"/>
      <c r="PRU7" s="81"/>
      <c r="PRV7" s="81"/>
      <c r="PRW7" s="81"/>
      <c r="PRX7" s="81"/>
      <c r="PRY7" s="81"/>
      <c r="PRZ7" s="81"/>
      <c r="PSA7" s="81"/>
      <c r="PSB7" s="81"/>
      <c r="PSC7" s="81"/>
      <c r="PSD7" s="81"/>
      <c r="PSE7" s="81"/>
      <c r="PSF7" s="81"/>
      <c r="PSG7" s="81"/>
      <c r="PSH7" s="81"/>
      <c r="PSI7" s="81"/>
      <c r="PSJ7" s="81"/>
      <c r="PSK7" s="81"/>
      <c r="PSL7" s="81"/>
      <c r="PSM7" s="81"/>
      <c r="PSN7" s="81"/>
      <c r="PSO7" s="81"/>
      <c r="PSP7" s="81"/>
      <c r="PSQ7" s="81"/>
      <c r="PSR7" s="81"/>
      <c r="PSS7" s="81"/>
      <c r="PST7" s="81"/>
      <c r="PSU7" s="81"/>
      <c r="PSV7" s="81"/>
      <c r="PSW7" s="81"/>
      <c r="PSX7" s="81"/>
      <c r="PSY7" s="81"/>
      <c r="PSZ7" s="81"/>
      <c r="PTA7" s="81"/>
      <c r="PTB7" s="81"/>
      <c r="PTC7" s="81"/>
      <c r="PTD7" s="81"/>
      <c r="PTE7" s="81"/>
      <c r="PTF7" s="81"/>
      <c r="PTG7" s="81"/>
      <c r="PTH7" s="81"/>
      <c r="PTI7" s="81"/>
      <c r="PTJ7" s="81"/>
      <c r="PTK7" s="81"/>
      <c r="PTL7" s="81"/>
      <c r="PTM7" s="81"/>
      <c r="PTN7" s="81"/>
      <c r="PTO7" s="81"/>
      <c r="PTP7" s="81"/>
      <c r="PTQ7" s="81"/>
      <c r="PTR7" s="81"/>
      <c r="PTS7" s="81"/>
      <c r="PTT7" s="81"/>
      <c r="PTU7" s="81"/>
      <c r="PTV7" s="81"/>
      <c r="PTW7" s="81"/>
      <c r="PTX7" s="81"/>
      <c r="PTY7" s="81"/>
      <c r="PTZ7" s="81"/>
      <c r="PUA7" s="81"/>
      <c r="PUB7" s="81"/>
      <c r="PUC7" s="81"/>
      <c r="PUD7" s="81"/>
      <c r="PUE7" s="81"/>
      <c r="PUF7" s="81"/>
      <c r="PUG7" s="81"/>
      <c r="PUH7" s="81"/>
      <c r="PUI7" s="81"/>
      <c r="PUJ7" s="81"/>
      <c r="PUK7" s="81"/>
      <c r="PUL7" s="81"/>
      <c r="PUM7" s="81"/>
      <c r="PUN7" s="81"/>
      <c r="PUO7" s="81"/>
      <c r="PUP7" s="81"/>
      <c r="PUQ7" s="81"/>
      <c r="PUR7" s="81"/>
      <c r="PUS7" s="81"/>
      <c r="PUT7" s="81"/>
      <c r="PUU7" s="81"/>
      <c r="PUV7" s="81"/>
      <c r="PUW7" s="81"/>
      <c r="PUX7" s="81"/>
      <c r="PUY7" s="81"/>
      <c r="PUZ7" s="81"/>
      <c r="PVA7" s="81"/>
      <c r="PVB7" s="81"/>
      <c r="PVC7" s="81"/>
      <c r="PVD7" s="81"/>
      <c r="PVE7" s="81"/>
      <c r="PVF7" s="81"/>
      <c r="PVG7" s="81"/>
      <c r="PVH7" s="81"/>
      <c r="PVI7" s="81"/>
      <c r="PVJ7" s="81"/>
      <c r="PVK7" s="81"/>
      <c r="PVL7" s="81"/>
      <c r="PVM7" s="81"/>
      <c r="PVN7" s="81"/>
      <c r="PVO7" s="81"/>
      <c r="PVP7" s="81"/>
      <c r="PVQ7" s="81"/>
      <c r="PVR7" s="81"/>
      <c r="PVS7" s="81"/>
      <c r="PVT7" s="81"/>
      <c r="PVU7" s="81"/>
      <c r="PVV7" s="81"/>
      <c r="PVW7" s="81"/>
      <c r="PVX7" s="81"/>
      <c r="PVY7" s="81"/>
      <c r="PVZ7" s="81"/>
      <c r="PWA7" s="81"/>
      <c r="PWB7" s="81"/>
      <c r="PWC7" s="81"/>
      <c r="PWD7" s="81"/>
      <c r="PWE7" s="81"/>
      <c r="PWF7" s="81"/>
      <c r="PWG7" s="81"/>
      <c r="PWH7" s="81"/>
      <c r="PWI7" s="81"/>
      <c r="PWJ7" s="81"/>
      <c r="PWK7" s="81"/>
      <c r="PWL7" s="81"/>
      <c r="PWM7" s="81"/>
      <c r="PWN7" s="81"/>
      <c r="PWO7" s="81"/>
      <c r="PWP7" s="81"/>
      <c r="PWQ7" s="81"/>
      <c r="PWR7" s="81"/>
      <c r="PWS7" s="81"/>
      <c r="PWT7" s="81"/>
      <c r="PWU7" s="81"/>
      <c r="PWV7" s="81"/>
      <c r="PWW7" s="81"/>
      <c r="PWX7" s="81"/>
      <c r="PWY7" s="81"/>
      <c r="PWZ7" s="81"/>
      <c r="PXA7" s="81"/>
      <c r="PXB7" s="81"/>
      <c r="PXC7" s="81"/>
      <c r="PXD7" s="81"/>
      <c r="PXE7" s="81"/>
      <c r="PXF7" s="81"/>
      <c r="PXG7" s="81"/>
      <c r="PXH7" s="81"/>
      <c r="PXI7" s="81"/>
      <c r="PXJ7" s="81"/>
      <c r="PXK7" s="81"/>
      <c r="PXL7" s="81"/>
      <c r="PXM7" s="81"/>
      <c r="PXN7" s="81"/>
      <c r="PXO7" s="81"/>
      <c r="PXP7" s="81"/>
      <c r="PXQ7" s="81"/>
      <c r="PXR7" s="81"/>
      <c r="PXS7" s="81"/>
      <c r="PXT7" s="81"/>
      <c r="PXU7" s="81"/>
      <c r="PXV7" s="81"/>
      <c r="PXW7" s="81"/>
      <c r="PXX7" s="81"/>
      <c r="PXY7" s="81"/>
      <c r="PXZ7" s="81"/>
      <c r="PYA7" s="81"/>
      <c r="PYB7" s="81"/>
      <c r="PYC7" s="81"/>
      <c r="PYD7" s="81"/>
      <c r="PYE7" s="81"/>
      <c r="PYF7" s="81"/>
      <c r="PYG7" s="81"/>
      <c r="PYH7" s="81"/>
      <c r="PYI7" s="81"/>
      <c r="PYJ7" s="81"/>
      <c r="PYK7" s="81"/>
      <c r="PYL7" s="81"/>
      <c r="PYM7" s="81"/>
      <c r="PYN7" s="81"/>
      <c r="PYO7" s="81"/>
      <c r="PYP7" s="81"/>
      <c r="PYQ7" s="81"/>
      <c r="PYR7" s="81"/>
      <c r="PYS7" s="81"/>
      <c r="PYT7" s="81"/>
      <c r="PYU7" s="81"/>
      <c r="PYV7" s="81"/>
      <c r="PYW7" s="81"/>
      <c r="PYX7" s="81"/>
      <c r="PYY7" s="81"/>
      <c r="PYZ7" s="81"/>
      <c r="PZA7" s="81"/>
      <c r="PZB7" s="81"/>
      <c r="PZC7" s="81"/>
      <c r="PZD7" s="81"/>
      <c r="PZE7" s="81"/>
      <c r="PZF7" s="81"/>
      <c r="PZG7" s="81"/>
      <c r="PZH7" s="81"/>
      <c r="PZI7" s="81"/>
      <c r="PZJ7" s="81"/>
      <c r="PZK7" s="81"/>
      <c r="PZL7" s="81"/>
      <c r="PZM7" s="81"/>
      <c r="PZN7" s="81"/>
      <c r="PZO7" s="81"/>
      <c r="PZP7" s="81"/>
      <c r="PZQ7" s="81"/>
      <c r="PZR7" s="81"/>
      <c r="PZS7" s="81"/>
      <c r="PZT7" s="81"/>
      <c r="PZU7" s="81"/>
      <c r="PZV7" s="81"/>
      <c r="PZW7" s="81"/>
      <c r="PZX7" s="81"/>
      <c r="PZY7" s="81"/>
      <c r="PZZ7" s="81"/>
      <c r="QAA7" s="81"/>
      <c r="QAB7" s="81"/>
      <c r="QAC7" s="81"/>
      <c r="QAD7" s="81"/>
      <c r="QAE7" s="81"/>
      <c r="QAF7" s="81"/>
      <c r="QAG7" s="81"/>
      <c r="QAH7" s="81"/>
      <c r="QAI7" s="81"/>
      <c r="QAJ7" s="81"/>
      <c r="QAK7" s="81"/>
      <c r="QAL7" s="81"/>
      <c r="QAM7" s="81"/>
      <c r="QAN7" s="81"/>
      <c r="QAO7" s="81"/>
      <c r="QAP7" s="81"/>
      <c r="QAQ7" s="81"/>
      <c r="QAR7" s="81"/>
      <c r="QAS7" s="81"/>
      <c r="QAT7" s="81"/>
      <c r="QAU7" s="81"/>
      <c r="QAV7" s="81"/>
      <c r="QAW7" s="81"/>
      <c r="QAX7" s="81"/>
      <c r="QAY7" s="81"/>
      <c r="QAZ7" s="81"/>
      <c r="QBA7" s="81"/>
      <c r="QBB7" s="81"/>
      <c r="QBC7" s="81"/>
      <c r="QBD7" s="81"/>
      <c r="QBE7" s="81"/>
      <c r="QBF7" s="81"/>
      <c r="QBG7" s="81"/>
      <c r="QBH7" s="81"/>
      <c r="QBI7" s="81"/>
      <c r="QBJ7" s="81"/>
      <c r="QBK7" s="81"/>
      <c r="QBL7" s="81"/>
      <c r="QBM7" s="81"/>
      <c r="QBN7" s="81"/>
      <c r="QBO7" s="81"/>
      <c r="QBP7" s="81"/>
      <c r="QBQ7" s="81"/>
      <c r="QBR7" s="81"/>
      <c r="QBS7" s="81"/>
      <c r="QBT7" s="81"/>
      <c r="QBU7" s="81"/>
      <c r="QBV7" s="81"/>
      <c r="QBW7" s="81"/>
      <c r="QBX7" s="81"/>
      <c r="QBY7" s="81"/>
      <c r="QBZ7" s="81"/>
      <c r="QCA7" s="81"/>
      <c r="QCB7" s="81"/>
      <c r="QCC7" s="81"/>
      <c r="QCD7" s="81"/>
      <c r="QCE7" s="81"/>
      <c r="QCF7" s="81"/>
      <c r="QCG7" s="81"/>
      <c r="QCH7" s="81"/>
      <c r="QCI7" s="81"/>
      <c r="QCJ7" s="81"/>
      <c r="QCK7" s="81"/>
      <c r="QCL7" s="81"/>
      <c r="QCM7" s="81"/>
      <c r="QCN7" s="81"/>
      <c r="QCO7" s="81"/>
      <c r="QCP7" s="81"/>
      <c r="QCQ7" s="81"/>
      <c r="QCR7" s="81"/>
      <c r="QCS7" s="81"/>
      <c r="QCT7" s="81"/>
      <c r="QCU7" s="81"/>
      <c r="QCV7" s="81"/>
      <c r="QCW7" s="81"/>
      <c r="QCX7" s="81"/>
      <c r="QCY7" s="81"/>
      <c r="QCZ7" s="81"/>
      <c r="QDA7" s="81"/>
      <c r="QDB7" s="81"/>
      <c r="QDC7" s="81"/>
      <c r="QDD7" s="81"/>
      <c r="QDE7" s="81"/>
      <c r="QDF7" s="81"/>
      <c r="QDG7" s="81"/>
      <c r="QDH7" s="81"/>
      <c r="QDI7" s="81"/>
      <c r="QDJ7" s="81"/>
      <c r="QDK7" s="81"/>
      <c r="QDL7" s="81"/>
      <c r="QDM7" s="81"/>
      <c r="QDN7" s="81"/>
      <c r="QDO7" s="81"/>
      <c r="QDP7" s="81"/>
      <c r="QDQ7" s="81"/>
      <c r="QDR7" s="81"/>
      <c r="QDS7" s="81"/>
      <c r="QDT7" s="81"/>
      <c r="QDU7" s="81"/>
      <c r="QDV7" s="81"/>
      <c r="QDW7" s="81"/>
      <c r="QDX7" s="81"/>
      <c r="QDY7" s="81"/>
      <c r="QDZ7" s="81"/>
      <c r="QEA7" s="81"/>
      <c r="QEB7" s="81"/>
      <c r="QEC7" s="81"/>
      <c r="QED7" s="81"/>
      <c r="QEE7" s="81"/>
      <c r="QEF7" s="81"/>
      <c r="QEG7" s="81"/>
      <c r="QEH7" s="81"/>
      <c r="QEI7" s="81"/>
      <c r="QEJ7" s="81"/>
      <c r="QEK7" s="81"/>
      <c r="QEL7" s="81"/>
      <c r="QEM7" s="81"/>
      <c r="QEN7" s="81"/>
      <c r="QEO7" s="81"/>
      <c r="QEP7" s="81"/>
      <c r="QEQ7" s="81"/>
      <c r="QER7" s="81"/>
      <c r="QES7" s="81"/>
      <c r="QET7" s="81"/>
      <c r="QEU7" s="81"/>
      <c r="QEV7" s="81"/>
      <c r="QEW7" s="81"/>
      <c r="QEX7" s="81"/>
      <c r="QEY7" s="81"/>
      <c r="QEZ7" s="81"/>
      <c r="QFA7" s="81"/>
      <c r="QFB7" s="81"/>
      <c r="QFC7" s="81"/>
      <c r="QFD7" s="81"/>
      <c r="QFE7" s="81"/>
      <c r="QFF7" s="81"/>
      <c r="QFG7" s="81"/>
      <c r="QFH7" s="81"/>
      <c r="QFI7" s="81"/>
      <c r="QFJ7" s="81"/>
      <c r="QFK7" s="81"/>
      <c r="QFL7" s="81"/>
      <c r="QFM7" s="81"/>
      <c r="QFN7" s="81"/>
      <c r="QFO7" s="81"/>
      <c r="QFP7" s="81"/>
      <c r="QFQ7" s="81"/>
      <c r="QFR7" s="81"/>
      <c r="QFS7" s="81"/>
      <c r="QFT7" s="81"/>
      <c r="QFU7" s="81"/>
      <c r="QFV7" s="81"/>
      <c r="QFW7" s="81"/>
      <c r="QFX7" s="81"/>
      <c r="QFY7" s="81"/>
      <c r="QFZ7" s="81"/>
      <c r="QGA7" s="81"/>
      <c r="QGB7" s="81"/>
      <c r="QGC7" s="81"/>
      <c r="QGD7" s="81"/>
      <c r="QGE7" s="81"/>
      <c r="QGF7" s="81"/>
      <c r="QGG7" s="81"/>
      <c r="QGH7" s="81"/>
      <c r="QGI7" s="81"/>
      <c r="QGJ7" s="81"/>
      <c r="QGK7" s="81"/>
      <c r="QGL7" s="81"/>
      <c r="QGM7" s="81"/>
      <c r="QGN7" s="81"/>
      <c r="QGO7" s="81"/>
      <c r="QGP7" s="81"/>
      <c r="QGQ7" s="81"/>
      <c r="QGR7" s="81"/>
      <c r="QGS7" s="81"/>
      <c r="QGT7" s="81"/>
      <c r="QGU7" s="81"/>
      <c r="QGV7" s="81"/>
      <c r="QGW7" s="81"/>
      <c r="QGX7" s="81"/>
      <c r="QGY7" s="81"/>
      <c r="QGZ7" s="81"/>
      <c r="QHA7" s="81"/>
      <c r="QHB7" s="81"/>
      <c r="QHC7" s="81"/>
      <c r="QHD7" s="81"/>
      <c r="QHE7" s="81"/>
      <c r="QHF7" s="81"/>
      <c r="QHG7" s="81"/>
      <c r="QHH7" s="81"/>
      <c r="QHI7" s="81"/>
      <c r="QHJ7" s="81"/>
      <c r="QHK7" s="81"/>
      <c r="QHL7" s="81"/>
      <c r="QHM7" s="81"/>
      <c r="QHN7" s="81"/>
      <c r="QHO7" s="81"/>
      <c r="QHP7" s="81"/>
      <c r="QHQ7" s="81"/>
      <c r="QHR7" s="81"/>
      <c r="QHS7" s="81"/>
      <c r="QHT7" s="81"/>
      <c r="QHU7" s="81"/>
      <c r="QHV7" s="81"/>
      <c r="QHW7" s="81"/>
      <c r="QHX7" s="81"/>
      <c r="QHY7" s="81"/>
      <c r="QHZ7" s="81"/>
      <c r="QIA7" s="81"/>
      <c r="QIB7" s="81"/>
      <c r="QIC7" s="81"/>
      <c r="QID7" s="81"/>
      <c r="QIE7" s="81"/>
      <c r="QIF7" s="81"/>
      <c r="QIG7" s="81"/>
      <c r="QIH7" s="81"/>
      <c r="QII7" s="81"/>
      <c r="QIJ7" s="81"/>
      <c r="QIK7" s="81"/>
      <c r="QIL7" s="81"/>
      <c r="QIM7" s="81"/>
      <c r="QIN7" s="81"/>
      <c r="QIO7" s="81"/>
      <c r="QIP7" s="81"/>
      <c r="QIQ7" s="81"/>
      <c r="QIR7" s="81"/>
      <c r="QIS7" s="81"/>
      <c r="QIT7" s="81"/>
      <c r="QIU7" s="81"/>
      <c r="QIV7" s="81"/>
      <c r="QIW7" s="81"/>
      <c r="QIX7" s="81"/>
      <c r="QIY7" s="81"/>
      <c r="QIZ7" s="81"/>
      <c r="QJA7" s="81"/>
      <c r="QJB7" s="81"/>
      <c r="QJC7" s="81"/>
      <c r="QJD7" s="81"/>
      <c r="QJE7" s="81"/>
      <c r="QJF7" s="81"/>
      <c r="QJG7" s="81"/>
      <c r="QJH7" s="81"/>
      <c r="QJI7" s="81"/>
      <c r="QJJ7" s="81"/>
      <c r="QJK7" s="81"/>
      <c r="QJL7" s="81"/>
      <c r="QJM7" s="81"/>
      <c r="QJN7" s="81"/>
      <c r="QJO7" s="81"/>
      <c r="QJP7" s="81"/>
      <c r="QJQ7" s="81"/>
      <c r="QJR7" s="81"/>
      <c r="QJS7" s="81"/>
      <c r="QJT7" s="81"/>
      <c r="QJU7" s="81"/>
      <c r="QJV7" s="81"/>
      <c r="QJW7" s="81"/>
      <c r="QJX7" s="81"/>
      <c r="QJY7" s="81"/>
      <c r="QJZ7" s="81"/>
      <c r="QKA7" s="81"/>
      <c r="QKB7" s="81"/>
      <c r="QKC7" s="81"/>
      <c r="QKD7" s="81"/>
      <c r="QKE7" s="81"/>
      <c r="QKF7" s="81"/>
      <c r="QKG7" s="81"/>
      <c r="QKH7" s="81"/>
      <c r="QKI7" s="81"/>
      <c r="QKJ7" s="81"/>
      <c r="QKK7" s="81"/>
      <c r="QKL7" s="81"/>
      <c r="QKM7" s="81"/>
      <c r="QKN7" s="81"/>
      <c r="QKO7" s="81"/>
      <c r="QKP7" s="81"/>
      <c r="QKQ7" s="81"/>
      <c r="QKR7" s="81"/>
      <c r="QKS7" s="81"/>
      <c r="QKT7" s="81"/>
      <c r="QKU7" s="81"/>
      <c r="QKV7" s="81"/>
      <c r="QKW7" s="81"/>
      <c r="QKX7" s="81"/>
      <c r="QKY7" s="81"/>
      <c r="QKZ7" s="81"/>
      <c r="QLA7" s="81"/>
      <c r="QLB7" s="81"/>
      <c r="QLC7" s="81"/>
      <c r="QLD7" s="81"/>
      <c r="QLE7" s="81"/>
      <c r="QLF7" s="81"/>
      <c r="QLG7" s="81"/>
      <c r="QLH7" s="81"/>
      <c r="QLI7" s="81"/>
      <c r="QLJ7" s="81"/>
      <c r="QLK7" s="81"/>
      <c r="QLL7" s="81"/>
      <c r="QLM7" s="81"/>
      <c r="QLN7" s="81"/>
      <c r="QLO7" s="81"/>
      <c r="QLP7" s="81"/>
      <c r="QLQ7" s="81"/>
      <c r="QLR7" s="81"/>
      <c r="QLS7" s="81"/>
      <c r="QLT7" s="81"/>
      <c r="QLU7" s="81"/>
      <c r="QLV7" s="81"/>
      <c r="QLW7" s="81"/>
      <c r="QLX7" s="81"/>
      <c r="QLY7" s="81"/>
      <c r="QLZ7" s="81"/>
      <c r="QMA7" s="81"/>
      <c r="QMB7" s="81"/>
      <c r="QMC7" s="81"/>
      <c r="QMD7" s="81"/>
      <c r="QME7" s="81"/>
      <c r="QMF7" s="81"/>
      <c r="QMG7" s="81"/>
      <c r="QMH7" s="81"/>
      <c r="QMI7" s="81"/>
      <c r="QMJ7" s="81"/>
      <c r="QMK7" s="81"/>
      <c r="QML7" s="81"/>
      <c r="QMM7" s="81"/>
      <c r="QMN7" s="81"/>
      <c r="QMO7" s="81"/>
      <c r="QMP7" s="81"/>
      <c r="QMQ7" s="81"/>
      <c r="QMR7" s="81"/>
      <c r="QMS7" s="81"/>
      <c r="QMT7" s="81"/>
      <c r="QMU7" s="81"/>
      <c r="QMV7" s="81"/>
      <c r="QMW7" s="81"/>
      <c r="QMX7" s="81"/>
      <c r="QMY7" s="81"/>
      <c r="QMZ7" s="81"/>
      <c r="QNA7" s="81"/>
      <c r="QNB7" s="81"/>
      <c r="QNC7" s="81"/>
      <c r="QND7" s="81"/>
      <c r="QNE7" s="81"/>
      <c r="QNF7" s="81"/>
      <c r="QNG7" s="81"/>
      <c r="QNH7" s="81"/>
      <c r="QNI7" s="81"/>
      <c r="QNJ7" s="81"/>
      <c r="QNK7" s="81"/>
      <c r="QNL7" s="81"/>
      <c r="QNM7" s="81"/>
      <c r="QNN7" s="81"/>
      <c r="QNO7" s="81"/>
      <c r="QNP7" s="81"/>
      <c r="QNQ7" s="81"/>
      <c r="QNR7" s="81"/>
      <c r="QNS7" s="81"/>
      <c r="QNT7" s="81"/>
      <c r="QNU7" s="81"/>
      <c r="QNV7" s="81"/>
      <c r="QNW7" s="81"/>
      <c r="QNX7" s="81"/>
      <c r="QNY7" s="81"/>
      <c r="QNZ7" s="81"/>
      <c r="QOA7" s="81"/>
      <c r="QOB7" s="81"/>
      <c r="QOC7" s="81"/>
      <c r="QOD7" s="81"/>
      <c r="QOE7" s="81"/>
      <c r="QOF7" s="81"/>
      <c r="QOG7" s="81"/>
      <c r="QOH7" s="81"/>
      <c r="QOI7" s="81"/>
      <c r="QOJ7" s="81"/>
      <c r="QOK7" s="81"/>
      <c r="QOL7" s="81"/>
      <c r="QOM7" s="81"/>
      <c r="QON7" s="81"/>
      <c r="QOO7" s="81"/>
      <c r="QOP7" s="81"/>
      <c r="QOQ7" s="81"/>
      <c r="QOR7" s="81"/>
      <c r="QOS7" s="81"/>
      <c r="QOT7" s="81"/>
      <c r="QOU7" s="81"/>
      <c r="QOV7" s="81"/>
      <c r="QOW7" s="81"/>
      <c r="QOX7" s="81"/>
      <c r="QOY7" s="81"/>
      <c r="QOZ7" s="81"/>
      <c r="QPA7" s="81"/>
      <c r="QPB7" s="81"/>
      <c r="QPC7" s="81"/>
      <c r="QPD7" s="81"/>
      <c r="QPE7" s="81"/>
      <c r="QPF7" s="81"/>
      <c r="QPG7" s="81"/>
      <c r="QPH7" s="81"/>
      <c r="QPI7" s="81"/>
      <c r="QPJ7" s="81"/>
      <c r="QPK7" s="81"/>
      <c r="QPL7" s="81"/>
      <c r="QPM7" s="81"/>
      <c r="QPN7" s="81"/>
      <c r="QPO7" s="81"/>
      <c r="QPP7" s="81"/>
      <c r="QPQ7" s="81"/>
      <c r="QPR7" s="81"/>
      <c r="QPS7" s="81"/>
      <c r="QPT7" s="81"/>
      <c r="QPU7" s="81"/>
      <c r="QPV7" s="81"/>
      <c r="QPW7" s="81"/>
      <c r="QPX7" s="81"/>
      <c r="QPY7" s="81"/>
      <c r="QPZ7" s="81"/>
      <c r="QQA7" s="81"/>
      <c r="QQB7" s="81"/>
      <c r="QQC7" s="81"/>
      <c r="QQD7" s="81"/>
      <c r="QQE7" s="81"/>
      <c r="QQF7" s="81"/>
      <c r="QQG7" s="81"/>
      <c r="QQH7" s="81"/>
      <c r="QQI7" s="81"/>
      <c r="QQJ7" s="81"/>
      <c r="QQK7" s="81"/>
      <c r="QQL7" s="81"/>
      <c r="QQM7" s="81"/>
      <c r="QQN7" s="81"/>
      <c r="QQO7" s="81"/>
      <c r="QQP7" s="81"/>
      <c r="QQQ7" s="81"/>
      <c r="QQR7" s="81"/>
      <c r="QQS7" s="81"/>
      <c r="QQT7" s="81"/>
      <c r="QQU7" s="81"/>
      <c r="QQV7" s="81"/>
      <c r="QQW7" s="81"/>
      <c r="QQX7" s="81"/>
      <c r="QQY7" s="81"/>
      <c r="QQZ7" s="81"/>
      <c r="QRA7" s="81"/>
      <c r="QRB7" s="81"/>
      <c r="QRC7" s="81"/>
      <c r="QRD7" s="81"/>
      <c r="QRE7" s="81"/>
      <c r="QRF7" s="81"/>
      <c r="QRG7" s="81"/>
      <c r="QRH7" s="81"/>
      <c r="QRI7" s="81"/>
      <c r="QRJ7" s="81"/>
      <c r="QRK7" s="81"/>
      <c r="QRL7" s="81"/>
      <c r="QRM7" s="81"/>
      <c r="QRN7" s="81"/>
      <c r="QRO7" s="81"/>
      <c r="QRP7" s="81"/>
      <c r="QRQ7" s="81"/>
      <c r="QRR7" s="81"/>
      <c r="QRS7" s="81"/>
      <c r="QRT7" s="81"/>
      <c r="QRU7" s="81"/>
      <c r="QRV7" s="81"/>
      <c r="QRW7" s="81"/>
      <c r="QRX7" s="81"/>
      <c r="QRY7" s="81"/>
      <c r="QRZ7" s="81"/>
      <c r="QSA7" s="81"/>
      <c r="QSB7" s="81"/>
      <c r="QSC7" s="81"/>
      <c r="QSD7" s="81"/>
      <c r="QSE7" s="81"/>
      <c r="QSF7" s="81"/>
      <c r="QSG7" s="81"/>
      <c r="QSH7" s="81"/>
      <c r="QSI7" s="81"/>
      <c r="QSJ7" s="81"/>
      <c r="QSK7" s="81"/>
      <c r="QSL7" s="81"/>
      <c r="QSM7" s="81"/>
      <c r="QSN7" s="81"/>
      <c r="QSO7" s="81"/>
      <c r="QSP7" s="81"/>
      <c r="QSQ7" s="81"/>
      <c r="QSR7" s="81"/>
      <c r="QSS7" s="81"/>
      <c r="QST7" s="81"/>
      <c r="QSU7" s="81"/>
      <c r="QSV7" s="81"/>
      <c r="QSW7" s="81"/>
      <c r="QSX7" s="81"/>
      <c r="QSY7" s="81"/>
      <c r="QSZ7" s="81"/>
      <c r="QTA7" s="81"/>
      <c r="QTB7" s="81"/>
      <c r="QTC7" s="81"/>
      <c r="QTD7" s="81"/>
      <c r="QTE7" s="81"/>
      <c r="QTF7" s="81"/>
      <c r="QTG7" s="81"/>
      <c r="QTH7" s="81"/>
      <c r="QTI7" s="81"/>
      <c r="QTJ7" s="81"/>
      <c r="QTK7" s="81"/>
      <c r="QTL7" s="81"/>
      <c r="QTM7" s="81"/>
      <c r="QTN7" s="81"/>
      <c r="QTO7" s="81"/>
      <c r="QTP7" s="81"/>
      <c r="QTQ7" s="81"/>
      <c r="QTR7" s="81"/>
      <c r="QTS7" s="81"/>
      <c r="QTT7" s="81"/>
      <c r="QTU7" s="81"/>
      <c r="QTV7" s="81"/>
      <c r="QTW7" s="81"/>
      <c r="QTX7" s="81"/>
      <c r="QTY7" s="81"/>
      <c r="QTZ7" s="81"/>
      <c r="QUA7" s="81"/>
      <c r="QUB7" s="81"/>
      <c r="QUC7" s="81"/>
      <c r="QUD7" s="81"/>
      <c r="QUE7" s="81"/>
      <c r="QUF7" s="81"/>
      <c r="QUG7" s="81"/>
      <c r="QUH7" s="81"/>
      <c r="QUI7" s="81"/>
      <c r="QUJ7" s="81"/>
      <c r="QUK7" s="81"/>
      <c r="QUL7" s="81"/>
      <c r="QUM7" s="81"/>
      <c r="QUN7" s="81"/>
      <c r="QUO7" s="81"/>
      <c r="QUP7" s="81"/>
      <c r="QUQ7" s="81"/>
      <c r="QUR7" s="81"/>
      <c r="QUS7" s="81"/>
      <c r="QUT7" s="81"/>
      <c r="QUU7" s="81"/>
      <c r="QUV7" s="81"/>
      <c r="QUW7" s="81"/>
      <c r="QUX7" s="81"/>
      <c r="QUY7" s="81"/>
      <c r="QUZ7" s="81"/>
      <c r="QVA7" s="81"/>
      <c r="QVB7" s="81"/>
      <c r="QVC7" s="81"/>
      <c r="QVD7" s="81"/>
      <c r="QVE7" s="81"/>
      <c r="QVF7" s="81"/>
      <c r="QVG7" s="81"/>
      <c r="QVH7" s="81"/>
      <c r="QVI7" s="81"/>
      <c r="QVJ7" s="81"/>
      <c r="QVK7" s="81"/>
      <c r="QVL7" s="81"/>
      <c r="QVM7" s="81"/>
      <c r="QVN7" s="81"/>
      <c r="QVO7" s="81"/>
      <c r="QVP7" s="81"/>
      <c r="QVQ7" s="81"/>
      <c r="QVR7" s="81"/>
      <c r="QVS7" s="81"/>
      <c r="QVT7" s="81"/>
      <c r="QVU7" s="81"/>
      <c r="QVV7" s="81"/>
      <c r="QVW7" s="81"/>
      <c r="QVX7" s="81"/>
      <c r="QVY7" s="81"/>
      <c r="QVZ7" s="81"/>
      <c r="QWA7" s="81"/>
      <c r="QWB7" s="81"/>
      <c r="QWC7" s="81"/>
      <c r="QWD7" s="81"/>
      <c r="QWE7" s="81"/>
      <c r="QWF7" s="81"/>
      <c r="QWG7" s="81"/>
      <c r="QWH7" s="81"/>
      <c r="QWI7" s="81"/>
      <c r="QWJ7" s="81"/>
      <c r="QWK7" s="81"/>
      <c r="QWL7" s="81"/>
      <c r="QWM7" s="81"/>
      <c r="QWN7" s="81"/>
      <c r="QWO7" s="81"/>
      <c r="QWP7" s="81"/>
      <c r="QWQ7" s="81"/>
      <c r="QWR7" s="81"/>
      <c r="QWS7" s="81"/>
      <c r="QWT7" s="81"/>
      <c r="QWU7" s="81"/>
      <c r="QWV7" s="81"/>
      <c r="QWW7" s="81"/>
      <c r="QWX7" s="81"/>
      <c r="QWY7" s="81"/>
      <c r="QWZ7" s="81"/>
      <c r="QXA7" s="81"/>
      <c r="QXB7" s="81"/>
      <c r="QXC7" s="81"/>
      <c r="QXD7" s="81"/>
      <c r="QXE7" s="81"/>
      <c r="QXF7" s="81"/>
      <c r="QXG7" s="81"/>
      <c r="QXH7" s="81"/>
      <c r="QXI7" s="81"/>
      <c r="QXJ7" s="81"/>
      <c r="QXK7" s="81"/>
      <c r="QXL7" s="81"/>
      <c r="QXM7" s="81"/>
      <c r="QXN7" s="81"/>
      <c r="QXO7" s="81"/>
      <c r="QXP7" s="81"/>
      <c r="QXQ7" s="81"/>
      <c r="QXR7" s="81"/>
      <c r="QXS7" s="81"/>
      <c r="QXT7" s="81"/>
      <c r="QXU7" s="81"/>
      <c r="QXV7" s="81"/>
      <c r="QXW7" s="81"/>
      <c r="QXX7" s="81"/>
      <c r="QXY7" s="81"/>
      <c r="QXZ7" s="81"/>
      <c r="QYA7" s="81"/>
      <c r="QYB7" s="81"/>
      <c r="QYC7" s="81"/>
      <c r="QYD7" s="81"/>
      <c r="QYE7" s="81"/>
      <c r="QYF7" s="81"/>
      <c r="QYG7" s="81"/>
      <c r="QYH7" s="81"/>
      <c r="QYI7" s="81"/>
      <c r="QYJ7" s="81"/>
      <c r="QYK7" s="81"/>
      <c r="QYL7" s="81"/>
      <c r="QYM7" s="81"/>
      <c r="QYN7" s="81"/>
      <c r="QYO7" s="81"/>
      <c r="QYP7" s="81"/>
      <c r="QYQ7" s="81"/>
      <c r="QYR7" s="81"/>
      <c r="QYS7" s="81"/>
      <c r="QYT7" s="81"/>
      <c r="QYU7" s="81"/>
      <c r="QYV7" s="81"/>
      <c r="QYW7" s="81"/>
      <c r="QYX7" s="81"/>
      <c r="QYY7" s="81"/>
      <c r="QYZ7" s="81"/>
      <c r="QZA7" s="81"/>
      <c r="QZB7" s="81"/>
      <c r="QZC7" s="81"/>
      <c r="QZD7" s="81"/>
      <c r="QZE7" s="81"/>
      <c r="QZF7" s="81"/>
      <c r="QZG7" s="81"/>
      <c r="QZH7" s="81"/>
      <c r="QZI7" s="81"/>
      <c r="QZJ7" s="81"/>
      <c r="QZK7" s="81"/>
      <c r="QZL7" s="81"/>
      <c r="QZM7" s="81"/>
      <c r="QZN7" s="81"/>
      <c r="QZO7" s="81"/>
      <c r="QZP7" s="81"/>
      <c r="QZQ7" s="81"/>
      <c r="QZR7" s="81"/>
      <c r="QZS7" s="81"/>
      <c r="QZT7" s="81"/>
      <c r="QZU7" s="81"/>
      <c r="QZV7" s="81"/>
      <c r="QZW7" s="81"/>
      <c r="QZX7" s="81"/>
      <c r="QZY7" s="81"/>
      <c r="QZZ7" s="81"/>
      <c r="RAA7" s="81"/>
      <c r="RAB7" s="81"/>
      <c r="RAC7" s="81"/>
      <c r="RAD7" s="81"/>
      <c r="RAE7" s="81"/>
      <c r="RAF7" s="81"/>
      <c r="RAG7" s="81"/>
      <c r="RAH7" s="81"/>
      <c r="RAI7" s="81"/>
      <c r="RAJ7" s="81"/>
      <c r="RAK7" s="81"/>
      <c r="RAL7" s="81"/>
      <c r="RAM7" s="81"/>
      <c r="RAN7" s="81"/>
      <c r="RAO7" s="81"/>
      <c r="RAP7" s="81"/>
      <c r="RAQ7" s="81"/>
      <c r="RAR7" s="81"/>
      <c r="RAS7" s="81"/>
      <c r="RAT7" s="81"/>
      <c r="RAU7" s="81"/>
      <c r="RAV7" s="81"/>
      <c r="RAW7" s="81"/>
      <c r="RAX7" s="81"/>
      <c r="RAY7" s="81"/>
      <c r="RAZ7" s="81"/>
      <c r="RBA7" s="81"/>
      <c r="RBB7" s="81"/>
      <c r="RBC7" s="81"/>
      <c r="RBD7" s="81"/>
      <c r="RBE7" s="81"/>
      <c r="RBF7" s="81"/>
      <c r="RBG7" s="81"/>
      <c r="RBH7" s="81"/>
      <c r="RBI7" s="81"/>
      <c r="RBJ7" s="81"/>
      <c r="RBK7" s="81"/>
      <c r="RBL7" s="81"/>
      <c r="RBM7" s="81"/>
      <c r="RBN7" s="81"/>
      <c r="RBO7" s="81"/>
      <c r="RBP7" s="81"/>
      <c r="RBQ7" s="81"/>
      <c r="RBR7" s="81"/>
      <c r="RBS7" s="81"/>
      <c r="RBT7" s="81"/>
      <c r="RBU7" s="81"/>
      <c r="RBV7" s="81"/>
      <c r="RBW7" s="81"/>
      <c r="RBX7" s="81"/>
      <c r="RBY7" s="81"/>
      <c r="RBZ7" s="81"/>
      <c r="RCA7" s="81"/>
      <c r="RCB7" s="81"/>
      <c r="RCC7" s="81"/>
      <c r="RCD7" s="81"/>
      <c r="RCE7" s="81"/>
      <c r="RCF7" s="81"/>
      <c r="RCG7" s="81"/>
      <c r="RCH7" s="81"/>
      <c r="RCI7" s="81"/>
      <c r="RCJ7" s="81"/>
      <c r="RCK7" s="81"/>
      <c r="RCL7" s="81"/>
      <c r="RCM7" s="81"/>
      <c r="RCN7" s="81"/>
      <c r="RCO7" s="81"/>
      <c r="RCP7" s="81"/>
      <c r="RCQ7" s="81"/>
      <c r="RCR7" s="81"/>
      <c r="RCS7" s="81"/>
      <c r="RCT7" s="81"/>
      <c r="RCU7" s="81"/>
      <c r="RCV7" s="81"/>
      <c r="RCW7" s="81"/>
      <c r="RCX7" s="81"/>
      <c r="RCY7" s="81"/>
      <c r="RCZ7" s="81"/>
      <c r="RDA7" s="81"/>
      <c r="RDB7" s="81"/>
      <c r="RDC7" s="81"/>
      <c r="RDD7" s="81"/>
      <c r="RDE7" s="81"/>
      <c r="RDF7" s="81"/>
      <c r="RDG7" s="81"/>
      <c r="RDH7" s="81"/>
      <c r="RDI7" s="81"/>
      <c r="RDJ7" s="81"/>
      <c r="RDK7" s="81"/>
      <c r="RDL7" s="81"/>
      <c r="RDM7" s="81"/>
      <c r="RDN7" s="81"/>
      <c r="RDO7" s="81"/>
      <c r="RDP7" s="81"/>
      <c r="RDQ7" s="81"/>
      <c r="RDR7" s="81"/>
      <c r="RDS7" s="81"/>
      <c r="RDT7" s="81"/>
      <c r="RDU7" s="81"/>
      <c r="RDV7" s="81"/>
      <c r="RDW7" s="81"/>
      <c r="RDX7" s="81"/>
      <c r="RDY7" s="81"/>
      <c r="RDZ7" s="81"/>
      <c r="REA7" s="81"/>
      <c r="REB7" s="81"/>
      <c r="REC7" s="81"/>
      <c r="RED7" s="81"/>
      <c r="REE7" s="81"/>
      <c r="REF7" s="81"/>
      <c r="REG7" s="81"/>
      <c r="REH7" s="81"/>
      <c r="REI7" s="81"/>
      <c r="REJ7" s="81"/>
      <c r="REK7" s="81"/>
      <c r="REL7" s="81"/>
      <c r="REM7" s="81"/>
      <c r="REN7" s="81"/>
      <c r="REO7" s="81"/>
      <c r="REP7" s="81"/>
      <c r="REQ7" s="81"/>
      <c r="RER7" s="81"/>
      <c r="RES7" s="81"/>
      <c r="RET7" s="81"/>
      <c r="REU7" s="81"/>
      <c r="REV7" s="81"/>
      <c r="REW7" s="81"/>
      <c r="REX7" s="81"/>
      <c r="REY7" s="81"/>
      <c r="REZ7" s="81"/>
      <c r="RFA7" s="81"/>
      <c r="RFB7" s="81"/>
      <c r="RFC7" s="81"/>
      <c r="RFD7" s="81"/>
      <c r="RFE7" s="81"/>
      <c r="RFF7" s="81"/>
      <c r="RFG7" s="81"/>
      <c r="RFH7" s="81"/>
      <c r="RFI7" s="81"/>
      <c r="RFJ7" s="81"/>
      <c r="RFK7" s="81"/>
      <c r="RFL7" s="81"/>
      <c r="RFM7" s="81"/>
      <c r="RFN7" s="81"/>
      <c r="RFO7" s="81"/>
      <c r="RFP7" s="81"/>
      <c r="RFQ7" s="81"/>
      <c r="RFR7" s="81"/>
      <c r="RFS7" s="81"/>
      <c r="RFT7" s="81"/>
      <c r="RFU7" s="81"/>
      <c r="RFV7" s="81"/>
      <c r="RFW7" s="81"/>
      <c r="RFX7" s="81"/>
      <c r="RFY7" s="81"/>
      <c r="RFZ7" s="81"/>
      <c r="RGA7" s="81"/>
      <c r="RGB7" s="81"/>
      <c r="RGC7" s="81"/>
      <c r="RGD7" s="81"/>
      <c r="RGE7" s="81"/>
      <c r="RGF7" s="81"/>
      <c r="RGG7" s="81"/>
      <c r="RGH7" s="81"/>
      <c r="RGI7" s="81"/>
      <c r="RGJ7" s="81"/>
      <c r="RGK7" s="81"/>
      <c r="RGL7" s="81"/>
      <c r="RGM7" s="81"/>
      <c r="RGN7" s="81"/>
      <c r="RGO7" s="81"/>
      <c r="RGP7" s="81"/>
      <c r="RGQ7" s="81"/>
      <c r="RGR7" s="81"/>
      <c r="RGS7" s="81"/>
      <c r="RGT7" s="81"/>
      <c r="RGU7" s="81"/>
      <c r="RGV7" s="81"/>
      <c r="RGW7" s="81"/>
      <c r="RGX7" s="81"/>
      <c r="RGY7" s="81"/>
      <c r="RGZ7" s="81"/>
      <c r="RHA7" s="81"/>
      <c r="RHB7" s="81"/>
      <c r="RHC7" s="81"/>
      <c r="RHD7" s="81"/>
      <c r="RHE7" s="81"/>
      <c r="RHF7" s="81"/>
      <c r="RHG7" s="81"/>
      <c r="RHH7" s="81"/>
      <c r="RHI7" s="81"/>
      <c r="RHJ7" s="81"/>
      <c r="RHK7" s="81"/>
      <c r="RHL7" s="81"/>
      <c r="RHM7" s="81"/>
      <c r="RHN7" s="81"/>
      <c r="RHO7" s="81"/>
      <c r="RHP7" s="81"/>
      <c r="RHQ7" s="81"/>
      <c r="RHR7" s="81"/>
      <c r="RHS7" s="81"/>
      <c r="RHT7" s="81"/>
      <c r="RHU7" s="81"/>
      <c r="RHV7" s="81"/>
      <c r="RHW7" s="81"/>
      <c r="RHX7" s="81"/>
      <c r="RHY7" s="81"/>
      <c r="RHZ7" s="81"/>
      <c r="RIA7" s="81"/>
      <c r="RIB7" s="81"/>
      <c r="RIC7" s="81"/>
      <c r="RID7" s="81"/>
      <c r="RIE7" s="81"/>
      <c r="RIF7" s="81"/>
      <c r="RIG7" s="81"/>
      <c r="RIH7" s="81"/>
      <c r="RII7" s="81"/>
      <c r="RIJ7" s="81"/>
      <c r="RIK7" s="81"/>
      <c r="RIL7" s="81"/>
      <c r="RIM7" s="81"/>
      <c r="RIN7" s="81"/>
      <c r="RIO7" s="81"/>
      <c r="RIP7" s="81"/>
      <c r="RIQ7" s="81"/>
      <c r="RIR7" s="81"/>
      <c r="RIS7" s="81"/>
      <c r="RIT7" s="81"/>
      <c r="RIU7" s="81"/>
      <c r="RIV7" s="81"/>
      <c r="RIW7" s="81"/>
      <c r="RIX7" s="81"/>
      <c r="RIY7" s="81"/>
      <c r="RIZ7" s="81"/>
      <c r="RJA7" s="81"/>
      <c r="RJB7" s="81"/>
      <c r="RJC7" s="81"/>
      <c r="RJD7" s="81"/>
      <c r="RJE7" s="81"/>
      <c r="RJF7" s="81"/>
      <c r="RJG7" s="81"/>
      <c r="RJH7" s="81"/>
      <c r="RJI7" s="81"/>
      <c r="RJJ7" s="81"/>
      <c r="RJK7" s="81"/>
      <c r="RJL7" s="81"/>
      <c r="RJM7" s="81"/>
      <c r="RJN7" s="81"/>
      <c r="RJO7" s="81"/>
      <c r="RJP7" s="81"/>
      <c r="RJQ7" s="81"/>
      <c r="RJR7" s="81"/>
      <c r="RJS7" s="81"/>
      <c r="RJT7" s="81"/>
      <c r="RJU7" s="81"/>
      <c r="RJV7" s="81"/>
      <c r="RJW7" s="81"/>
      <c r="RJX7" s="81"/>
      <c r="RJY7" s="81"/>
      <c r="RJZ7" s="81"/>
      <c r="RKA7" s="81"/>
      <c r="RKB7" s="81"/>
      <c r="RKC7" s="81"/>
      <c r="RKD7" s="81"/>
      <c r="RKE7" s="81"/>
      <c r="RKF7" s="81"/>
      <c r="RKG7" s="81"/>
      <c r="RKH7" s="81"/>
      <c r="RKI7" s="81"/>
      <c r="RKJ7" s="81"/>
      <c r="RKK7" s="81"/>
      <c r="RKL7" s="81"/>
      <c r="RKM7" s="81"/>
      <c r="RKN7" s="81"/>
      <c r="RKO7" s="81"/>
      <c r="RKP7" s="81"/>
      <c r="RKQ7" s="81"/>
      <c r="RKR7" s="81"/>
      <c r="RKS7" s="81"/>
      <c r="RKT7" s="81"/>
      <c r="RKU7" s="81"/>
      <c r="RKV7" s="81"/>
      <c r="RKW7" s="81"/>
      <c r="RKX7" s="81"/>
      <c r="RKY7" s="81"/>
      <c r="RKZ7" s="81"/>
      <c r="RLA7" s="81"/>
      <c r="RLB7" s="81"/>
      <c r="RLC7" s="81"/>
      <c r="RLD7" s="81"/>
      <c r="RLE7" s="81"/>
      <c r="RLF7" s="81"/>
      <c r="RLG7" s="81"/>
      <c r="RLH7" s="81"/>
      <c r="RLI7" s="81"/>
      <c r="RLJ7" s="81"/>
      <c r="RLK7" s="81"/>
      <c r="RLL7" s="81"/>
      <c r="RLM7" s="81"/>
      <c r="RLN7" s="81"/>
      <c r="RLO7" s="81"/>
      <c r="RLP7" s="81"/>
      <c r="RLQ7" s="81"/>
      <c r="RLR7" s="81"/>
      <c r="RLS7" s="81"/>
      <c r="RLT7" s="81"/>
      <c r="RLU7" s="81"/>
      <c r="RLV7" s="81"/>
      <c r="RLW7" s="81"/>
      <c r="RLX7" s="81"/>
      <c r="RLY7" s="81"/>
      <c r="RLZ7" s="81"/>
      <c r="RMA7" s="81"/>
      <c r="RMB7" s="81"/>
      <c r="RMC7" s="81"/>
      <c r="RMD7" s="81"/>
      <c r="RME7" s="81"/>
      <c r="RMF7" s="81"/>
      <c r="RMG7" s="81"/>
      <c r="RMH7" s="81"/>
      <c r="RMI7" s="81"/>
      <c r="RMJ7" s="81"/>
      <c r="RMK7" s="81"/>
      <c r="RML7" s="81"/>
      <c r="RMM7" s="81"/>
      <c r="RMN7" s="81"/>
      <c r="RMO7" s="81"/>
      <c r="RMP7" s="81"/>
      <c r="RMQ7" s="81"/>
      <c r="RMR7" s="81"/>
      <c r="RMS7" s="81"/>
      <c r="RMT7" s="81"/>
      <c r="RMU7" s="81"/>
      <c r="RMV7" s="81"/>
      <c r="RMW7" s="81"/>
      <c r="RMX7" s="81"/>
      <c r="RMY7" s="81"/>
      <c r="RMZ7" s="81"/>
      <c r="RNA7" s="81"/>
      <c r="RNB7" s="81"/>
      <c r="RNC7" s="81"/>
      <c r="RND7" s="81"/>
      <c r="RNE7" s="81"/>
      <c r="RNF7" s="81"/>
      <c r="RNG7" s="81"/>
      <c r="RNH7" s="81"/>
      <c r="RNI7" s="81"/>
      <c r="RNJ7" s="81"/>
      <c r="RNK7" s="81"/>
      <c r="RNL7" s="81"/>
      <c r="RNM7" s="81"/>
      <c r="RNN7" s="81"/>
      <c r="RNO7" s="81"/>
      <c r="RNP7" s="81"/>
      <c r="RNQ7" s="81"/>
      <c r="RNR7" s="81"/>
      <c r="RNS7" s="81"/>
      <c r="RNT7" s="81"/>
      <c r="RNU7" s="81"/>
      <c r="RNV7" s="81"/>
      <c r="RNW7" s="81"/>
      <c r="RNX7" s="81"/>
      <c r="RNY7" s="81"/>
      <c r="RNZ7" s="81"/>
      <c r="ROA7" s="81"/>
      <c r="ROB7" s="81"/>
      <c r="ROC7" s="81"/>
      <c r="ROD7" s="81"/>
      <c r="ROE7" s="81"/>
      <c r="ROF7" s="81"/>
      <c r="ROG7" s="81"/>
      <c r="ROH7" s="81"/>
      <c r="ROI7" s="81"/>
      <c r="ROJ7" s="81"/>
      <c r="ROK7" s="81"/>
      <c r="ROL7" s="81"/>
      <c r="ROM7" s="81"/>
      <c r="RON7" s="81"/>
      <c r="ROO7" s="81"/>
      <c r="ROP7" s="81"/>
      <c r="ROQ7" s="81"/>
      <c r="ROR7" s="81"/>
      <c r="ROS7" s="81"/>
      <c r="ROT7" s="81"/>
      <c r="ROU7" s="81"/>
      <c r="ROV7" s="81"/>
      <c r="ROW7" s="81"/>
      <c r="ROX7" s="81"/>
      <c r="ROY7" s="81"/>
      <c r="ROZ7" s="81"/>
      <c r="RPA7" s="81"/>
      <c r="RPB7" s="81"/>
      <c r="RPC7" s="81"/>
      <c r="RPD7" s="81"/>
      <c r="RPE7" s="81"/>
      <c r="RPF7" s="81"/>
      <c r="RPG7" s="81"/>
      <c r="RPH7" s="81"/>
      <c r="RPI7" s="81"/>
      <c r="RPJ7" s="81"/>
      <c r="RPK7" s="81"/>
      <c r="RPL7" s="81"/>
      <c r="RPM7" s="81"/>
      <c r="RPN7" s="81"/>
      <c r="RPO7" s="81"/>
      <c r="RPP7" s="81"/>
      <c r="RPQ7" s="81"/>
      <c r="RPR7" s="81"/>
      <c r="RPS7" s="81"/>
      <c r="RPT7" s="81"/>
      <c r="RPU7" s="81"/>
      <c r="RPV7" s="81"/>
      <c r="RPW7" s="81"/>
      <c r="RPX7" s="81"/>
      <c r="RPY7" s="81"/>
      <c r="RPZ7" s="81"/>
      <c r="RQA7" s="81"/>
      <c r="RQB7" s="81"/>
      <c r="RQC7" s="81"/>
      <c r="RQD7" s="81"/>
      <c r="RQE7" s="81"/>
      <c r="RQF7" s="81"/>
      <c r="RQG7" s="81"/>
      <c r="RQH7" s="81"/>
      <c r="RQI7" s="81"/>
      <c r="RQJ7" s="81"/>
      <c r="RQK7" s="81"/>
      <c r="RQL7" s="81"/>
      <c r="RQM7" s="81"/>
      <c r="RQN7" s="81"/>
      <c r="RQO7" s="81"/>
      <c r="RQP7" s="81"/>
      <c r="RQQ7" s="81"/>
      <c r="RQR7" s="81"/>
      <c r="RQS7" s="81"/>
      <c r="RQT7" s="81"/>
      <c r="RQU7" s="81"/>
      <c r="RQV7" s="81"/>
      <c r="RQW7" s="81"/>
      <c r="RQX7" s="81"/>
      <c r="RQY7" s="81"/>
      <c r="RQZ7" s="81"/>
      <c r="RRA7" s="81"/>
      <c r="RRB7" s="81"/>
      <c r="RRC7" s="81"/>
      <c r="RRD7" s="81"/>
      <c r="RRE7" s="81"/>
      <c r="RRF7" s="81"/>
      <c r="RRG7" s="81"/>
      <c r="RRH7" s="81"/>
      <c r="RRI7" s="81"/>
      <c r="RRJ7" s="81"/>
      <c r="RRK7" s="81"/>
      <c r="RRL7" s="81"/>
      <c r="RRM7" s="81"/>
      <c r="RRN7" s="81"/>
      <c r="RRO7" s="81"/>
      <c r="RRP7" s="81"/>
      <c r="RRQ7" s="81"/>
      <c r="RRR7" s="81"/>
      <c r="RRS7" s="81"/>
      <c r="RRT7" s="81"/>
      <c r="RRU7" s="81"/>
      <c r="RRV7" s="81"/>
      <c r="RRW7" s="81"/>
      <c r="RRX7" s="81"/>
      <c r="RRY7" s="81"/>
      <c r="RRZ7" s="81"/>
      <c r="RSA7" s="81"/>
      <c r="RSB7" s="81"/>
      <c r="RSC7" s="81"/>
      <c r="RSD7" s="81"/>
      <c r="RSE7" s="81"/>
      <c r="RSF7" s="81"/>
      <c r="RSG7" s="81"/>
      <c r="RSH7" s="81"/>
      <c r="RSI7" s="81"/>
      <c r="RSJ7" s="81"/>
      <c r="RSK7" s="81"/>
      <c r="RSL7" s="81"/>
      <c r="RSM7" s="81"/>
      <c r="RSN7" s="81"/>
      <c r="RSO7" s="81"/>
      <c r="RSP7" s="81"/>
      <c r="RSQ7" s="81"/>
      <c r="RSR7" s="81"/>
      <c r="RSS7" s="81"/>
      <c r="RST7" s="81"/>
      <c r="RSU7" s="81"/>
      <c r="RSV7" s="81"/>
      <c r="RSW7" s="81"/>
      <c r="RSX7" s="81"/>
      <c r="RSY7" s="81"/>
      <c r="RSZ7" s="81"/>
      <c r="RTA7" s="81"/>
      <c r="RTB7" s="81"/>
      <c r="RTC7" s="81"/>
      <c r="RTD7" s="81"/>
      <c r="RTE7" s="81"/>
      <c r="RTF7" s="81"/>
      <c r="RTG7" s="81"/>
      <c r="RTH7" s="81"/>
      <c r="RTI7" s="81"/>
      <c r="RTJ7" s="81"/>
      <c r="RTK7" s="81"/>
      <c r="RTL7" s="81"/>
      <c r="RTM7" s="81"/>
      <c r="RTN7" s="81"/>
      <c r="RTO7" s="81"/>
      <c r="RTP7" s="81"/>
      <c r="RTQ7" s="81"/>
      <c r="RTR7" s="81"/>
      <c r="RTS7" s="81"/>
      <c r="RTT7" s="81"/>
      <c r="RTU7" s="81"/>
      <c r="RTV7" s="81"/>
      <c r="RTW7" s="81"/>
      <c r="RTX7" s="81"/>
      <c r="RTY7" s="81"/>
      <c r="RTZ7" s="81"/>
      <c r="RUA7" s="81"/>
      <c r="RUB7" s="81"/>
      <c r="RUC7" s="81"/>
      <c r="RUD7" s="81"/>
      <c r="RUE7" s="81"/>
      <c r="RUF7" s="81"/>
      <c r="RUG7" s="81"/>
      <c r="RUH7" s="81"/>
      <c r="RUI7" s="81"/>
      <c r="RUJ7" s="81"/>
      <c r="RUK7" s="81"/>
      <c r="RUL7" s="81"/>
      <c r="RUM7" s="81"/>
      <c r="RUN7" s="81"/>
      <c r="RUO7" s="81"/>
      <c r="RUP7" s="81"/>
      <c r="RUQ7" s="81"/>
      <c r="RUR7" s="81"/>
      <c r="RUS7" s="81"/>
      <c r="RUT7" s="81"/>
      <c r="RUU7" s="81"/>
      <c r="RUV7" s="81"/>
      <c r="RUW7" s="81"/>
      <c r="RUX7" s="81"/>
      <c r="RUY7" s="81"/>
      <c r="RUZ7" s="81"/>
      <c r="RVA7" s="81"/>
      <c r="RVB7" s="81"/>
      <c r="RVC7" s="81"/>
      <c r="RVD7" s="81"/>
      <c r="RVE7" s="81"/>
      <c r="RVF7" s="81"/>
      <c r="RVG7" s="81"/>
      <c r="RVH7" s="81"/>
      <c r="RVI7" s="81"/>
      <c r="RVJ7" s="81"/>
      <c r="RVK7" s="81"/>
      <c r="RVL7" s="81"/>
      <c r="RVM7" s="81"/>
      <c r="RVN7" s="81"/>
      <c r="RVO7" s="81"/>
      <c r="RVP7" s="81"/>
      <c r="RVQ7" s="81"/>
      <c r="RVR7" s="81"/>
      <c r="RVS7" s="81"/>
      <c r="RVT7" s="81"/>
      <c r="RVU7" s="81"/>
      <c r="RVV7" s="81"/>
      <c r="RVW7" s="81"/>
      <c r="RVX7" s="81"/>
      <c r="RVY7" s="81"/>
      <c r="RVZ7" s="81"/>
      <c r="RWA7" s="81"/>
      <c r="RWB7" s="81"/>
      <c r="RWC7" s="81"/>
      <c r="RWD7" s="81"/>
      <c r="RWE7" s="81"/>
      <c r="RWF7" s="81"/>
      <c r="RWG7" s="81"/>
      <c r="RWH7" s="81"/>
      <c r="RWI7" s="81"/>
      <c r="RWJ7" s="81"/>
      <c r="RWK7" s="81"/>
      <c r="RWL7" s="81"/>
      <c r="RWM7" s="81"/>
      <c r="RWN7" s="81"/>
      <c r="RWO7" s="81"/>
      <c r="RWP7" s="81"/>
      <c r="RWQ7" s="81"/>
      <c r="RWR7" s="81"/>
      <c r="RWS7" s="81"/>
      <c r="RWT7" s="81"/>
      <c r="RWU7" s="81"/>
      <c r="RWV7" s="81"/>
      <c r="RWW7" s="81"/>
      <c r="RWX7" s="81"/>
      <c r="RWY7" s="81"/>
      <c r="RWZ7" s="81"/>
      <c r="RXA7" s="81"/>
      <c r="RXB7" s="81"/>
      <c r="RXC7" s="81"/>
      <c r="RXD7" s="81"/>
      <c r="RXE7" s="81"/>
      <c r="RXF7" s="81"/>
      <c r="RXG7" s="81"/>
      <c r="RXH7" s="81"/>
      <c r="RXI7" s="81"/>
      <c r="RXJ7" s="81"/>
      <c r="RXK7" s="81"/>
      <c r="RXL7" s="81"/>
      <c r="RXM7" s="81"/>
      <c r="RXN7" s="81"/>
      <c r="RXO7" s="81"/>
      <c r="RXP7" s="81"/>
      <c r="RXQ7" s="81"/>
      <c r="RXR7" s="81"/>
      <c r="RXS7" s="81"/>
      <c r="RXT7" s="81"/>
      <c r="RXU7" s="81"/>
      <c r="RXV7" s="81"/>
      <c r="RXW7" s="81"/>
      <c r="RXX7" s="81"/>
      <c r="RXY7" s="81"/>
      <c r="RXZ7" s="81"/>
      <c r="RYA7" s="81"/>
      <c r="RYB7" s="81"/>
      <c r="RYC7" s="81"/>
      <c r="RYD7" s="81"/>
      <c r="RYE7" s="81"/>
      <c r="RYF7" s="81"/>
      <c r="RYG7" s="81"/>
      <c r="RYH7" s="81"/>
      <c r="RYI7" s="81"/>
      <c r="RYJ7" s="81"/>
      <c r="RYK7" s="81"/>
      <c r="RYL7" s="81"/>
      <c r="RYM7" s="81"/>
      <c r="RYN7" s="81"/>
      <c r="RYO7" s="81"/>
      <c r="RYP7" s="81"/>
      <c r="RYQ7" s="81"/>
      <c r="RYR7" s="81"/>
      <c r="RYS7" s="81"/>
      <c r="RYT7" s="81"/>
      <c r="RYU7" s="81"/>
      <c r="RYV7" s="81"/>
      <c r="RYW7" s="81"/>
      <c r="RYX7" s="81"/>
      <c r="RYY7" s="81"/>
      <c r="RYZ7" s="81"/>
      <c r="RZA7" s="81"/>
      <c r="RZB7" s="81"/>
      <c r="RZC7" s="81"/>
      <c r="RZD7" s="81"/>
      <c r="RZE7" s="81"/>
      <c r="RZF7" s="81"/>
      <c r="RZG7" s="81"/>
      <c r="RZH7" s="81"/>
      <c r="RZI7" s="81"/>
      <c r="RZJ7" s="81"/>
      <c r="RZK7" s="81"/>
      <c r="RZL7" s="81"/>
      <c r="RZM7" s="81"/>
      <c r="RZN7" s="81"/>
      <c r="RZO7" s="81"/>
      <c r="RZP7" s="81"/>
      <c r="RZQ7" s="81"/>
      <c r="RZR7" s="81"/>
      <c r="RZS7" s="81"/>
      <c r="RZT7" s="81"/>
      <c r="RZU7" s="81"/>
      <c r="RZV7" s="81"/>
      <c r="RZW7" s="81"/>
      <c r="RZX7" s="81"/>
      <c r="RZY7" s="81"/>
      <c r="RZZ7" s="81"/>
      <c r="SAA7" s="81"/>
      <c r="SAB7" s="81"/>
      <c r="SAC7" s="81"/>
      <c r="SAD7" s="81"/>
      <c r="SAE7" s="81"/>
      <c r="SAF7" s="81"/>
      <c r="SAG7" s="81"/>
      <c r="SAH7" s="81"/>
      <c r="SAI7" s="81"/>
      <c r="SAJ7" s="81"/>
      <c r="SAK7" s="81"/>
      <c r="SAL7" s="81"/>
      <c r="SAM7" s="81"/>
      <c r="SAN7" s="81"/>
      <c r="SAO7" s="81"/>
      <c r="SAP7" s="81"/>
      <c r="SAQ7" s="81"/>
      <c r="SAR7" s="81"/>
      <c r="SAS7" s="81"/>
      <c r="SAT7" s="81"/>
      <c r="SAU7" s="81"/>
      <c r="SAV7" s="81"/>
      <c r="SAW7" s="81"/>
      <c r="SAX7" s="81"/>
      <c r="SAY7" s="81"/>
      <c r="SAZ7" s="81"/>
      <c r="SBA7" s="81"/>
      <c r="SBB7" s="81"/>
      <c r="SBC7" s="81"/>
      <c r="SBD7" s="81"/>
      <c r="SBE7" s="81"/>
      <c r="SBF7" s="81"/>
      <c r="SBG7" s="81"/>
      <c r="SBH7" s="81"/>
      <c r="SBI7" s="81"/>
      <c r="SBJ7" s="81"/>
      <c r="SBK7" s="81"/>
      <c r="SBL7" s="81"/>
      <c r="SBM7" s="81"/>
      <c r="SBN7" s="81"/>
      <c r="SBO7" s="81"/>
      <c r="SBP7" s="81"/>
      <c r="SBQ7" s="81"/>
      <c r="SBR7" s="81"/>
      <c r="SBS7" s="81"/>
      <c r="SBT7" s="81"/>
      <c r="SBU7" s="81"/>
      <c r="SBV7" s="81"/>
      <c r="SBW7" s="81"/>
      <c r="SBX7" s="81"/>
      <c r="SBY7" s="81"/>
      <c r="SBZ7" s="81"/>
      <c r="SCA7" s="81"/>
      <c r="SCB7" s="81"/>
      <c r="SCC7" s="81"/>
      <c r="SCD7" s="81"/>
      <c r="SCE7" s="81"/>
      <c r="SCF7" s="81"/>
      <c r="SCG7" s="81"/>
      <c r="SCH7" s="81"/>
      <c r="SCI7" s="81"/>
      <c r="SCJ7" s="81"/>
      <c r="SCK7" s="81"/>
      <c r="SCL7" s="81"/>
      <c r="SCM7" s="81"/>
      <c r="SCN7" s="81"/>
      <c r="SCO7" s="81"/>
      <c r="SCP7" s="81"/>
      <c r="SCQ7" s="81"/>
      <c r="SCR7" s="81"/>
      <c r="SCS7" s="81"/>
      <c r="SCT7" s="81"/>
      <c r="SCU7" s="81"/>
      <c r="SCV7" s="81"/>
      <c r="SCW7" s="81"/>
      <c r="SCX7" s="81"/>
      <c r="SCY7" s="81"/>
      <c r="SCZ7" s="81"/>
      <c r="SDA7" s="81"/>
      <c r="SDB7" s="81"/>
      <c r="SDC7" s="81"/>
      <c r="SDD7" s="81"/>
      <c r="SDE7" s="81"/>
      <c r="SDF7" s="81"/>
      <c r="SDG7" s="81"/>
      <c r="SDH7" s="81"/>
      <c r="SDI7" s="81"/>
      <c r="SDJ7" s="81"/>
      <c r="SDK7" s="81"/>
      <c r="SDL7" s="81"/>
      <c r="SDM7" s="81"/>
      <c r="SDN7" s="81"/>
      <c r="SDO7" s="81"/>
      <c r="SDP7" s="81"/>
      <c r="SDQ7" s="81"/>
      <c r="SDR7" s="81"/>
      <c r="SDS7" s="81"/>
      <c r="SDT7" s="81"/>
      <c r="SDU7" s="81"/>
      <c r="SDV7" s="81"/>
      <c r="SDW7" s="81"/>
      <c r="SDX7" s="81"/>
      <c r="SDY7" s="81"/>
      <c r="SDZ7" s="81"/>
      <c r="SEA7" s="81"/>
      <c r="SEB7" s="81"/>
      <c r="SEC7" s="81"/>
      <c r="SED7" s="81"/>
      <c r="SEE7" s="81"/>
      <c r="SEF7" s="81"/>
      <c r="SEG7" s="81"/>
      <c r="SEH7" s="81"/>
      <c r="SEI7" s="81"/>
      <c r="SEJ7" s="81"/>
      <c r="SEK7" s="81"/>
      <c r="SEL7" s="81"/>
      <c r="SEM7" s="81"/>
      <c r="SEN7" s="81"/>
      <c r="SEO7" s="81"/>
      <c r="SEP7" s="81"/>
      <c r="SEQ7" s="81"/>
      <c r="SER7" s="81"/>
      <c r="SES7" s="81"/>
      <c r="SET7" s="81"/>
      <c r="SEU7" s="81"/>
      <c r="SEV7" s="81"/>
      <c r="SEW7" s="81"/>
      <c r="SEX7" s="81"/>
      <c r="SEY7" s="81"/>
      <c r="SEZ7" s="81"/>
      <c r="SFA7" s="81"/>
      <c r="SFB7" s="81"/>
      <c r="SFC7" s="81"/>
      <c r="SFD7" s="81"/>
      <c r="SFE7" s="81"/>
      <c r="SFF7" s="81"/>
      <c r="SFG7" s="81"/>
      <c r="SFH7" s="81"/>
      <c r="SFI7" s="81"/>
      <c r="SFJ7" s="81"/>
      <c r="SFK7" s="81"/>
      <c r="SFL7" s="81"/>
      <c r="SFM7" s="81"/>
      <c r="SFN7" s="81"/>
      <c r="SFO7" s="81"/>
      <c r="SFP7" s="81"/>
      <c r="SFQ7" s="81"/>
      <c r="SFR7" s="81"/>
      <c r="SFS7" s="81"/>
      <c r="SFT7" s="81"/>
      <c r="SFU7" s="81"/>
      <c r="SFV7" s="81"/>
      <c r="SFW7" s="81"/>
      <c r="SFX7" s="81"/>
      <c r="SFY7" s="81"/>
      <c r="SFZ7" s="81"/>
      <c r="SGA7" s="81"/>
      <c r="SGB7" s="81"/>
      <c r="SGC7" s="81"/>
      <c r="SGD7" s="81"/>
      <c r="SGE7" s="81"/>
      <c r="SGF7" s="81"/>
      <c r="SGG7" s="81"/>
      <c r="SGH7" s="81"/>
      <c r="SGI7" s="81"/>
      <c r="SGJ7" s="81"/>
      <c r="SGK7" s="81"/>
      <c r="SGL7" s="81"/>
      <c r="SGM7" s="81"/>
      <c r="SGN7" s="81"/>
      <c r="SGO7" s="81"/>
      <c r="SGP7" s="81"/>
      <c r="SGQ7" s="81"/>
      <c r="SGR7" s="81"/>
      <c r="SGS7" s="81"/>
      <c r="SGT7" s="81"/>
      <c r="SGU7" s="81"/>
      <c r="SGV7" s="81"/>
      <c r="SGW7" s="81"/>
      <c r="SGX7" s="81"/>
      <c r="SGY7" s="81"/>
      <c r="SGZ7" s="81"/>
      <c r="SHA7" s="81"/>
      <c r="SHB7" s="81"/>
      <c r="SHC7" s="81"/>
      <c r="SHD7" s="81"/>
      <c r="SHE7" s="81"/>
      <c r="SHF7" s="81"/>
      <c r="SHG7" s="81"/>
      <c r="SHH7" s="81"/>
      <c r="SHI7" s="81"/>
      <c r="SHJ7" s="81"/>
      <c r="SHK7" s="81"/>
      <c r="SHL7" s="81"/>
      <c r="SHM7" s="81"/>
      <c r="SHN7" s="81"/>
      <c r="SHO7" s="81"/>
      <c r="SHP7" s="81"/>
      <c r="SHQ7" s="81"/>
      <c r="SHR7" s="81"/>
      <c r="SHS7" s="81"/>
      <c r="SHT7" s="81"/>
      <c r="SHU7" s="81"/>
      <c r="SHV7" s="81"/>
      <c r="SHW7" s="81"/>
      <c r="SHX7" s="81"/>
      <c r="SHY7" s="81"/>
      <c r="SHZ7" s="81"/>
      <c r="SIA7" s="81"/>
      <c r="SIB7" s="81"/>
      <c r="SIC7" s="81"/>
      <c r="SID7" s="81"/>
      <c r="SIE7" s="81"/>
      <c r="SIF7" s="81"/>
      <c r="SIG7" s="81"/>
      <c r="SIH7" s="81"/>
      <c r="SII7" s="81"/>
      <c r="SIJ7" s="81"/>
      <c r="SIK7" s="81"/>
      <c r="SIL7" s="81"/>
      <c r="SIM7" s="81"/>
      <c r="SIN7" s="81"/>
      <c r="SIO7" s="81"/>
      <c r="SIP7" s="81"/>
      <c r="SIQ7" s="81"/>
      <c r="SIR7" s="81"/>
      <c r="SIS7" s="81"/>
      <c r="SIT7" s="81"/>
      <c r="SIU7" s="81"/>
      <c r="SIV7" s="81"/>
      <c r="SIW7" s="81"/>
      <c r="SIX7" s="81"/>
      <c r="SIY7" s="81"/>
      <c r="SIZ7" s="81"/>
      <c r="SJA7" s="81"/>
      <c r="SJB7" s="81"/>
      <c r="SJC7" s="81"/>
      <c r="SJD7" s="81"/>
      <c r="SJE7" s="81"/>
      <c r="SJF7" s="81"/>
      <c r="SJG7" s="81"/>
      <c r="SJH7" s="81"/>
      <c r="SJI7" s="81"/>
      <c r="SJJ7" s="81"/>
      <c r="SJK7" s="81"/>
      <c r="SJL7" s="81"/>
      <c r="SJM7" s="81"/>
      <c r="SJN7" s="81"/>
      <c r="SJO7" s="81"/>
      <c r="SJP7" s="81"/>
      <c r="SJQ7" s="81"/>
      <c r="SJR7" s="81"/>
      <c r="SJS7" s="81"/>
      <c r="SJT7" s="81"/>
      <c r="SJU7" s="81"/>
      <c r="SJV7" s="81"/>
      <c r="SJW7" s="81"/>
      <c r="SJX7" s="81"/>
      <c r="SJY7" s="81"/>
      <c r="SJZ7" s="81"/>
      <c r="SKA7" s="81"/>
      <c r="SKB7" s="81"/>
      <c r="SKC7" s="81"/>
      <c r="SKD7" s="81"/>
      <c r="SKE7" s="81"/>
      <c r="SKF7" s="81"/>
      <c r="SKG7" s="81"/>
      <c r="SKH7" s="81"/>
      <c r="SKI7" s="81"/>
      <c r="SKJ7" s="81"/>
      <c r="SKK7" s="81"/>
      <c r="SKL7" s="81"/>
      <c r="SKM7" s="81"/>
      <c r="SKN7" s="81"/>
      <c r="SKO7" s="81"/>
      <c r="SKP7" s="81"/>
      <c r="SKQ7" s="81"/>
      <c r="SKR7" s="81"/>
      <c r="SKS7" s="81"/>
      <c r="SKT7" s="81"/>
      <c r="SKU7" s="81"/>
      <c r="SKV7" s="81"/>
      <c r="SKW7" s="81"/>
      <c r="SKX7" s="81"/>
      <c r="SKY7" s="81"/>
      <c r="SKZ7" s="81"/>
      <c r="SLA7" s="81"/>
      <c r="SLB7" s="81"/>
      <c r="SLC7" s="81"/>
      <c r="SLD7" s="81"/>
      <c r="SLE7" s="81"/>
      <c r="SLF7" s="81"/>
      <c r="SLG7" s="81"/>
      <c r="SLH7" s="81"/>
      <c r="SLI7" s="81"/>
      <c r="SLJ7" s="81"/>
      <c r="SLK7" s="81"/>
      <c r="SLL7" s="81"/>
      <c r="SLM7" s="81"/>
      <c r="SLN7" s="81"/>
      <c r="SLO7" s="81"/>
      <c r="SLP7" s="81"/>
      <c r="SLQ7" s="81"/>
      <c r="SLR7" s="81"/>
      <c r="SLS7" s="81"/>
      <c r="SLT7" s="81"/>
      <c r="SLU7" s="81"/>
      <c r="SLV7" s="81"/>
      <c r="SLW7" s="81"/>
      <c r="SLX7" s="81"/>
      <c r="SLY7" s="81"/>
      <c r="SLZ7" s="81"/>
      <c r="SMA7" s="81"/>
      <c r="SMB7" s="81"/>
      <c r="SMC7" s="81"/>
      <c r="SMD7" s="81"/>
      <c r="SME7" s="81"/>
      <c r="SMF7" s="81"/>
      <c r="SMG7" s="81"/>
      <c r="SMH7" s="81"/>
      <c r="SMI7" s="81"/>
      <c r="SMJ7" s="81"/>
      <c r="SMK7" s="81"/>
      <c r="SML7" s="81"/>
      <c r="SMM7" s="81"/>
      <c r="SMN7" s="81"/>
      <c r="SMO7" s="81"/>
      <c r="SMP7" s="81"/>
      <c r="SMQ7" s="81"/>
      <c r="SMR7" s="81"/>
      <c r="SMS7" s="81"/>
      <c r="SMT7" s="81"/>
      <c r="SMU7" s="81"/>
      <c r="SMV7" s="81"/>
      <c r="SMW7" s="81"/>
      <c r="SMX7" s="81"/>
      <c r="SMY7" s="81"/>
      <c r="SMZ7" s="81"/>
      <c r="SNA7" s="81"/>
      <c r="SNB7" s="81"/>
      <c r="SNC7" s="81"/>
      <c r="SND7" s="81"/>
      <c r="SNE7" s="81"/>
      <c r="SNF7" s="81"/>
      <c r="SNG7" s="81"/>
      <c r="SNH7" s="81"/>
      <c r="SNI7" s="81"/>
      <c r="SNJ7" s="81"/>
      <c r="SNK7" s="81"/>
      <c r="SNL7" s="81"/>
      <c r="SNM7" s="81"/>
      <c r="SNN7" s="81"/>
      <c r="SNO7" s="81"/>
      <c r="SNP7" s="81"/>
      <c r="SNQ7" s="81"/>
      <c r="SNR7" s="81"/>
      <c r="SNS7" s="81"/>
      <c r="SNT7" s="81"/>
      <c r="SNU7" s="81"/>
      <c r="SNV7" s="81"/>
      <c r="SNW7" s="81"/>
      <c r="SNX7" s="81"/>
      <c r="SNY7" s="81"/>
      <c r="SNZ7" s="81"/>
      <c r="SOA7" s="81"/>
      <c r="SOB7" s="81"/>
      <c r="SOC7" s="81"/>
      <c r="SOD7" s="81"/>
      <c r="SOE7" s="81"/>
      <c r="SOF7" s="81"/>
      <c r="SOG7" s="81"/>
      <c r="SOH7" s="81"/>
      <c r="SOI7" s="81"/>
      <c r="SOJ7" s="81"/>
      <c r="SOK7" s="81"/>
      <c r="SOL7" s="81"/>
      <c r="SOM7" s="81"/>
      <c r="SON7" s="81"/>
      <c r="SOO7" s="81"/>
      <c r="SOP7" s="81"/>
      <c r="SOQ7" s="81"/>
      <c r="SOR7" s="81"/>
      <c r="SOS7" s="81"/>
      <c r="SOT7" s="81"/>
      <c r="SOU7" s="81"/>
      <c r="SOV7" s="81"/>
      <c r="SOW7" s="81"/>
      <c r="SOX7" s="81"/>
      <c r="SOY7" s="81"/>
      <c r="SOZ7" s="81"/>
      <c r="SPA7" s="81"/>
      <c r="SPB7" s="81"/>
      <c r="SPC7" s="81"/>
      <c r="SPD7" s="81"/>
      <c r="SPE7" s="81"/>
      <c r="SPF7" s="81"/>
      <c r="SPG7" s="81"/>
      <c r="SPH7" s="81"/>
      <c r="SPI7" s="81"/>
      <c r="SPJ7" s="81"/>
      <c r="SPK7" s="81"/>
      <c r="SPL7" s="81"/>
      <c r="SPM7" s="81"/>
      <c r="SPN7" s="81"/>
      <c r="SPO7" s="81"/>
      <c r="SPP7" s="81"/>
      <c r="SPQ7" s="81"/>
      <c r="SPR7" s="81"/>
      <c r="SPS7" s="81"/>
      <c r="SPT7" s="81"/>
      <c r="SPU7" s="81"/>
      <c r="SPV7" s="81"/>
      <c r="SPW7" s="81"/>
      <c r="SPX7" s="81"/>
      <c r="SPY7" s="81"/>
      <c r="SPZ7" s="81"/>
      <c r="SQA7" s="81"/>
      <c r="SQB7" s="81"/>
      <c r="SQC7" s="81"/>
      <c r="SQD7" s="81"/>
      <c r="SQE7" s="81"/>
      <c r="SQF7" s="81"/>
      <c r="SQG7" s="81"/>
      <c r="SQH7" s="81"/>
      <c r="SQI7" s="81"/>
      <c r="SQJ7" s="81"/>
      <c r="SQK7" s="81"/>
      <c r="SQL7" s="81"/>
      <c r="SQM7" s="81"/>
      <c r="SQN7" s="81"/>
      <c r="SQO7" s="81"/>
      <c r="SQP7" s="81"/>
      <c r="SQQ7" s="81"/>
      <c r="SQR7" s="81"/>
      <c r="SQS7" s="81"/>
      <c r="SQT7" s="81"/>
      <c r="SQU7" s="81"/>
      <c r="SQV7" s="81"/>
      <c r="SQW7" s="81"/>
      <c r="SQX7" s="81"/>
      <c r="SQY7" s="81"/>
      <c r="SQZ7" s="81"/>
      <c r="SRA7" s="81"/>
      <c r="SRB7" s="81"/>
      <c r="SRC7" s="81"/>
      <c r="SRD7" s="81"/>
      <c r="SRE7" s="81"/>
      <c r="SRF7" s="81"/>
      <c r="SRG7" s="81"/>
      <c r="SRH7" s="81"/>
      <c r="SRI7" s="81"/>
      <c r="SRJ7" s="81"/>
      <c r="SRK7" s="81"/>
      <c r="SRL7" s="81"/>
      <c r="SRM7" s="81"/>
      <c r="SRN7" s="81"/>
      <c r="SRO7" s="81"/>
      <c r="SRP7" s="81"/>
      <c r="SRQ7" s="81"/>
      <c r="SRR7" s="81"/>
      <c r="SRS7" s="81"/>
      <c r="SRT7" s="81"/>
      <c r="SRU7" s="81"/>
      <c r="SRV7" s="81"/>
      <c r="SRW7" s="81"/>
      <c r="SRX7" s="81"/>
      <c r="SRY7" s="81"/>
      <c r="SRZ7" s="81"/>
      <c r="SSA7" s="81"/>
      <c r="SSB7" s="81"/>
      <c r="SSC7" s="81"/>
      <c r="SSD7" s="81"/>
      <c r="SSE7" s="81"/>
      <c r="SSF7" s="81"/>
      <c r="SSG7" s="81"/>
      <c r="SSH7" s="81"/>
      <c r="SSI7" s="81"/>
      <c r="SSJ7" s="81"/>
      <c r="SSK7" s="81"/>
      <c r="SSL7" s="81"/>
      <c r="SSM7" s="81"/>
      <c r="SSN7" s="81"/>
      <c r="SSO7" s="81"/>
      <c r="SSP7" s="81"/>
      <c r="SSQ7" s="81"/>
      <c r="SSR7" s="81"/>
      <c r="SSS7" s="81"/>
      <c r="SST7" s="81"/>
      <c r="SSU7" s="81"/>
      <c r="SSV7" s="81"/>
      <c r="SSW7" s="81"/>
      <c r="SSX7" s="81"/>
      <c r="SSY7" s="81"/>
      <c r="SSZ7" s="81"/>
      <c r="STA7" s="81"/>
      <c r="STB7" s="81"/>
      <c r="STC7" s="81"/>
      <c r="STD7" s="81"/>
      <c r="STE7" s="81"/>
      <c r="STF7" s="81"/>
      <c r="STG7" s="81"/>
      <c r="STH7" s="81"/>
      <c r="STI7" s="81"/>
      <c r="STJ7" s="81"/>
      <c r="STK7" s="81"/>
      <c r="STL7" s="81"/>
      <c r="STM7" s="81"/>
      <c r="STN7" s="81"/>
      <c r="STO7" s="81"/>
      <c r="STP7" s="81"/>
      <c r="STQ7" s="81"/>
      <c r="STR7" s="81"/>
      <c r="STS7" s="81"/>
      <c r="STT7" s="81"/>
      <c r="STU7" s="81"/>
      <c r="STV7" s="81"/>
      <c r="STW7" s="81"/>
      <c r="STX7" s="81"/>
      <c r="STY7" s="81"/>
      <c r="STZ7" s="81"/>
      <c r="SUA7" s="81"/>
      <c r="SUB7" s="81"/>
      <c r="SUC7" s="81"/>
      <c r="SUD7" s="81"/>
      <c r="SUE7" s="81"/>
      <c r="SUF7" s="81"/>
      <c r="SUG7" s="81"/>
      <c r="SUH7" s="81"/>
      <c r="SUI7" s="81"/>
      <c r="SUJ7" s="81"/>
      <c r="SUK7" s="81"/>
      <c r="SUL7" s="81"/>
      <c r="SUM7" s="81"/>
      <c r="SUN7" s="81"/>
      <c r="SUO7" s="81"/>
      <c r="SUP7" s="81"/>
      <c r="SUQ7" s="81"/>
      <c r="SUR7" s="81"/>
      <c r="SUS7" s="81"/>
      <c r="SUT7" s="81"/>
      <c r="SUU7" s="81"/>
      <c r="SUV7" s="81"/>
      <c r="SUW7" s="81"/>
      <c r="SUX7" s="81"/>
      <c r="SUY7" s="81"/>
      <c r="SUZ7" s="81"/>
      <c r="SVA7" s="81"/>
      <c r="SVB7" s="81"/>
      <c r="SVC7" s="81"/>
      <c r="SVD7" s="81"/>
      <c r="SVE7" s="81"/>
      <c r="SVF7" s="81"/>
      <c r="SVG7" s="81"/>
      <c r="SVH7" s="81"/>
      <c r="SVI7" s="81"/>
      <c r="SVJ7" s="81"/>
      <c r="SVK7" s="81"/>
      <c r="SVL7" s="81"/>
      <c r="SVM7" s="81"/>
      <c r="SVN7" s="81"/>
      <c r="SVO7" s="81"/>
      <c r="SVP7" s="81"/>
      <c r="SVQ7" s="81"/>
      <c r="SVR7" s="81"/>
      <c r="SVS7" s="81"/>
      <c r="SVT7" s="81"/>
      <c r="SVU7" s="81"/>
      <c r="SVV7" s="81"/>
      <c r="SVW7" s="81"/>
      <c r="SVX7" s="81"/>
      <c r="SVY7" s="81"/>
      <c r="SVZ7" s="81"/>
      <c r="SWA7" s="81"/>
      <c r="SWB7" s="81"/>
      <c r="SWC7" s="81"/>
      <c r="SWD7" s="81"/>
      <c r="SWE7" s="81"/>
      <c r="SWF7" s="81"/>
      <c r="SWG7" s="81"/>
      <c r="SWH7" s="81"/>
      <c r="SWI7" s="81"/>
      <c r="SWJ7" s="81"/>
      <c r="SWK7" s="81"/>
      <c r="SWL7" s="81"/>
      <c r="SWM7" s="81"/>
      <c r="SWN7" s="81"/>
      <c r="SWO7" s="81"/>
      <c r="SWP7" s="81"/>
      <c r="SWQ7" s="81"/>
      <c r="SWR7" s="81"/>
      <c r="SWS7" s="81"/>
      <c r="SWT7" s="81"/>
      <c r="SWU7" s="81"/>
      <c r="SWV7" s="81"/>
      <c r="SWW7" s="81"/>
      <c r="SWX7" s="81"/>
      <c r="SWY7" s="81"/>
      <c r="SWZ7" s="81"/>
      <c r="SXA7" s="81"/>
      <c r="SXB7" s="81"/>
      <c r="SXC7" s="81"/>
      <c r="SXD7" s="81"/>
      <c r="SXE7" s="81"/>
      <c r="SXF7" s="81"/>
      <c r="SXG7" s="81"/>
      <c r="SXH7" s="81"/>
      <c r="SXI7" s="81"/>
      <c r="SXJ7" s="81"/>
      <c r="SXK7" s="81"/>
      <c r="SXL7" s="81"/>
      <c r="SXM7" s="81"/>
      <c r="SXN7" s="81"/>
      <c r="SXO7" s="81"/>
      <c r="SXP7" s="81"/>
      <c r="SXQ7" s="81"/>
      <c r="SXR7" s="81"/>
      <c r="SXS7" s="81"/>
      <c r="SXT7" s="81"/>
      <c r="SXU7" s="81"/>
      <c r="SXV7" s="81"/>
      <c r="SXW7" s="81"/>
      <c r="SXX7" s="81"/>
      <c r="SXY7" s="81"/>
      <c r="SXZ7" s="81"/>
      <c r="SYA7" s="81"/>
      <c r="SYB7" s="81"/>
      <c r="SYC7" s="81"/>
      <c r="SYD7" s="81"/>
      <c r="SYE7" s="81"/>
      <c r="SYF7" s="81"/>
      <c r="SYG7" s="81"/>
      <c r="SYH7" s="81"/>
      <c r="SYI7" s="81"/>
      <c r="SYJ7" s="81"/>
      <c r="SYK7" s="81"/>
      <c r="SYL7" s="81"/>
      <c r="SYM7" s="81"/>
      <c r="SYN7" s="81"/>
      <c r="SYO7" s="81"/>
      <c r="SYP7" s="81"/>
      <c r="SYQ7" s="81"/>
      <c r="SYR7" s="81"/>
      <c r="SYS7" s="81"/>
      <c r="SYT7" s="81"/>
      <c r="SYU7" s="81"/>
      <c r="SYV7" s="81"/>
      <c r="SYW7" s="81"/>
      <c r="SYX7" s="81"/>
      <c r="SYY7" s="81"/>
      <c r="SYZ7" s="81"/>
      <c r="SZA7" s="81"/>
      <c r="SZB7" s="81"/>
      <c r="SZC7" s="81"/>
      <c r="SZD7" s="81"/>
      <c r="SZE7" s="81"/>
      <c r="SZF7" s="81"/>
      <c r="SZG7" s="81"/>
      <c r="SZH7" s="81"/>
      <c r="SZI7" s="81"/>
      <c r="SZJ7" s="81"/>
      <c r="SZK7" s="81"/>
      <c r="SZL7" s="81"/>
      <c r="SZM7" s="81"/>
      <c r="SZN7" s="81"/>
      <c r="SZO7" s="81"/>
      <c r="SZP7" s="81"/>
      <c r="SZQ7" s="81"/>
      <c r="SZR7" s="81"/>
      <c r="SZS7" s="81"/>
      <c r="SZT7" s="81"/>
      <c r="SZU7" s="81"/>
      <c r="SZV7" s="81"/>
      <c r="SZW7" s="81"/>
      <c r="SZX7" s="81"/>
      <c r="SZY7" s="81"/>
      <c r="SZZ7" s="81"/>
      <c r="TAA7" s="81"/>
      <c r="TAB7" s="81"/>
      <c r="TAC7" s="81"/>
      <c r="TAD7" s="81"/>
      <c r="TAE7" s="81"/>
      <c r="TAF7" s="81"/>
      <c r="TAG7" s="81"/>
      <c r="TAH7" s="81"/>
      <c r="TAI7" s="81"/>
      <c r="TAJ7" s="81"/>
      <c r="TAK7" s="81"/>
      <c r="TAL7" s="81"/>
      <c r="TAM7" s="81"/>
      <c r="TAN7" s="81"/>
      <c r="TAO7" s="81"/>
      <c r="TAP7" s="81"/>
      <c r="TAQ7" s="81"/>
      <c r="TAR7" s="81"/>
      <c r="TAS7" s="81"/>
      <c r="TAT7" s="81"/>
      <c r="TAU7" s="81"/>
      <c r="TAV7" s="81"/>
      <c r="TAW7" s="81"/>
      <c r="TAX7" s="81"/>
      <c r="TAY7" s="81"/>
      <c r="TAZ7" s="81"/>
      <c r="TBA7" s="81"/>
      <c r="TBB7" s="81"/>
      <c r="TBC7" s="81"/>
      <c r="TBD7" s="81"/>
      <c r="TBE7" s="81"/>
      <c r="TBF7" s="81"/>
      <c r="TBG7" s="81"/>
      <c r="TBH7" s="81"/>
      <c r="TBI7" s="81"/>
      <c r="TBJ7" s="81"/>
      <c r="TBK7" s="81"/>
      <c r="TBL7" s="81"/>
      <c r="TBM7" s="81"/>
      <c r="TBN7" s="81"/>
      <c r="TBO7" s="81"/>
      <c r="TBP7" s="81"/>
      <c r="TBQ7" s="81"/>
      <c r="TBR7" s="81"/>
      <c r="TBS7" s="81"/>
      <c r="TBT7" s="81"/>
      <c r="TBU7" s="81"/>
      <c r="TBV7" s="81"/>
      <c r="TBW7" s="81"/>
      <c r="TBX7" s="81"/>
      <c r="TBY7" s="81"/>
      <c r="TBZ7" s="81"/>
      <c r="TCA7" s="81"/>
      <c r="TCB7" s="81"/>
      <c r="TCC7" s="81"/>
      <c r="TCD7" s="81"/>
      <c r="TCE7" s="81"/>
      <c r="TCF7" s="81"/>
      <c r="TCG7" s="81"/>
      <c r="TCH7" s="81"/>
      <c r="TCI7" s="81"/>
      <c r="TCJ7" s="81"/>
      <c r="TCK7" s="81"/>
      <c r="TCL7" s="81"/>
      <c r="TCM7" s="81"/>
      <c r="TCN7" s="81"/>
      <c r="TCO7" s="81"/>
      <c r="TCP7" s="81"/>
      <c r="TCQ7" s="81"/>
      <c r="TCR7" s="81"/>
      <c r="TCS7" s="81"/>
      <c r="TCT7" s="81"/>
      <c r="TCU7" s="81"/>
      <c r="TCV7" s="81"/>
      <c r="TCW7" s="81"/>
      <c r="TCX7" s="81"/>
      <c r="TCY7" s="81"/>
      <c r="TCZ7" s="81"/>
      <c r="TDA7" s="81"/>
      <c r="TDB7" s="81"/>
      <c r="TDC7" s="81"/>
      <c r="TDD7" s="81"/>
      <c r="TDE7" s="81"/>
      <c r="TDF7" s="81"/>
      <c r="TDG7" s="81"/>
      <c r="TDH7" s="81"/>
      <c r="TDI7" s="81"/>
      <c r="TDJ7" s="81"/>
      <c r="TDK7" s="81"/>
      <c r="TDL7" s="81"/>
      <c r="TDM7" s="81"/>
      <c r="TDN7" s="81"/>
      <c r="TDO7" s="81"/>
      <c r="TDP7" s="81"/>
      <c r="TDQ7" s="81"/>
      <c r="TDR7" s="81"/>
      <c r="TDS7" s="81"/>
      <c r="TDT7" s="81"/>
      <c r="TDU7" s="81"/>
      <c r="TDV7" s="81"/>
      <c r="TDW7" s="81"/>
      <c r="TDX7" s="81"/>
      <c r="TDY7" s="81"/>
      <c r="TDZ7" s="81"/>
      <c r="TEA7" s="81"/>
      <c r="TEB7" s="81"/>
      <c r="TEC7" s="81"/>
      <c r="TED7" s="81"/>
      <c r="TEE7" s="81"/>
      <c r="TEF7" s="81"/>
      <c r="TEG7" s="81"/>
      <c r="TEH7" s="81"/>
      <c r="TEI7" s="81"/>
      <c r="TEJ7" s="81"/>
      <c r="TEK7" s="81"/>
      <c r="TEL7" s="81"/>
      <c r="TEM7" s="81"/>
      <c r="TEN7" s="81"/>
      <c r="TEO7" s="81"/>
      <c r="TEP7" s="81"/>
      <c r="TEQ7" s="81"/>
      <c r="TER7" s="81"/>
      <c r="TES7" s="81"/>
      <c r="TET7" s="81"/>
      <c r="TEU7" s="81"/>
      <c r="TEV7" s="81"/>
      <c r="TEW7" s="81"/>
      <c r="TEX7" s="81"/>
      <c r="TEY7" s="81"/>
      <c r="TEZ7" s="81"/>
      <c r="TFA7" s="81"/>
      <c r="TFB7" s="81"/>
      <c r="TFC7" s="81"/>
      <c r="TFD7" s="81"/>
      <c r="TFE7" s="81"/>
      <c r="TFF7" s="81"/>
      <c r="TFG7" s="81"/>
      <c r="TFH7" s="81"/>
      <c r="TFI7" s="81"/>
      <c r="TFJ7" s="81"/>
      <c r="TFK7" s="81"/>
      <c r="TFL7" s="81"/>
      <c r="TFM7" s="81"/>
      <c r="TFN7" s="81"/>
      <c r="TFO7" s="81"/>
      <c r="TFP7" s="81"/>
      <c r="TFQ7" s="81"/>
      <c r="TFR7" s="81"/>
      <c r="TFS7" s="81"/>
      <c r="TFT7" s="81"/>
      <c r="TFU7" s="81"/>
      <c r="TFV7" s="81"/>
      <c r="TFW7" s="81"/>
      <c r="TFX7" s="81"/>
      <c r="TFY7" s="81"/>
      <c r="TFZ7" s="81"/>
      <c r="TGA7" s="81"/>
      <c r="TGB7" s="81"/>
      <c r="TGC7" s="81"/>
      <c r="TGD7" s="81"/>
      <c r="TGE7" s="81"/>
      <c r="TGF7" s="81"/>
      <c r="TGG7" s="81"/>
      <c r="TGH7" s="81"/>
      <c r="TGI7" s="81"/>
      <c r="TGJ7" s="81"/>
      <c r="TGK7" s="81"/>
      <c r="TGL7" s="81"/>
      <c r="TGM7" s="81"/>
      <c r="TGN7" s="81"/>
      <c r="TGO7" s="81"/>
      <c r="TGP7" s="81"/>
      <c r="TGQ7" s="81"/>
      <c r="TGR7" s="81"/>
      <c r="TGS7" s="81"/>
      <c r="TGT7" s="81"/>
      <c r="TGU7" s="81"/>
      <c r="TGV7" s="81"/>
      <c r="TGW7" s="81"/>
      <c r="TGX7" s="81"/>
      <c r="TGY7" s="81"/>
      <c r="TGZ7" s="81"/>
      <c r="THA7" s="81"/>
      <c r="THB7" s="81"/>
      <c r="THC7" s="81"/>
      <c r="THD7" s="81"/>
      <c r="THE7" s="81"/>
      <c r="THF7" s="81"/>
      <c r="THG7" s="81"/>
      <c r="THH7" s="81"/>
      <c r="THI7" s="81"/>
      <c r="THJ7" s="81"/>
      <c r="THK7" s="81"/>
      <c r="THL7" s="81"/>
      <c r="THM7" s="81"/>
      <c r="THN7" s="81"/>
      <c r="THO7" s="81"/>
      <c r="THP7" s="81"/>
      <c r="THQ7" s="81"/>
      <c r="THR7" s="81"/>
      <c r="THS7" s="81"/>
      <c r="THT7" s="81"/>
      <c r="THU7" s="81"/>
      <c r="THV7" s="81"/>
      <c r="THW7" s="81"/>
      <c r="THX7" s="81"/>
      <c r="THY7" s="81"/>
      <c r="THZ7" s="81"/>
      <c r="TIA7" s="81"/>
      <c r="TIB7" s="81"/>
      <c r="TIC7" s="81"/>
      <c r="TID7" s="81"/>
      <c r="TIE7" s="81"/>
      <c r="TIF7" s="81"/>
      <c r="TIG7" s="81"/>
      <c r="TIH7" s="81"/>
      <c r="TII7" s="81"/>
      <c r="TIJ7" s="81"/>
      <c r="TIK7" s="81"/>
      <c r="TIL7" s="81"/>
      <c r="TIM7" s="81"/>
      <c r="TIN7" s="81"/>
      <c r="TIO7" s="81"/>
      <c r="TIP7" s="81"/>
      <c r="TIQ7" s="81"/>
      <c r="TIR7" s="81"/>
      <c r="TIS7" s="81"/>
      <c r="TIT7" s="81"/>
      <c r="TIU7" s="81"/>
      <c r="TIV7" s="81"/>
      <c r="TIW7" s="81"/>
      <c r="TIX7" s="81"/>
      <c r="TIY7" s="81"/>
      <c r="TIZ7" s="81"/>
      <c r="TJA7" s="81"/>
      <c r="TJB7" s="81"/>
      <c r="TJC7" s="81"/>
      <c r="TJD7" s="81"/>
      <c r="TJE7" s="81"/>
      <c r="TJF7" s="81"/>
      <c r="TJG7" s="81"/>
      <c r="TJH7" s="81"/>
      <c r="TJI7" s="81"/>
      <c r="TJJ7" s="81"/>
      <c r="TJK7" s="81"/>
      <c r="TJL7" s="81"/>
      <c r="TJM7" s="81"/>
      <c r="TJN7" s="81"/>
      <c r="TJO7" s="81"/>
      <c r="TJP7" s="81"/>
      <c r="TJQ7" s="81"/>
      <c r="TJR7" s="81"/>
      <c r="TJS7" s="81"/>
      <c r="TJT7" s="81"/>
      <c r="TJU7" s="81"/>
      <c r="TJV7" s="81"/>
      <c r="TJW7" s="81"/>
      <c r="TJX7" s="81"/>
      <c r="TJY7" s="81"/>
      <c r="TJZ7" s="81"/>
      <c r="TKA7" s="81"/>
      <c r="TKB7" s="81"/>
      <c r="TKC7" s="81"/>
      <c r="TKD7" s="81"/>
      <c r="TKE7" s="81"/>
      <c r="TKF7" s="81"/>
      <c r="TKG7" s="81"/>
      <c r="TKH7" s="81"/>
      <c r="TKI7" s="81"/>
      <c r="TKJ7" s="81"/>
      <c r="TKK7" s="81"/>
      <c r="TKL7" s="81"/>
      <c r="TKM7" s="81"/>
      <c r="TKN7" s="81"/>
      <c r="TKO7" s="81"/>
      <c r="TKP7" s="81"/>
      <c r="TKQ7" s="81"/>
      <c r="TKR7" s="81"/>
      <c r="TKS7" s="81"/>
      <c r="TKT7" s="81"/>
      <c r="TKU7" s="81"/>
      <c r="TKV7" s="81"/>
      <c r="TKW7" s="81"/>
      <c r="TKX7" s="81"/>
      <c r="TKY7" s="81"/>
      <c r="TKZ7" s="81"/>
      <c r="TLA7" s="81"/>
      <c r="TLB7" s="81"/>
      <c r="TLC7" s="81"/>
      <c r="TLD7" s="81"/>
      <c r="TLE7" s="81"/>
      <c r="TLF7" s="81"/>
      <c r="TLG7" s="81"/>
      <c r="TLH7" s="81"/>
      <c r="TLI7" s="81"/>
      <c r="TLJ7" s="81"/>
      <c r="TLK7" s="81"/>
      <c r="TLL7" s="81"/>
      <c r="TLM7" s="81"/>
      <c r="TLN7" s="81"/>
      <c r="TLO7" s="81"/>
      <c r="TLP7" s="81"/>
      <c r="TLQ7" s="81"/>
      <c r="TLR7" s="81"/>
      <c r="TLS7" s="81"/>
      <c r="TLT7" s="81"/>
      <c r="TLU7" s="81"/>
      <c r="TLV7" s="81"/>
      <c r="TLW7" s="81"/>
      <c r="TLX7" s="81"/>
      <c r="TLY7" s="81"/>
      <c r="TLZ7" s="81"/>
      <c r="TMA7" s="81"/>
      <c r="TMB7" s="81"/>
      <c r="TMC7" s="81"/>
      <c r="TMD7" s="81"/>
      <c r="TME7" s="81"/>
      <c r="TMF7" s="81"/>
      <c r="TMG7" s="81"/>
      <c r="TMH7" s="81"/>
      <c r="TMI7" s="81"/>
      <c r="TMJ7" s="81"/>
      <c r="TMK7" s="81"/>
      <c r="TML7" s="81"/>
      <c r="TMM7" s="81"/>
      <c r="TMN7" s="81"/>
      <c r="TMO7" s="81"/>
      <c r="TMP7" s="81"/>
      <c r="TMQ7" s="81"/>
      <c r="TMR7" s="81"/>
      <c r="TMS7" s="81"/>
      <c r="TMT7" s="81"/>
      <c r="TMU7" s="81"/>
      <c r="TMV7" s="81"/>
      <c r="TMW7" s="81"/>
      <c r="TMX7" s="81"/>
      <c r="TMY7" s="81"/>
      <c r="TMZ7" s="81"/>
      <c r="TNA7" s="81"/>
      <c r="TNB7" s="81"/>
      <c r="TNC7" s="81"/>
      <c r="TND7" s="81"/>
      <c r="TNE7" s="81"/>
      <c r="TNF7" s="81"/>
      <c r="TNG7" s="81"/>
      <c r="TNH7" s="81"/>
      <c r="TNI7" s="81"/>
      <c r="TNJ7" s="81"/>
      <c r="TNK7" s="81"/>
      <c r="TNL7" s="81"/>
      <c r="TNM7" s="81"/>
      <c r="TNN7" s="81"/>
      <c r="TNO7" s="81"/>
      <c r="TNP7" s="81"/>
      <c r="TNQ7" s="81"/>
      <c r="TNR7" s="81"/>
      <c r="TNS7" s="81"/>
      <c r="TNT7" s="81"/>
      <c r="TNU7" s="81"/>
      <c r="TNV7" s="81"/>
      <c r="TNW7" s="81"/>
      <c r="TNX7" s="81"/>
      <c r="TNY7" s="81"/>
      <c r="TNZ7" s="81"/>
      <c r="TOA7" s="81"/>
      <c r="TOB7" s="81"/>
      <c r="TOC7" s="81"/>
      <c r="TOD7" s="81"/>
      <c r="TOE7" s="81"/>
      <c r="TOF7" s="81"/>
      <c r="TOG7" s="81"/>
      <c r="TOH7" s="81"/>
      <c r="TOI7" s="81"/>
      <c r="TOJ7" s="81"/>
      <c r="TOK7" s="81"/>
      <c r="TOL7" s="81"/>
      <c r="TOM7" s="81"/>
      <c r="TON7" s="81"/>
      <c r="TOO7" s="81"/>
      <c r="TOP7" s="81"/>
      <c r="TOQ7" s="81"/>
      <c r="TOR7" s="81"/>
      <c r="TOS7" s="81"/>
      <c r="TOT7" s="81"/>
      <c r="TOU7" s="81"/>
      <c r="TOV7" s="81"/>
      <c r="TOW7" s="81"/>
      <c r="TOX7" s="81"/>
      <c r="TOY7" s="81"/>
      <c r="TOZ7" s="81"/>
      <c r="TPA7" s="81"/>
      <c r="TPB7" s="81"/>
      <c r="TPC7" s="81"/>
      <c r="TPD7" s="81"/>
      <c r="TPE7" s="81"/>
      <c r="TPF7" s="81"/>
      <c r="TPG7" s="81"/>
      <c r="TPH7" s="81"/>
      <c r="TPI7" s="81"/>
      <c r="TPJ7" s="81"/>
      <c r="TPK7" s="81"/>
      <c r="TPL7" s="81"/>
      <c r="TPM7" s="81"/>
      <c r="TPN7" s="81"/>
      <c r="TPO7" s="81"/>
      <c r="TPP7" s="81"/>
      <c r="TPQ7" s="81"/>
      <c r="TPR7" s="81"/>
      <c r="TPS7" s="81"/>
      <c r="TPT7" s="81"/>
      <c r="TPU7" s="81"/>
      <c r="TPV7" s="81"/>
      <c r="TPW7" s="81"/>
      <c r="TPX7" s="81"/>
      <c r="TPY7" s="81"/>
      <c r="TPZ7" s="81"/>
      <c r="TQA7" s="81"/>
      <c r="TQB7" s="81"/>
      <c r="TQC7" s="81"/>
      <c r="TQD7" s="81"/>
      <c r="TQE7" s="81"/>
      <c r="TQF7" s="81"/>
      <c r="TQG7" s="81"/>
      <c r="TQH7" s="81"/>
      <c r="TQI7" s="81"/>
      <c r="TQJ7" s="81"/>
      <c r="TQK7" s="81"/>
      <c r="TQL7" s="81"/>
      <c r="TQM7" s="81"/>
      <c r="TQN7" s="81"/>
      <c r="TQO7" s="81"/>
      <c r="TQP7" s="81"/>
      <c r="TQQ7" s="81"/>
      <c r="TQR7" s="81"/>
      <c r="TQS7" s="81"/>
      <c r="TQT7" s="81"/>
      <c r="TQU7" s="81"/>
      <c r="TQV7" s="81"/>
      <c r="TQW7" s="81"/>
      <c r="TQX7" s="81"/>
      <c r="TQY7" s="81"/>
      <c r="TQZ7" s="81"/>
      <c r="TRA7" s="81"/>
      <c r="TRB7" s="81"/>
      <c r="TRC7" s="81"/>
      <c r="TRD7" s="81"/>
      <c r="TRE7" s="81"/>
      <c r="TRF7" s="81"/>
      <c r="TRG7" s="81"/>
      <c r="TRH7" s="81"/>
      <c r="TRI7" s="81"/>
      <c r="TRJ7" s="81"/>
      <c r="TRK7" s="81"/>
      <c r="TRL7" s="81"/>
      <c r="TRM7" s="81"/>
      <c r="TRN7" s="81"/>
      <c r="TRO7" s="81"/>
      <c r="TRP7" s="81"/>
      <c r="TRQ7" s="81"/>
      <c r="TRR7" s="81"/>
      <c r="TRS7" s="81"/>
      <c r="TRT7" s="81"/>
      <c r="TRU7" s="81"/>
      <c r="TRV7" s="81"/>
      <c r="TRW7" s="81"/>
      <c r="TRX7" s="81"/>
      <c r="TRY7" s="81"/>
      <c r="TRZ7" s="81"/>
      <c r="TSA7" s="81"/>
      <c r="TSB7" s="81"/>
      <c r="TSC7" s="81"/>
      <c r="TSD7" s="81"/>
      <c r="TSE7" s="81"/>
      <c r="TSF7" s="81"/>
      <c r="TSG7" s="81"/>
      <c r="TSH7" s="81"/>
      <c r="TSI7" s="81"/>
      <c r="TSJ7" s="81"/>
      <c r="TSK7" s="81"/>
      <c r="TSL7" s="81"/>
      <c r="TSM7" s="81"/>
      <c r="TSN7" s="81"/>
      <c r="TSO7" s="81"/>
      <c r="TSP7" s="81"/>
      <c r="TSQ7" s="81"/>
      <c r="TSR7" s="81"/>
      <c r="TSS7" s="81"/>
      <c r="TST7" s="81"/>
      <c r="TSU7" s="81"/>
      <c r="TSV7" s="81"/>
      <c r="TSW7" s="81"/>
      <c r="TSX7" s="81"/>
      <c r="TSY7" s="81"/>
      <c r="TSZ7" s="81"/>
      <c r="TTA7" s="81"/>
      <c r="TTB7" s="81"/>
      <c r="TTC7" s="81"/>
      <c r="TTD7" s="81"/>
      <c r="TTE7" s="81"/>
      <c r="TTF7" s="81"/>
      <c r="TTG7" s="81"/>
      <c r="TTH7" s="81"/>
      <c r="TTI7" s="81"/>
      <c r="TTJ7" s="81"/>
      <c r="TTK7" s="81"/>
      <c r="TTL7" s="81"/>
      <c r="TTM7" s="81"/>
      <c r="TTN7" s="81"/>
      <c r="TTO7" s="81"/>
      <c r="TTP7" s="81"/>
      <c r="TTQ7" s="81"/>
      <c r="TTR7" s="81"/>
      <c r="TTS7" s="81"/>
      <c r="TTT7" s="81"/>
      <c r="TTU7" s="81"/>
      <c r="TTV7" s="81"/>
      <c r="TTW7" s="81"/>
      <c r="TTX7" s="81"/>
      <c r="TTY7" s="81"/>
      <c r="TTZ7" s="81"/>
      <c r="TUA7" s="81"/>
      <c r="TUB7" s="81"/>
      <c r="TUC7" s="81"/>
      <c r="TUD7" s="81"/>
      <c r="TUE7" s="81"/>
      <c r="TUF7" s="81"/>
      <c r="TUG7" s="81"/>
      <c r="TUH7" s="81"/>
      <c r="TUI7" s="81"/>
      <c r="TUJ7" s="81"/>
      <c r="TUK7" s="81"/>
      <c r="TUL7" s="81"/>
      <c r="TUM7" s="81"/>
      <c r="TUN7" s="81"/>
      <c r="TUO7" s="81"/>
      <c r="TUP7" s="81"/>
      <c r="TUQ7" s="81"/>
      <c r="TUR7" s="81"/>
      <c r="TUS7" s="81"/>
      <c r="TUT7" s="81"/>
      <c r="TUU7" s="81"/>
      <c r="TUV7" s="81"/>
      <c r="TUW7" s="81"/>
      <c r="TUX7" s="81"/>
      <c r="TUY7" s="81"/>
      <c r="TUZ7" s="81"/>
      <c r="TVA7" s="81"/>
      <c r="TVB7" s="81"/>
      <c r="TVC7" s="81"/>
      <c r="TVD7" s="81"/>
      <c r="TVE7" s="81"/>
      <c r="TVF7" s="81"/>
      <c r="TVG7" s="81"/>
      <c r="TVH7" s="81"/>
      <c r="TVI7" s="81"/>
      <c r="TVJ7" s="81"/>
      <c r="TVK7" s="81"/>
      <c r="TVL7" s="81"/>
      <c r="TVM7" s="81"/>
      <c r="TVN7" s="81"/>
      <c r="TVO7" s="81"/>
      <c r="TVP7" s="81"/>
      <c r="TVQ7" s="81"/>
      <c r="TVR7" s="81"/>
      <c r="TVS7" s="81"/>
      <c r="TVT7" s="81"/>
      <c r="TVU7" s="81"/>
      <c r="TVV7" s="81"/>
      <c r="TVW7" s="81"/>
      <c r="TVX7" s="81"/>
      <c r="TVY7" s="81"/>
      <c r="TVZ7" s="81"/>
      <c r="TWA7" s="81"/>
      <c r="TWB7" s="81"/>
      <c r="TWC7" s="81"/>
      <c r="TWD7" s="81"/>
      <c r="TWE7" s="81"/>
      <c r="TWF7" s="81"/>
      <c r="TWG7" s="81"/>
      <c r="TWH7" s="81"/>
      <c r="TWI7" s="81"/>
      <c r="TWJ7" s="81"/>
      <c r="TWK7" s="81"/>
      <c r="TWL7" s="81"/>
      <c r="TWM7" s="81"/>
      <c r="TWN7" s="81"/>
      <c r="TWO7" s="81"/>
      <c r="TWP7" s="81"/>
      <c r="TWQ7" s="81"/>
      <c r="TWR7" s="81"/>
      <c r="TWS7" s="81"/>
      <c r="TWT7" s="81"/>
      <c r="TWU7" s="81"/>
      <c r="TWV7" s="81"/>
      <c r="TWW7" s="81"/>
      <c r="TWX7" s="81"/>
      <c r="TWY7" s="81"/>
      <c r="TWZ7" s="81"/>
      <c r="TXA7" s="81"/>
      <c r="TXB7" s="81"/>
      <c r="TXC7" s="81"/>
      <c r="TXD7" s="81"/>
      <c r="TXE7" s="81"/>
      <c r="TXF7" s="81"/>
      <c r="TXG7" s="81"/>
      <c r="TXH7" s="81"/>
      <c r="TXI7" s="81"/>
      <c r="TXJ7" s="81"/>
      <c r="TXK7" s="81"/>
      <c r="TXL7" s="81"/>
      <c r="TXM7" s="81"/>
      <c r="TXN7" s="81"/>
      <c r="TXO7" s="81"/>
      <c r="TXP7" s="81"/>
      <c r="TXQ7" s="81"/>
      <c r="TXR7" s="81"/>
      <c r="TXS7" s="81"/>
      <c r="TXT7" s="81"/>
      <c r="TXU7" s="81"/>
      <c r="TXV7" s="81"/>
      <c r="TXW7" s="81"/>
      <c r="TXX7" s="81"/>
      <c r="TXY7" s="81"/>
      <c r="TXZ7" s="81"/>
      <c r="TYA7" s="81"/>
      <c r="TYB7" s="81"/>
      <c r="TYC7" s="81"/>
      <c r="TYD7" s="81"/>
      <c r="TYE7" s="81"/>
      <c r="TYF7" s="81"/>
      <c r="TYG7" s="81"/>
      <c r="TYH7" s="81"/>
      <c r="TYI7" s="81"/>
      <c r="TYJ7" s="81"/>
      <c r="TYK7" s="81"/>
      <c r="TYL7" s="81"/>
      <c r="TYM7" s="81"/>
      <c r="TYN7" s="81"/>
      <c r="TYO7" s="81"/>
      <c r="TYP7" s="81"/>
      <c r="TYQ7" s="81"/>
      <c r="TYR7" s="81"/>
      <c r="TYS7" s="81"/>
      <c r="TYT7" s="81"/>
      <c r="TYU7" s="81"/>
      <c r="TYV7" s="81"/>
      <c r="TYW7" s="81"/>
      <c r="TYX7" s="81"/>
      <c r="TYY7" s="81"/>
      <c r="TYZ7" s="81"/>
      <c r="TZA7" s="81"/>
      <c r="TZB7" s="81"/>
      <c r="TZC7" s="81"/>
      <c r="TZD7" s="81"/>
      <c r="TZE7" s="81"/>
      <c r="TZF7" s="81"/>
      <c r="TZG7" s="81"/>
      <c r="TZH7" s="81"/>
      <c r="TZI7" s="81"/>
      <c r="TZJ7" s="81"/>
      <c r="TZK7" s="81"/>
      <c r="TZL7" s="81"/>
      <c r="TZM7" s="81"/>
      <c r="TZN7" s="81"/>
      <c r="TZO7" s="81"/>
      <c r="TZP7" s="81"/>
      <c r="TZQ7" s="81"/>
      <c r="TZR7" s="81"/>
      <c r="TZS7" s="81"/>
      <c r="TZT7" s="81"/>
      <c r="TZU7" s="81"/>
      <c r="TZV7" s="81"/>
      <c r="TZW7" s="81"/>
      <c r="TZX7" s="81"/>
      <c r="TZY7" s="81"/>
      <c r="TZZ7" s="81"/>
      <c r="UAA7" s="81"/>
      <c r="UAB7" s="81"/>
      <c r="UAC7" s="81"/>
      <c r="UAD7" s="81"/>
      <c r="UAE7" s="81"/>
      <c r="UAF7" s="81"/>
      <c r="UAG7" s="81"/>
      <c r="UAH7" s="81"/>
      <c r="UAI7" s="81"/>
      <c r="UAJ7" s="81"/>
      <c r="UAK7" s="81"/>
      <c r="UAL7" s="81"/>
      <c r="UAM7" s="81"/>
      <c r="UAN7" s="81"/>
      <c r="UAO7" s="81"/>
      <c r="UAP7" s="81"/>
      <c r="UAQ7" s="81"/>
      <c r="UAR7" s="81"/>
      <c r="UAS7" s="81"/>
      <c r="UAT7" s="81"/>
      <c r="UAU7" s="81"/>
      <c r="UAV7" s="81"/>
      <c r="UAW7" s="81"/>
      <c r="UAX7" s="81"/>
      <c r="UAY7" s="81"/>
      <c r="UAZ7" s="81"/>
      <c r="UBA7" s="81"/>
      <c r="UBB7" s="81"/>
      <c r="UBC7" s="81"/>
      <c r="UBD7" s="81"/>
      <c r="UBE7" s="81"/>
      <c r="UBF7" s="81"/>
      <c r="UBG7" s="81"/>
      <c r="UBH7" s="81"/>
      <c r="UBI7" s="81"/>
      <c r="UBJ7" s="81"/>
      <c r="UBK7" s="81"/>
      <c r="UBL7" s="81"/>
      <c r="UBM7" s="81"/>
      <c r="UBN7" s="81"/>
      <c r="UBO7" s="81"/>
      <c r="UBP7" s="81"/>
      <c r="UBQ7" s="81"/>
      <c r="UBR7" s="81"/>
      <c r="UBS7" s="81"/>
      <c r="UBT7" s="81"/>
      <c r="UBU7" s="81"/>
      <c r="UBV7" s="81"/>
      <c r="UBW7" s="81"/>
      <c r="UBX7" s="81"/>
      <c r="UBY7" s="81"/>
      <c r="UBZ7" s="81"/>
      <c r="UCA7" s="81"/>
      <c r="UCB7" s="81"/>
      <c r="UCC7" s="81"/>
      <c r="UCD7" s="81"/>
      <c r="UCE7" s="81"/>
      <c r="UCF7" s="81"/>
      <c r="UCG7" s="81"/>
      <c r="UCH7" s="81"/>
      <c r="UCI7" s="81"/>
      <c r="UCJ7" s="81"/>
      <c r="UCK7" s="81"/>
      <c r="UCL7" s="81"/>
      <c r="UCM7" s="81"/>
      <c r="UCN7" s="81"/>
      <c r="UCO7" s="81"/>
      <c r="UCP7" s="81"/>
      <c r="UCQ7" s="81"/>
      <c r="UCR7" s="81"/>
      <c r="UCS7" s="81"/>
      <c r="UCT7" s="81"/>
      <c r="UCU7" s="81"/>
      <c r="UCV7" s="81"/>
      <c r="UCW7" s="81"/>
      <c r="UCX7" s="81"/>
      <c r="UCY7" s="81"/>
      <c r="UCZ7" s="81"/>
      <c r="UDA7" s="81"/>
      <c r="UDB7" s="81"/>
      <c r="UDC7" s="81"/>
      <c r="UDD7" s="81"/>
      <c r="UDE7" s="81"/>
      <c r="UDF7" s="81"/>
      <c r="UDG7" s="81"/>
      <c r="UDH7" s="81"/>
      <c r="UDI7" s="81"/>
      <c r="UDJ7" s="81"/>
      <c r="UDK7" s="81"/>
      <c r="UDL7" s="81"/>
      <c r="UDM7" s="81"/>
      <c r="UDN7" s="81"/>
      <c r="UDO7" s="81"/>
      <c r="UDP7" s="81"/>
      <c r="UDQ7" s="81"/>
      <c r="UDR7" s="81"/>
      <c r="UDS7" s="81"/>
      <c r="UDT7" s="81"/>
      <c r="UDU7" s="81"/>
      <c r="UDV7" s="81"/>
      <c r="UDW7" s="81"/>
      <c r="UDX7" s="81"/>
      <c r="UDY7" s="81"/>
      <c r="UDZ7" s="81"/>
      <c r="UEA7" s="81"/>
      <c r="UEB7" s="81"/>
      <c r="UEC7" s="81"/>
      <c r="UED7" s="81"/>
      <c r="UEE7" s="81"/>
      <c r="UEF7" s="81"/>
      <c r="UEG7" s="81"/>
      <c r="UEH7" s="81"/>
      <c r="UEI7" s="81"/>
      <c r="UEJ7" s="81"/>
      <c r="UEK7" s="81"/>
      <c r="UEL7" s="81"/>
      <c r="UEM7" s="81"/>
      <c r="UEN7" s="81"/>
      <c r="UEO7" s="81"/>
      <c r="UEP7" s="81"/>
      <c r="UEQ7" s="81"/>
      <c r="UER7" s="81"/>
      <c r="UES7" s="81"/>
      <c r="UET7" s="81"/>
      <c r="UEU7" s="81"/>
      <c r="UEV7" s="81"/>
      <c r="UEW7" s="81"/>
      <c r="UEX7" s="81"/>
      <c r="UEY7" s="81"/>
      <c r="UEZ7" s="81"/>
      <c r="UFA7" s="81"/>
      <c r="UFB7" s="81"/>
      <c r="UFC7" s="81"/>
      <c r="UFD7" s="81"/>
      <c r="UFE7" s="81"/>
      <c r="UFF7" s="81"/>
      <c r="UFG7" s="81"/>
      <c r="UFH7" s="81"/>
      <c r="UFI7" s="81"/>
      <c r="UFJ7" s="81"/>
      <c r="UFK7" s="81"/>
      <c r="UFL7" s="81"/>
      <c r="UFM7" s="81"/>
      <c r="UFN7" s="81"/>
      <c r="UFO7" s="81"/>
      <c r="UFP7" s="81"/>
      <c r="UFQ7" s="81"/>
      <c r="UFR7" s="81"/>
      <c r="UFS7" s="81"/>
      <c r="UFT7" s="81"/>
      <c r="UFU7" s="81"/>
      <c r="UFV7" s="81"/>
      <c r="UFW7" s="81"/>
      <c r="UFX7" s="81"/>
      <c r="UFY7" s="81"/>
      <c r="UFZ7" s="81"/>
      <c r="UGA7" s="81"/>
      <c r="UGB7" s="81"/>
      <c r="UGC7" s="81"/>
      <c r="UGD7" s="81"/>
      <c r="UGE7" s="81"/>
      <c r="UGF7" s="81"/>
      <c r="UGG7" s="81"/>
      <c r="UGH7" s="81"/>
      <c r="UGI7" s="81"/>
      <c r="UGJ7" s="81"/>
      <c r="UGK7" s="81"/>
      <c r="UGL7" s="81"/>
      <c r="UGM7" s="81"/>
      <c r="UGN7" s="81"/>
      <c r="UGO7" s="81"/>
      <c r="UGP7" s="81"/>
      <c r="UGQ7" s="81"/>
      <c r="UGR7" s="81"/>
      <c r="UGS7" s="81"/>
      <c r="UGT7" s="81"/>
      <c r="UGU7" s="81"/>
      <c r="UGV7" s="81"/>
      <c r="UGW7" s="81"/>
      <c r="UGX7" s="81"/>
      <c r="UGY7" s="81"/>
      <c r="UGZ7" s="81"/>
      <c r="UHA7" s="81"/>
      <c r="UHB7" s="81"/>
      <c r="UHC7" s="81"/>
      <c r="UHD7" s="81"/>
      <c r="UHE7" s="81"/>
      <c r="UHF7" s="81"/>
      <c r="UHG7" s="81"/>
      <c r="UHH7" s="81"/>
      <c r="UHI7" s="81"/>
      <c r="UHJ7" s="81"/>
      <c r="UHK7" s="81"/>
      <c r="UHL7" s="81"/>
      <c r="UHM7" s="81"/>
      <c r="UHN7" s="81"/>
      <c r="UHO7" s="81"/>
      <c r="UHP7" s="81"/>
      <c r="UHQ7" s="81"/>
      <c r="UHR7" s="81"/>
      <c r="UHS7" s="81"/>
      <c r="UHT7" s="81"/>
      <c r="UHU7" s="81"/>
      <c r="UHV7" s="81"/>
      <c r="UHW7" s="81"/>
      <c r="UHX7" s="81"/>
      <c r="UHY7" s="81"/>
      <c r="UHZ7" s="81"/>
      <c r="UIA7" s="81"/>
      <c r="UIB7" s="81"/>
      <c r="UIC7" s="81"/>
      <c r="UID7" s="81"/>
      <c r="UIE7" s="81"/>
      <c r="UIF7" s="81"/>
      <c r="UIG7" s="81"/>
      <c r="UIH7" s="81"/>
      <c r="UII7" s="81"/>
      <c r="UIJ7" s="81"/>
      <c r="UIK7" s="81"/>
      <c r="UIL7" s="81"/>
      <c r="UIM7" s="81"/>
      <c r="UIN7" s="81"/>
      <c r="UIO7" s="81"/>
      <c r="UIP7" s="81"/>
      <c r="UIQ7" s="81"/>
      <c r="UIR7" s="81"/>
      <c r="UIS7" s="81"/>
      <c r="UIT7" s="81"/>
      <c r="UIU7" s="81"/>
      <c r="UIV7" s="81"/>
      <c r="UIW7" s="81"/>
      <c r="UIX7" s="81"/>
      <c r="UIY7" s="81"/>
      <c r="UIZ7" s="81"/>
      <c r="UJA7" s="81"/>
      <c r="UJB7" s="81"/>
      <c r="UJC7" s="81"/>
      <c r="UJD7" s="81"/>
      <c r="UJE7" s="81"/>
      <c r="UJF7" s="81"/>
      <c r="UJG7" s="81"/>
      <c r="UJH7" s="81"/>
      <c r="UJI7" s="81"/>
      <c r="UJJ7" s="81"/>
      <c r="UJK7" s="81"/>
      <c r="UJL7" s="81"/>
      <c r="UJM7" s="81"/>
      <c r="UJN7" s="81"/>
      <c r="UJO7" s="81"/>
      <c r="UJP7" s="81"/>
      <c r="UJQ7" s="81"/>
      <c r="UJR7" s="81"/>
      <c r="UJS7" s="81"/>
      <c r="UJT7" s="81"/>
      <c r="UJU7" s="81"/>
      <c r="UJV7" s="81"/>
      <c r="UJW7" s="81"/>
      <c r="UJX7" s="81"/>
      <c r="UJY7" s="81"/>
      <c r="UJZ7" s="81"/>
      <c r="UKA7" s="81"/>
      <c r="UKB7" s="81"/>
      <c r="UKC7" s="81"/>
      <c r="UKD7" s="81"/>
      <c r="UKE7" s="81"/>
      <c r="UKF7" s="81"/>
      <c r="UKG7" s="81"/>
      <c r="UKH7" s="81"/>
      <c r="UKI7" s="81"/>
      <c r="UKJ7" s="81"/>
      <c r="UKK7" s="81"/>
      <c r="UKL7" s="81"/>
      <c r="UKM7" s="81"/>
      <c r="UKN7" s="81"/>
      <c r="UKO7" s="81"/>
      <c r="UKP7" s="81"/>
      <c r="UKQ7" s="81"/>
      <c r="UKR7" s="81"/>
      <c r="UKS7" s="81"/>
      <c r="UKT7" s="81"/>
      <c r="UKU7" s="81"/>
      <c r="UKV7" s="81"/>
      <c r="UKW7" s="81"/>
      <c r="UKX7" s="81"/>
      <c r="UKY7" s="81"/>
      <c r="UKZ7" s="81"/>
      <c r="ULA7" s="81"/>
      <c r="ULB7" s="81"/>
      <c r="ULC7" s="81"/>
      <c r="ULD7" s="81"/>
      <c r="ULE7" s="81"/>
      <c r="ULF7" s="81"/>
      <c r="ULG7" s="81"/>
      <c r="ULH7" s="81"/>
      <c r="ULI7" s="81"/>
      <c r="ULJ7" s="81"/>
      <c r="ULK7" s="81"/>
      <c r="ULL7" s="81"/>
      <c r="ULM7" s="81"/>
      <c r="ULN7" s="81"/>
      <c r="ULO7" s="81"/>
      <c r="ULP7" s="81"/>
      <c r="ULQ7" s="81"/>
      <c r="ULR7" s="81"/>
      <c r="ULS7" s="81"/>
      <c r="ULT7" s="81"/>
      <c r="ULU7" s="81"/>
      <c r="ULV7" s="81"/>
      <c r="ULW7" s="81"/>
      <c r="ULX7" s="81"/>
      <c r="ULY7" s="81"/>
      <c r="ULZ7" s="81"/>
      <c r="UMA7" s="81"/>
      <c r="UMB7" s="81"/>
      <c r="UMC7" s="81"/>
      <c r="UMD7" s="81"/>
      <c r="UME7" s="81"/>
      <c r="UMF7" s="81"/>
      <c r="UMG7" s="81"/>
      <c r="UMH7" s="81"/>
      <c r="UMI7" s="81"/>
      <c r="UMJ7" s="81"/>
      <c r="UMK7" s="81"/>
      <c r="UML7" s="81"/>
      <c r="UMM7" s="81"/>
      <c r="UMN7" s="81"/>
      <c r="UMO7" s="81"/>
      <c r="UMP7" s="81"/>
      <c r="UMQ7" s="81"/>
      <c r="UMR7" s="81"/>
      <c r="UMS7" s="81"/>
      <c r="UMT7" s="81"/>
      <c r="UMU7" s="81"/>
      <c r="UMV7" s="81"/>
      <c r="UMW7" s="81"/>
      <c r="UMX7" s="81"/>
      <c r="UMY7" s="81"/>
      <c r="UMZ7" s="81"/>
      <c r="UNA7" s="81"/>
      <c r="UNB7" s="81"/>
      <c r="UNC7" s="81"/>
      <c r="UND7" s="81"/>
      <c r="UNE7" s="81"/>
      <c r="UNF7" s="81"/>
      <c r="UNG7" s="81"/>
      <c r="UNH7" s="81"/>
      <c r="UNI7" s="81"/>
      <c r="UNJ7" s="81"/>
      <c r="UNK7" s="81"/>
      <c r="UNL7" s="81"/>
      <c r="UNM7" s="81"/>
      <c r="UNN7" s="81"/>
      <c r="UNO7" s="81"/>
      <c r="UNP7" s="81"/>
      <c r="UNQ7" s="81"/>
      <c r="UNR7" s="81"/>
      <c r="UNS7" s="81"/>
      <c r="UNT7" s="81"/>
      <c r="UNU7" s="81"/>
      <c r="UNV7" s="81"/>
      <c r="UNW7" s="81"/>
      <c r="UNX7" s="81"/>
      <c r="UNY7" s="81"/>
      <c r="UNZ7" s="81"/>
      <c r="UOA7" s="81"/>
      <c r="UOB7" s="81"/>
      <c r="UOC7" s="81"/>
      <c r="UOD7" s="81"/>
      <c r="UOE7" s="81"/>
      <c r="UOF7" s="81"/>
      <c r="UOG7" s="81"/>
      <c r="UOH7" s="81"/>
      <c r="UOI7" s="81"/>
      <c r="UOJ7" s="81"/>
      <c r="UOK7" s="81"/>
      <c r="UOL7" s="81"/>
      <c r="UOM7" s="81"/>
      <c r="UON7" s="81"/>
      <c r="UOO7" s="81"/>
      <c r="UOP7" s="81"/>
      <c r="UOQ7" s="81"/>
      <c r="UOR7" s="81"/>
      <c r="UOS7" s="81"/>
      <c r="UOT7" s="81"/>
      <c r="UOU7" s="81"/>
      <c r="UOV7" s="81"/>
      <c r="UOW7" s="81"/>
      <c r="UOX7" s="81"/>
      <c r="UOY7" s="81"/>
      <c r="UOZ7" s="81"/>
      <c r="UPA7" s="81"/>
      <c r="UPB7" s="81"/>
      <c r="UPC7" s="81"/>
      <c r="UPD7" s="81"/>
      <c r="UPE7" s="81"/>
      <c r="UPF7" s="81"/>
      <c r="UPG7" s="81"/>
      <c r="UPH7" s="81"/>
      <c r="UPI7" s="81"/>
      <c r="UPJ7" s="81"/>
      <c r="UPK7" s="81"/>
      <c r="UPL7" s="81"/>
      <c r="UPM7" s="81"/>
      <c r="UPN7" s="81"/>
      <c r="UPO7" s="81"/>
      <c r="UPP7" s="81"/>
      <c r="UPQ7" s="81"/>
      <c r="UPR7" s="81"/>
      <c r="UPS7" s="81"/>
      <c r="UPT7" s="81"/>
      <c r="UPU7" s="81"/>
      <c r="UPV7" s="81"/>
      <c r="UPW7" s="81"/>
      <c r="UPX7" s="81"/>
      <c r="UPY7" s="81"/>
      <c r="UPZ7" s="81"/>
      <c r="UQA7" s="81"/>
      <c r="UQB7" s="81"/>
      <c r="UQC7" s="81"/>
      <c r="UQD7" s="81"/>
      <c r="UQE7" s="81"/>
      <c r="UQF7" s="81"/>
      <c r="UQG7" s="81"/>
      <c r="UQH7" s="81"/>
      <c r="UQI7" s="81"/>
      <c r="UQJ7" s="81"/>
      <c r="UQK7" s="81"/>
      <c r="UQL7" s="81"/>
      <c r="UQM7" s="81"/>
      <c r="UQN7" s="81"/>
      <c r="UQO7" s="81"/>
      <c r="UQP7" s="81"/>
      <c r="UQQ7" s="81"/>
      <c r="UQR7" s="81"/>
      <c r="UQS7" s="81"/>
      <c r="UQT7" s="81"/>
      <c r="UQU7" s="81"/>
      <c r="UQV7" s="81"/>
      <c r="UQW7" s="81"/>
      <c r="UQX7" s="81"/>
      <c r="UQY7" s="81"/>
      <c r="UQZ7" s="81"/>
      <c r="URA7" s="81"/>
      <c r="URB7" s="81"/>
      <c r="URC7" s="81"/>
      <c r="URD7" s="81"/>
      <c r="URE7" s="81"/>
      <c r="URF7" s="81"/>
      <c r="URG7" s="81"/>
      <c r="URH7" s="81"/>
      <c r="URI7" s="81"/>
      <c r="URJ7" s="81"/>
      <c r="URK7" s="81"/>
      <c r="URL7" s="81"/>
      <c r="URM7" s="81"/>
      <c r="URN7" s="81"/>
      <c r="URO7" s="81"/>
      <c r="URP7" s="81"/>
      <c r="URQ7" s="81"/>
      <c r="URR7" s="81"/>
      <c r="URS7" s="81"/>
      <c r="URT7" s="81"/>
      <c r="URU7" s="81"/>
      <c r="URV7" s="81"/>
      <c r="URW7" s="81"/>
      <c r="URX7" s="81"/>
      <c r="URY7" s="81"/>
      <c r="URZ7" s="81"/>
      <c r="USA7" s="81"/>
      <c r="USB7" s="81"/>
      <c r="USC7" s="81"/>
      <c r="USD7" s="81"/>
      <c r="USE7" s="81"/>
      <c r="USF7" s="81"/>
      <c r="USG7" s="81"/>
      <c r="USH7" s="81"/>
      <c r="USI7" s="81"/>
      <c r="USJ7" s="81"/>
      <c r="USK7" s="81"/>
      <c r="USL7" s="81"/>
      <c r="USM7" s="81"/>
      <c r="USN7" s="81"/>
      <c r="USO7" s="81"/>
      <c r="USP7" s="81"/>
      <c r="USQ7" s="81"/>
      <c r="USR7" s="81"/>
      <c r="USS7" s="81"/>
      <c r="UST7" s="81"/>
      <c r="USU7" s="81"/>
      <c r="USV7" s="81"/>
      <c r="USW7" s="81"/>
      <c r="USX7" s="81"/>
      <c r="USY7" s="81"/>
      <c r="USZ7" s="81"/>
      <c r="UTA7" s="81"/>
      <c r="UTB7" s="81"/>
      <c r="UTC7" s="81"/>
      <c r="UTD7" s="81"/>
      <c r="UTE7" s="81"/>
      <c r="UTF7" s="81"/>
      <c r="UTG7" s="81"/>
      <c r="UTH7" s="81"/>
      <c r="UTI7" s="81"/>
      <c r="UTJ7" s="81"/>
      <c r="UTK7" s="81"/>
      <c r="UTL7" s="81"/>
      <c r="UTM7" s="81"/>
      <c r="UTN7" s="81"/>
      <c r="UTO7" s="81"/>
      <c r="UTP7" s="81"/>
      <c r="UTQ7" s="81"/>
      <c r="UTR7" s="81"/>
      <c r="UTS7" s="81"/>
      <c r="UTT7" s="81"/>
      <c r="UTU7" s="81"/>
      <c r="UTV7" s="81"/>
      <c r="UTW7" s="81"/>
      <c r="UTX7" s="81"/>
      <c r="UTY7" s="81"/>
      <c r="UTZ7" s="81"/>
      <c r="UUA7" s="81"/>
      <c r="UUB7" s="81"/>
      <c r="UUC7" s="81"/>
      <c r="UUD7" s="81"/>
      <c r="UUE7" s="81"/>
      <c r="UUF7" s="81"/>
      <c r="UUG7" s="81"/>
      <c r="UUH7" s="81"/>
      <c r="UUI7" s="81"/>
      <c r="UUJ7" s="81"/>
      <c r="UUK7" s="81"/>
      <c r="UUL7" s="81"/>
      <c r="UUM7" s="81"/>
      <c r="UUN7" s="81"/>
      <c r="UUO7" s="81"/>
      <c r="UUP7" s="81"/>
      <c r="UUQ7" s="81"/>
      <c r="UUR7" s="81"/>
      <c r="UUS7" s="81"/>
      <c r="UUT7" s="81"/>
      <c r="UUU7" s="81"/>
      <c r="UUV7" s="81"/>
      <c r="UUW7" s="81"/>
      <c r="UUX7" s="81"/>
      <c r="UUY7" s="81"/>
      <c r="UUZ7" s="81"/>
      <c r="UVA7" s="81"/>
      <c r="UVB7" s="81"/>
      <c r="UVC7" s="81"/>
      <c r="UVD7" s="81"/>
      <c r="UVE7" s="81"/>
      <c r="UVF7" s="81"/>
      <c r="UVG7" s="81"/>
      <c r="UVH7" s="81"/>
      <c r="UVI7" s="81"/>
      <c r="UVJ7" s="81"/>
      <c r="UVK7" s="81"/>
      <c r="UVL7" s="81"/>
      <c r="UVM7" s="81"/>
      <c r="UVN7" s="81"/>
      <c r="UVO7" s="81"/>
      <c r="UVP7" s="81"/>
      <c r="UVQ7" s="81"/>
      <c r="UVR7" s="81"/>
      <c r="UVS7" s="81"/>
      <c r="UVT7" s="81"/>
      <c r="UVU7" s="81"/>
      <c r="UVV7" s="81"/>
      <c r="UVW7" s="81"/>
      <c r="UVX7" s="81"/>
      <c r="UVY7" s="81"/>
      <c r="UVZ7" s="81"/>
      <c r="UWA7" s="81"/>
      <c r="UWB7" s="81"/>
      <c r="UWC7" s="81"/>
      <c r="UWD7" s="81"/>
      <c r="UWE7" s="81"/>
      <c r="UWF7" s="81"/>
      <c r="UWG7" s="81"/>
      <c r="UWH7" s="81"/>
      <c r="UWI7" s="81"/>
      <c r="UWJ7" s="81"/>
      <c r="UWK7" s="81"/>
      <c r="UWL7" s="81"/>
      <c r="UWM7" s="81"/>
      <c r="UWN7" s="81"/>
      <c r="UWO7" s="81"/>
      <c r="UWP7" s="81"/>
      <c r="UWQ7" s="81"/>
      <c r="UWR7" s="81"/>
      <c r="UWS7" s="81"/>
      <c r="UWT7" s="81"/>
      <c r="UWU7" s="81"/>
      <c r="UWV7" s="81"/>
      <c r="UWW7" s="81"/>
      <c r="UWX7" s="81"/>
      <c r="UWY7" s="81"/>
      <c r="UWZ7" s="81"/>
      <c r="UXA7" s="81"/>
      <c r="UXB7" s="81"/>
      <c r="UXC7" s="81"/>
      <c r="UXD7" s="81"/>
      <c r="UXE7" s="81"/>
      <c r="UXF7" s="81"/>
      <c r="UXG7" s="81"/>
      <c r="UXH7" s="81"/>
      <c r="UXI7" s="81"/>
      <c r="UXJ7" s="81"/>
      <c r="UXK7" s="81"/>
      <c r="UXL7" s="81"/>
      <c r="UXM7" s="81"/>
      <c r="UXN7" s="81"/>
      <c r="UXO7" s="81"/>
      <c r="UXP7" s="81"/>
      <c r="UXQ7" s="81"/>
      <c r="UXR7" s="81"/>
      <c r="UXS7" s="81"/>
      <c r="UXT7" s="81"/>
      <c r="UXU7" s="81"/>
      <c r="UXV7" s="81"/>
      <c r="UXW7" s="81"/>
      <c r="UXX7" s="81"/>
      <c r="UXY7" s="81"/>
      <c r="UXZ7" s="81"/>
      <c r="UYA7" s="81"/>
      <c r="UYB7" s="81"/>
      <c r="UYC7" s="81"/>
      <c r="UYD7" s="81"/>
      <c r="UYE7" s="81"/>
      <c r="UYF7" s="81"/>
      <c r="UYG7" s="81"/>
      <c r="UYH7" s="81"/>
      <c r="UYI7" s="81"/>
      <c r="UYJ7" s="81"/>
      <c r="UYK7" s="81"/>
      <c r="UYL7" s="81"/>
      <c r="UYM7" s="81"/>
      <c r="UYN7" s="81"/>
      <c r="UYO7" s="81"/>
      <c r="UYP7" s="81"/>
      <c r="UYQ7" s="81"/>
      <c r="UYR7" s="81"/>
      <c r="UYS7" s="81"/>
      <c r="UYT7" s="81"/>
      <c r="UYU7" s="81"/>
      <c r="UYV7" s="81"/>
      <c r="UYW7" s="81"/>
      <c r="UYX7" s="81"/>
      <c r="UYY7" s="81"/>
      <c r="UYZ7" s="81"/>
      <c r="UZA7" s="81"/>
      <c r="UZB7" s="81"/>
      <c r="UZC7" s="81"/>
      <c r="UZD7" s="81"/>
      <c r="UZE7" s="81"/>
      <c r="UZF7" s="81"/>
      <c r="UZG7" s="81"/>
      <c r="UZH7" s="81"/>
      <c r="UZI7" s="81"/>
      <c r="UZJ7" s="81"/>
      <c r="UZK7" s="81"/>
      <c r="UZL7" s="81"/>
      <c r="UZM7" s="81"/>
      <c r="UZN7" s="81"/>
      <c r="UZO7" s="81"/>
      <c r="UZP7" s="81"/>
      <c r="UZQ7" s="81"/>
      <c r="UZR7" s="81"/>
      <c r="UZS7" s="81"/>
      <c r="UZT7" s="81"/>
      <c r="UZU7" s="81"/>
      <c r="UZV7" s="81"/>
      <c r="UZW7" s="81"/>
      <c r="UZX7" s="81"/>
      <c r="UZY7" s="81"/>
      <c r="UZZ7" s="81"/>
      <c r="VAA7" s="81"/>
      <c r="VAB7" s="81"/>
      <c r="VAC7" s="81"/>
      <c r="VAD7" s="81"/>
      <c r="VAE7" s="81"/>
      <c r="VAF7" s="81"/>
      <c r="VAG7" s="81"/>
      <c r="VAH7" s="81"/>
      <c r="VAI7" s="81"/>
      <c r="VAJ7" s="81"/>
      <c r="VAK7" s="81"/>
      <c r="VAL7" s="81"/>
      <c r="VAM7" s="81"/>
      <c r="VAN7" s="81"/>
      <c r="VAO7" s="81"/>
      <c r="VAP7" s="81"/>
      <c r="VAQ7" s="81"/>
      <c r="VAR7" s="81"/>
      <c r="VAS7" s="81"/>
      <c r="VAT7" s="81"/>
      <c r="VAU7" s="81"/>
      <c r="VAV7" s="81"/>
      <c r="VAW7" s="81"/>
      <c r="VAX7" s="81"/>
      <c r="VAY7" s="81"/>
      <c r="VAZ7" s="81"/>
      <c r="VBA7" s="81"/>
      <c r="VBB7" s="81"/>
      <c r="VBC7" s="81"/>
      <c r="VBD7" s="81"/>
      <c r="VBE7" s="81"/>
      <c r="VBF7" s="81"/>
      <c r="VBG7" s="81"/>
      <c r="VBH7" s="81"/>
      <c r="VBI7" s="81"/>
      <c r="VBJ7" s="81"/>
      <c r="VBK7" s="81"/>
      <c r="VBL7" s="81"/>
      <c r="VBM7" s="81"/>
      <c r="VBN7" s="81"/>
      <c r="VBO7" s="81"/>
      <c r="VBP7" s="81"/>
      <c r="VBQ7" s="81"/>
      <c r="VBR7" s="81"/>
      <c r="VBS7" s="81"/>
      <c r="VBT7" s="81"/>
      <c r="VBU7" s="81"/>
      <c r="VBV7" s="81"/>
      <c r="VBW7" s="81"/>
      <c r="VBX7" s="81"/>
      <c r="VBY7" s="81"/>
      <c r="VBZ7" s="81"/>
      <c r="VCA7" s="81"/>
      <c r="VCB7" s="81"/>
      <c r="VCC7" s="81"/>
      <c r="VCD7" s="81"/>
      <c r="VCE7" s="81"/>
      <c r="VCF7" s="81"/>
      <c r="VCG7" s="81"/>
      <c r="VCH7" s="81"/>
      <c r="VCI7" s="81"/>
      <c r="VCJ7" s="81"/>
      <c r="VCK7" s="81"/>
      <c r="VCL7" s="81"/>
      <c r="VCM7" s="81"/>
      <c r="VCN7" s="81"/>
      <c r="VCO7" s="81"/>
      <c r="VCP7" s="81"/>
      <c r="VCQ7" s="81"/>
      <c r="VCR7" s="81"/>
      <c r="VCS7" s="81"/>
      <c r="VCT7" s="81"/>
      <c r="VCU7" s="81"/>
      <c r="VCV7" s="81"/>
      <c r="VCW7" s="81"/>
      <c r="VCX7" s="81"/>
      <c r="VCY7" s="81"/>
      <c r="VCZ7" s="81"/>
      <c r="VDA7" s="81"/>
      <c r="VDB7" s="81"/>
      <c r="VDC7" s="81"/>
      <c r="VDD7" s="81"/>
      <c r="VDE7" s="81"/>
      <c r="VDF7" s="81"/>
      <c r="VDG7" s="81"/>
      <c r="VDH7" s="81"/>
      <c r="VDI7" s="81"/>
      <c r="VDJ7" s="81"/>
      <c r="VDK7" s="81"/>
      <c r="VDL7" s="81"/>
      <c r="VDM7" s="81"/>
      <c r="VDN7" s="81"/>
      <c r="VDO7" s="81"/>
      <c r="VDP7" s="81"/>
      <c r="VDQ7" s="81"/>
      <c r="VDR7" s="81"/>
      <c r="VDS7" s="81"/>
      <c r="VDT7" s="81"/>
      <c r="VDU7" s="81"/>
      <c r="VDV7" s="81"/>
      <c r="VDW7" s="81"/>
      <c r="VDX7" s="81"/>
      <c r="VDY7" s="81"/>
      <c r="VDZ7" s="81"/>
      <c r="VEA7" s="81"/>
      <c r="VEB7" s="81"/>
      <c r="VEC7" s="81"/>
      <c r="VED7" s="81"/>
      <c r="VEE7" s="81"/>
      <c r="VEF7" s="81"/>
      <c r="VEG7" s="81"/>
      <c r="VEH7" s="81"/>
      <c r="VEI7" s="81"/>
      <c r="VEJ7" s="81"/>
      <c r="VEK7" s="81"/>
      <c r="VEL7" s="81"/>
      <c r="VEM7" s="81"/>
      <c r="VEN7" s="81"/>
      <c r="VEO7" s="81"/>
      <c r="VEP7" s="81"/>
      <c r="VEQ7" s="81"/>
      <c r="VER7" s="81"/>
      <c r="VES7" s="81"/>
      <c r="VET7" s="81"/>
      <c r="VEU7" s="81"/>
      <c r="VEV7" s="81"/>
      <c r="VEW7" s="81"/>
      <c r="VEX7" s="81"/>
      <c r="VEY7" s="81"/>
      <c r="VEZ7" s="81"/>
      <c r="VFA7" s="81"/>
      <c r="VFB7" s="81"/>
      <c r="VFC7" s="81"/>
      <c r="VFD7" s="81"/>
      <c r="VFE7" s="81"/>
      <c r="VFF7" s="81"/>
      <c r="VFG7" s="81"/>
      <c r="VFH7" s="81"/>
      <c r="VFI7" s="81"/>
      <c r="VFJ7" s="81"/>
      <c r="VFK7" s="81"/>
      <c r="VFL7" s="81"/>
      <c r="VFM7" s="81"/>
      <c r="VFN7" s="81"/>
      <c r="VFO7" s="81"/>
      <c r="VFP7" s="81"/>
      <c r="VFQ7" s="81"/>
      <c r="VFR7" s="81"/>
      <c r="VFS7" s="81"/>
      <c r="VFT7" s="81"/>
      <c r="VFU7" s="81"/>
      <c r="VFV7" s="81"/>
      <c r="VFW7" s="81"/>
      <c r="VFX7" s="81"/>
      <c r="VFY7" s="81"/>
      <c r="VFZ7" s="81"/>
      <c r="VGA7" s="81"/>
      <c r="VGB7" s="81"/>
      <c r="VGC7" s="81"/>
      <c r="VGD7" s="81"/>
      <c r="VGE7" s="81"/>
      <c r="VGF7" s="81"/>
      <c r="VGG7" s="81"/>
      <c r="VGH7" s="81"/>
      <c r="VGI7" s="81"/>
      <c r="VGJ7" s="81"/>
      <c r="VGK7" s="81"/>
      <c r="VGL7" s="81"/>
      <c r="VGM7" s="81"/>
      <c r="VGN7" s="81"/>
      <c r="VGO7" s="81"/>
      <c r="VGP7" s="81"/>
      <c r="VGQ7" s="81"/>
      <c r="VGR7" s="81"/>
      <c r="VGS7" s="81"/>
      <c r="VGT7" s="81"/>
      <c r="VGU7" s="81"/>
      <c r="VGV7" s="81"/>
      <c r="VGW7" s="81"/>
      <c r="VGX7" s="81"/>
      <c r="VGY7" s="81"/>
      <c r="VGZ7" s="81"/>
      <c r="VHA7" s="81"/>
      <c r="VHB7" s="81"/>
      <c r="VHC7" s="81"/>
      <c r="VHD7" s="81"/>
      <c r="VHE7" s="81"/>
      <c r="VHF7" s="81"/>
      <c r="VHG7" s="81"/>
      <c r="VHH7" s="81"/>
      <c r="VHI7" s="81"/>
      <c r="VHJ7" s="81"/>
      <c r="VHK7" s="81"/>
      <c r="VHL7" s="81"/>
      <c r="VHM7" s="81"/>
      <c r="VHN7" s="81"/>
      <c r="VHO7" s="81"/>
      <c r="VHP7" s="81"/>
      <c r="VHQ7" s="81"/>
      <c r="VHR7" s="81"/>
      <c r="VHS7" s="81"/>
      <c r="VHT7" s="81"/>
      <c r="VHU7" s="81"/>
      <c r="VHV7" s="81"/>
      <c r="VHW7" s="81"/>
      <c r="VHX7" s="81"/>
      <c r="VHY7" s="81"/>
      <c r="VHZ7" s="81"/>
      <c r="VIA7" s="81"/>
      <c r="VIB7" s="81"/>
      <c r="VIC7" s="81"/>
      <c r="VID7" s="81"/>
      <c r="VIE7" s="81"/>
      <c r="VIF7" s="81"/>
      <c r="VIG7" s="81"/>
      <c r="VIH7" s="81"/>
      <c r="VII7" s="81"/>
      <c r="VIJ7" s="81"/>
      <c r="VIK7" s="81"/>
      <c r="VIL7" s="81"/>
      <c r="VIM7" s="81"/>
      <c r="VIN7" s="81"/>
      <c r="VIO7" s="81"/>
      <c r="VIP7" s="81"/>
      <c r="VIQ7" s="81"/>
      <c r="VIR7" s="81"/>
      <c r="VIS7" s="81"/>
      <c r="VIT7" s="81"/>
      <c r="VIU7" s="81"/>
      <c r="VIV7" s="81"/>
      <c r="VIW7" s="81"/>
      <c r="VIX7" s="81"/>
      <c r="VIY7" s="81"/>
      <c r="VIZ7" s="81"/>
      <c r="VJA7" s="81"/>
      <c r="VJB7" s="81"/>
      <c r="VJC7" s="81"/>
      <c r="VJD7" s="81"/>
      <c r="VJE7" s="81"/>
      <c r="VJF7" s="81"/>
      <c r="VJG7" s="81"/>
      <c r="VJH7" s="81"/>
      <c r="VJI7" s="81"/>
      <c r="VJJ7" s="81"/>
      <c r="VJK7" s="81"/>
      <c r="VJL7" s="81"/>
      <c r="VJM7" s="81"/>
      <c r="VJN7" s="81"/>
      <c r="VJO7" s="81"/>
      <c r="VJP7" s="81"/>
      <c r="VJQ7" s="81"/>
      <c r="VJR7" s="81"/>
      <c r="VJS7" s="81"/>
      <c r="VJT7" s="81"/>
      <c r="VJU7" s="81"/>
      <c r="VJV7" s="81"/>
      <c r="VJW7" s="81"/>
      <c r="VJX7" s="81"/>
      <c r="VJY7" s="81"/>
      <c r="VJZ7" s="81"/>
      <c r="VKA7" s="81"/>
      <c r="VKB7" s="81"/>
      <c r="VKC7" s="81"/>
      <c r="VKD7" s="81"/>
      <c r="VKE7" s="81"/>
      <c r="VKF7" s="81"/>
      <c r="VKG7" s="81"/>
      <c r="VKH7" s="81"/>
      <c r="VKI7" s="81"/>
      <c r="VKJ7" s="81"/>
      <c r="VKK7" s="81"/>
      <c r="VKL7" s="81"/>
      <c r="VKM7" s="81"/>
      <c r="VKN7" s="81"/>
      <c r="VKO7" s="81"/>
      <c r="VKP7" s="81"/>
      <c r="VKQ7" s="81"/>
      <c r="VKR7" s="81"/>
      <c r="VKS7" s="81"/>
      <c r="VKT7" s="81"/>
      <c r="VKU7" s="81"/>
      <c r="VKV7" s="81"/>
      <c r="VKW7" s="81"/>
      <c r="VKX7" s="81"/>
      <c r="VKY7" s="81"/>
      <c r="VKZ7" s="81"/>
      <c r="VLA7" s="81"/>
      <c r="VLB7" s="81"/>
      <c r="VLC7" s="81"/>
      <c r="VLD7" s="81"/>
      <c r="VLE7" s="81"/>
      <c r="VLF7" s="81"/>
      <c r="VLG7" s="81"/>
      <c r="VLH7" s="81"/>
      <c r="VLI7" s="81"/>
      <c r="VLJ7" s="81"/>
      <c r="VLK7" s="81"/>
      <c r="VLL7" s="81"/>
      <c r="VLM7" s="81"/>
      <c r="VLN7" s="81"/>
      <c r="VLO7" s="81"/>
      <c r="VLP7" s="81"/>
      <c r="VLQ7" s="81"/>
      <c r="VLR7" s="81"/>
      <c r="VLS7" s="81"/>
      <c r="VLT7" s="81"/>
      <c r="VLU7" s="81"/>
      <c r="VLV7" s="81"/>
      <c r="VLW7" s="81"/>
      <c r="VLX7" s="81"/>
      <c r="VLY7" s="81"/>
      <c r="VLZ7" s="81"/>
      <c r="VMA7" s="81"/>
      <c r="VMB7" s="81"/>
      <c r="VMC7" s="81"/>
      <c r="VMD7" s="81"/>
      <c r="VME7" s="81"/>
      <c r="VMF7" s="81"/>
      <c r="VMG7" s="81"/>
      <c r="VMH7" s="81"/>
      <c r="VMI7" s="81"/>
      <c r="VMJ7" s="81"/>
      <c r="VMK7" s="81"/>
      <c r="VML7" s="81"/>
      <c r="VMM7" s="81"/>
      <c r="VMN7" s="81"/>
      <c r="VMO7" s="81"/>
      <c r="VMP7" s="81"/>
      <c r="VMQ7" s="81"/>
      <c r="VMR7" s="81"/>
      <c r="VMS7" s="81"/>
      <c r="VMT7" s="81"/>
      <c r="VMU7" s="81"/>
      <c r="VMV7" s="81"/>
      <c r="VMW7" s="81"/>
      <c r="VMX7" s="81"/>
      <c r="VMY7" s="81"/>
      <c r="VMZ7" s="81"/>
      <c r="VNA7" s="81"/>
      <c r="VNB7" s="81"/>
      <c r="VNC7" s="81"/>
      <c r="VND7" s="81"/>
      <c r="VNE7" s="81"/>
      <c r="VNF7" s="81"/>
      <c r="VNG7" s="81"/>
      <c r="VNH7" s="81"/>
      <c r="VNI7" s="81"/>
      <c r="VNJ7" s="81"/>
      <c r="VNK7" s="81"/>
      <c r="VNL7" s="81"/>
      <c r="VNM7" s="81"/>
      <c r="VNN7" s="81"/>
      <c r="VNO7" s="81"/>
      <c r="VNP7" s="81"/>
      <c r="VNQ7" s="81"/>
      <c r="VNR7" s="81"/>
      <c r="VNS7" s="81"/>
      <c r="VNT7" s="81"/>
      <c r="VNU7" s="81"/>
      <c r="VNV7" s="81"/>
      <c r="VNW7" s="81"/>
      <c r="VNX7" s="81"/>
      <c r="VNY7" s="81"/>
      <c r="VNZ7" s="81"/>
      <c r="VOA7" s="81"/>
      <c r="VOB7" s="81"/>
      <c r="VOC7" s="81"/>
      <c r="VOD7" s="81"/>
      <c r="VOE7" s="81"/>
      <c r="VOF7" s="81"/>
      <c r="VOG7" s="81"/>
      <c r="VOH7" s="81"/>
      <c r="VOI7" s="81"/>
      <c r="VOJ7" s="81"/>
      <c r="VOK7" s="81"/>
      <c r="VOL7" s="81"/>
      <c r="VOM7" s="81"/>
      <c r="VON7" s="81"/>
      <c r="VOO7" s="81"/>
      <c r="VOP7" s="81"/>
      <c r="VOQ7" s="81"/>
      <c r="VOR7" s="81"/>
      <c r="VOS7" s="81"/>
      <c r="VOT7" s="81"/>
      <c r="VOU7" s="81"/>
      <c r="VOV7" s="81"/>
      <c r="VOW7" s="81"/>
      <c r="VOX7" s="81"/>
      <c r="VOY7" s="81"/>
      <c r="VOZ7" s="81"/>
      <c r="VPA7" s="81"/>
      <c r="VPB7" s="81"/>
      <c r="VPC7" s="81"/>
      <c r="VPD7" s="81"/>
      <c r="VPE7" s="81"/>
      <c r="VPF7" s="81"/>
      <c r="VPG7" s="81"/>
      <c r="VPH7" s="81"/>
      <c r="VPI7" s="81"/>
      <c r="VPJ7" s="81"/>
      <c r="VPK7" s="81"/>
      <c r="VPL7" s="81"/>
      <c r="VPM7" s="81"/>
      <c r="VPN7" s="81"/>
      <c r="VPO7" s="81"/>
      <c r="VPP7" s="81"/>
      <c r="VPQ7" s="81"/>
      <c r="VPR7" s="81"/>
      <c r="VPS7" s="81"/>
      <c r="VPT7" s="81"/>
      <c r="VPU7" s="81"/>
      <c r="VPV7" s="81"/>
      <c r="VPW7" s="81"/>
      <c r="VPX7" s="81"/>
      <c r="VPY7" s="81"/>
      <c r="VPZ7" s="81"/>
      <c r="VQA7" s="81"/>
      <c r="VQB7" s="81"/>
      <c r="VQC7" s="81"/>
      <c r="VQD7" s="81"/>
      <c r="VQE7" s="81"/>
      <c r="VQF7" s="81"/>
      <c r="VQG7" s="81"/>
      <c r="VQH7" s="81"/>
      <c r="VQI7" s="81"/>
      <c r="VQJ7" s="81"/>
      <c r="VQK7" s="81"/>
      <c r="VQL7" s="81"/>
      <c r="VQM7" s="81"/>
      <c r="VQN7" s="81"/>
      <c r="VQO7" s="81"/>
      <c r="VQP7" s="81"/>
      <c r="VQQ7" s="81"/>
      <c r="VQR7" s="81"/>
      <c r="VQS7" s="81"/>
      <c r="VQT7" s="81"/>
      <c r="VQU7" s="81"/>
      <c r="VQV7" s="81"/>
      <c r="VQW7" s="81"/>
      <c r="VQX7" s="81"/>
      <c r="VQY7" s="81"/>
      <c r="VQZ7" s="81"/>
      <c r="VRA7" s="81"/>
      <c r="VRB7" s="81"/>
      <c r="VRC7" s="81"/>
      <c r="VRD7" s="81"/>
      <c r="VRE7" s="81"/>
      <c r="VRF7" s="81"/>
      <c r="VRG7" s="81"/>
      <c r="VRH7" s="81"/>
      <c r="VRI7" s="81"/>
      <c r="VRJ7" s="81"/>
      <c r="VRK7" s="81"/>
      <c r="VRL7" s="81"/>
      <c r="VRM7" s="81"/>
      <c r="VRN7" s="81"/>
      <c r="VRO7" s="81"/>
      <c r="VRP7" s="81"/>
      <c r="VRQ7" s="81"/>
      <c r="VRR7" s="81"/>
      <c r="VRS7" s="81"/>
      <c r="VRT7" s="81"/>
      <c r="VRU7" s="81"/>
      <c r="VRV7" s="81"/>
      <c r="VRW7" s="81"/>
      <c r="VRX7" s="81"/>
      <c r="VRY7" s="81"/>
      <c r="VRZ7" s="81"/>
      <c r="VSA7" s="81"/>
      <c r="VSB7" s="81"/>
      <c r="VSC7" s="81"/>
      <c r="VSD7" s="81"/>
      <c r="VSE7" s="81"/>
      <c r="VSF7" s="81"/>
      <c r="VSG7" s="81"/>
      <c r="VSH7" s="81"/>
      <c r="VSI7" s="81"/>
      <c r="VSJ7" s="81"/>
      <c r="VSK7" s="81"/>
      <c r="VSL7" s="81"/>
      <c r="VSM7" s="81"/>
      <c r="VSN7" s="81"/>
      <c r="VSO7" s="81"/>
      <c r="VSP7" s="81"/>
      <c r="VSQ7" s="81"/>
      <c r="VSR7" s="81"/>
      <c r="VSS7" s="81"/>
      <c r="VST7" s="81"/>
      <c r="VSU7" s="81"/>
      <c r="VSV7" s="81"/>
      <c r="VSW7" s="81"/>
      <c r="VSX7" s="81"/>
      <c r="VSY7" s="81"/>
      <c r="VSZ7" s="81"/>
      <c r="VTA7" s="81"/>
      <c r="VTB7" s="81"/>
      <c r="VTC7" s="81"/>
      <c r="VTD7" s="81"/>
      <c r="VTE7" s="81"/>
      <c r="VTF7" s="81"/>
      <c r="VTG7" s="81"/>
      <c r="VTH7" s="81"/>
      <c r="VTI7" s="81"/>
      <c r="VTJ7" s="81"/>
      <c r="VTK7" s="81"/>
      <c r="VTL7" s="81"/>
      <c r="VTM7" s="81"/>
      <c r="VTN7" s="81"/>
      <c r="VTO7" s="81"/>
      <c r="VTP7" s="81"/>
      <c r="VTQ7" s="81"/>
      <c r="VTR7" s="81"/>
      <c r="VTS7" s="81"/>
      <c r="VTT7" s="81"/>
      <c r="VTU7" s="81"/>
      <c r="VTV7" s="81"/>
      <c r="VTW7" s="81"/>
      <c r="VTX7" s="81"/>
      <c r="VTY7" s="81"/>
      <c r="VTZ7" s="81"/>
      <c r="VUA7" s="81"/>
      <c r="VUB7" s="81"/>
      <c r="VUC7" s="81"/>
      <c r="VUD7" s="81"/>
      <c r="VUE7" s="81"/>
      <c r="VUF7" s="81"/>
      <c r="VUG7" s="81"/>
      <c r="VUH7" s="81"/>
      <c r="VUI7" s="81"/>
      <c r="VUJ7" s="81"/>
      <c r="VUK7" s="81"/>
      <c r="VUL7" s="81"/>
      <c r="VUM7" s="81"/>
      <c r="VUN7" s="81"/>
      <c r="VUO7" s="81"/>
      <c r="VUP7" s="81"/>
      <c r="VUQ7" s="81"/>
      <c r="VUR7" s="81"/>
      <c r="VUS7" s="81"/>
      <c r="VUT7" s="81"/>
      <c r="VUU7" s="81"/>
      <c r="VUV7" s="81"/>
      <c r="VUW7" s="81"/>
      <c r="VUX7" s="81"/>
      <c r="VUY7" s="81"/>
      <c r="VUZ7" s="81"/>
      <c r="VVA7" s="81"/>
      <c r="VVB7" s="81"/>
      <c r="VVC7" s="81"/>
      <c r="VVD7" s="81"/>
      <c r="VVE7" s="81"/>
      <c r="VVF7" s="81"/>
      <c r="VVG7" s="81"/>
      <c r="VVH7" s="81"/>
      <c r="VVI7" s="81"/>
      <c r="VVJ7" s="81"/>
      <c r="VVK7" s="81"/>
      <c r="VVL7" s="81"/>
      <c r="VVM7" s="81"/>
      <c r="VVN7" s="81"/>
      <c r="VVO7" s="81"/>
      <c r="VVP7" s="81"/>
      <c r="VVQ7" s="81"/>
      <c r="VVR7" s="81"/>
      <c r="VVS7" s="81"/>
      <c r="VVT7" s="81"/>
      <c r="VVU7" s="81"/>
      <c r="VVV7" s="81"/>
      <c r="VVW7" s="81"/>
      <c r="VVX7" s="81"/>
      <c r="VVY7" s="81"/>
      <c r="VVZ7" s="81"/>
      <c r="VWA7" s="81"/>
      <c r="VWB7" s="81"/>
      <c r="VWC7" s="81"/>
      <c r="VWD7" s="81"/>
      <c r="VWE7" s="81"/>
      <c r="VWF7" s="81"/>
      <c r="VWG7" s="81"/>
      <c r="VWH7" s="81"/>
      <c r="VWI7" s="81"/>
      <c r="VWJ7" s="81"/>
      <c r="VWK7" s="81"/>
      <c r="VWL7" s="81"/>
      <c r="VWM7" s="81"/>
      <c r="VWN7" s="81"/>
      <c r="VWO7" s="81"/>
      <c r="VWP7" s="81"/>
      <c r="VWQ7" s="81"/>
      <c r="VWR7" s="81"/>
      <c r="VWS7" s="81"/>
      <c r="VWT7" s="81"/>
      <c r="VWU7" s="81"/>
      <c r="VWV7" s="81"/>
      <c r="VWW7" s="81"/>
      <c r="VWX7" s="81"/>
      <c r="VWY7" s="81"/>
      <c r="VWZ7" s="81"/>
      <c r="VXA7" s="81"/>
      <c r="VXB7" s="81"/>
      <c r="VXC7" s="81"/>
      <c r="VXD7" s="81"/>
      <c r="VXE7" s="81"/>
      <c r="VXF7" s="81"/>
      <c r="VXG7" s="81"/>
      <c r="VXH7" s="81"/>
      <c r="VXI7" s="81"/>
      <c r="VXJ7" s="81"/>
      <c r="VXK7" s="81"/>
      <c r="VXL7" s="81"/>
      <c r="VXM7" s="81"/>
      <c r="VXN7" s="81"/>
      <c r="VXO7" s="81"/>
      <c r="VXP7" s="81"/>
      <c r="VXQ7" s="81"/>
      <c r="VXR7" s="81"/>
      <c r="VXS7" s="81"/>
      <c r="VXT7" s="81"/>
      <c r="VXU7" s="81"/>
      <c r="VXV7" s="81"/>
      <c r="VXW7" s="81"/>
      <c r="VXX7" s="81"/>
      <c r="VXY7" s="81"/>
      <c r="VXZ7" s="81"/>
      <c r="VYA7" s="81"/>
      <c r="VYB7" s="81"/>
      <c r="VYC7" s="81"/>
      <c r="VYD7" s="81"/>
      <c r="VYE7" s="81"/>
      <c r="VYF7" s="81"/>
      <c r="VYG7" s="81"/>
      <c r="VYH7" s="81"/>
      <c r="VYI7" s="81"/>
      <c r="VYJ7" s="81"/>
      <c r="VYK7" s="81"/>
      <c r="VYL7" s="81"/>
      <c r="VYM7" s="81"/>
      <c r="VYN7" s="81"/>
      <c r="VYO7" s="81"/>
      <c r="VYP7" s="81"/>
      <c r="VYQ7" s="81"/>
      <c r="VYR7" s="81"/>
      <c r="VYS7" s="81"/>
      <c r="VYT7" s="81"/>
      <c r="VYU7" s="81"/>
      <c r="VYV7" s="81"/>
      <c r="VYW7" s="81"/>
      <c r="VYX7" s="81"/>
      <c r="VYY7" s="81"/>
      <c r="VYZ7" s="81"/>
      <c r="VZA7" s="81"/>
      <c r="VZB7" s="81"/>
      <c r="VZC7" s="81"/>
      <c r="VZD7" s="81"/>
      <c r="VZE7" s="81"/>
      <c r="VZF7" s="81"/>
      <c r="VZG7" s="81"/>
      <c r="VZH7" s="81"/>
      <c r="VZI7" s="81"/>
      <c r="VZJ7" s="81"/>
      <c r="VZK7" s="81"/>
      <c r="VZL7" s="81"/>
      <c r="VZM7" s="81"/>
      <c r="VZN7" s="81"/>
      <c r="VZO7" s="81"/>
      <c r="VZP7" s="81"/>
      <c r="VZQ7" s="81"/>
      <c r="VZR7" s="81"/>
      <c r="VZS7" s="81"/>
      <c r="VZT7" s="81"/>
      <c r="VZU7" s="81"/>
      <c r="VZV7" s="81"/>
      <c r="VZW7" s="81"/>
      <c r="VZX7" s="81"/>
      <c r="VZY7" s="81"/>
      <c r="VZZ7" s="81"/>
      <c r="WAA7" s="81"/>
      <c r="WAB7" s="81"/>
      <c r="WAC7" s="81"/>
      <c r="WAD7" s="81"/>
      <c r="WAE7" s="81"/>
      <c r="WAF7" s="81"/>
      <c r="WAG7" s="81"/>
      <c r="WAH7" s="81"/>
      <c r="WAI7" s="81"/>
      <c r="WAJ7" s="81"/>
      <c r="WAK7" s="81"/>
      <c r="WAL7" s="81"/>
      <c r="WAM7" s="81"/>
      <c r="WAN7" s="81"/>
      <c r="WAO7" s="81"/>
      <c r="WAP7" s="81"/>
      <c r="WAQ7" s="81"/>
      <c r="WAR7" s="81"/>
      <c r="WAS7" s="81"/>
      <c r="WAT7" s="81"/>
      <c r="WAU7" s="81"/>
      <c r="WAV7" s="81"/>
      <c r="WAW7" s="81"/>
      <c r="WAX7" s="81"/>
      <c r="WAY7" s="81"/>
      <c r="WAZ7" s="81"/>
      <c r="WBA7" s="81"/>
      <c r="WBB7" s="81"/>
      <c r="WBC7" s="81"/>
      <c r="WBD7" s="81"/>
      <c r="WBE7" s="81"/>
      <c r="WBF7" s="81"/>
      <c r="WBG7" s="81"/>
      <c r="WBH7" s="81"/>
      <c r="WBI7" s="81"/>
      <c r="WBJ7" s="81"/>
      <c r="WBK7" s="81"/>
      <c r="WBL7" s="81"/>
      <c r="WBM7" s="81"/>
      <c r="WBN7" s="81"/>
      <c r="WBO7" s="81"/>
      <c r="WBP7" s="81"/>
      <c r="WBQ7" s="81"/>
      <c r="WBR7" s="81"/>
      <c r="WBS7" s="81"/>
      <c r="WBT7" s="81"/>
      <c r="WBU7" s="81"/>
      <c r="WBV7" s="81"/>
      <c r="WBW7" s="81"/>
      <c r="WBX7" s="81"/>
      <c r="WBY7" s="81"/>
      <c r="WBZ7" s="81"/>
      <c r="WCA7" s="81"/>
      <c r="WCB7" s="81"/>
      <c r="WCC7" s="81"/>
      <c r="WCD7" s="81"/>
      <c r="WCE7" s="81"/>
      <c r="WCF7" s="81"/>
      <c r="WCG7" s="81"/>
      <c r="WCH7" s="81"/>
      <c r="WCI7" s="81"/>
      <c r="WCJ7" s="81"/>
      <c r="WCK7" s="81"/>
      <c r="WCL7" s="81"/>
      <c r="WCM7" s="81"/>
      <c r="WCN7" s="81"/>
      <c r="WCO7" s="81"/>
      <c r="WCP7" s="81"/>
      <c r="WCQ7" s="81"/>
      <c r="WCR7" s="81"/>
      <c r="WCS7" s="81"/>
      <c r="WCT7" s="81"/>
      <c r="WCU7" s="81"/>
      <c r="WCV7" s="81"/>
      <c r="WCW7" s="81"/>
      <c r="WCX7" s="81"/>
      <c r="WCY7" s="81"/>
      <c r="WCZ7" s="81"/>
      <c r="WDA7" s="81"/>
      <c r="WDB7" s="81"/>
      <c r="WDC7" s="81"/>
      <c r="WDD7" s="81"/>
      <c r="WDE7" s="81"/>
      <c r="WDF7" s="81"/>
      <c r="WDG7" s="81"/>
      <c r="WDH7" s="81"/>
      <c r="WDI7" s="81"/>
      <c r="WDJ7" s="81"/>
      <c r="WDK7" s="81"/>
      <c r="WDL7" s="81"/>
      <c r="WDM7" s="81"/>
      <c r="WDN7" s="81"/>
      <c r="WDO7" s="81"/>
      <c r="WDP7" s="81"/>
      <c r="WDQ7" s="81"/>
      <c r="WDR7" s="81"/>
      <c r="WDS7" s="81"/>
      <c r="WDT7" s="81"/>
      <c r="WDU7" s="81"/>
      <c r="WDV7" s="81"/>
      <c r="WDW7" s="81"/>
      <c r="WDX7" s="81"/>
      <c r="WDY7" s="81"/>
      <c r="WDZ7" s="81"/>
      <c r="WEA7" s="81"/>
      <c r="WEB7" s="81"/>
      <c r="WEC7" s="81"/>
      <c r="WED7" s="81"/>
      <c r="WEE7" s="81"/>
      <c r="WEF7" s="81"/>
      <c r="WEG7" s="81"/>
      <c r="WEH7" s="81"/>
      <c r="WEI7" s="81"/>
      <c r="WEJ7" s="81"/>
      <c r="WEK7" s="81"/>
      <c r="WEL7" s="81"/>
      <c r="WEM7" s="81"/>
      <c r="WEN7" s="81"/>
      <c r="WEO7" s="81"/>
      <c r="WEP7" s="81"/>
      <c r="WEQ7" s="81"/>
      <c r="WER7" s="81"/>
      <c r="WES7" s="81"/>
      <c r="WET7" s="81"/>
      <c r="WEU7" s="81"/>
      <c r="WEV7" s="81"/>
      <c r="WEW7" s="81"/>
      <c r="WEX7" s="81"/>
      <c r="WEY7" s="81"/>
      <c r="WEZ7" s="81"/>
      <c r="WFA7" s="81"/>
      <c r="WFB7" s="81"/>
      <c r="WFC7" s="81"/>
      <c r="WFD7" s="81"/>
      <c r="WFE7" s="81"/>
      <c r="WFF7" s="81"/>
      <c r="WFG7" s="81"/>
      <c r="WFH7" s="81"/>
      <c r="WFI7" s="81"/>
      <c r="WFJ7" s="81"/>
      <c r="WFK7" s="81"/>
      <c r="WFL7" s="81"/>
      <c r="WFM7" s="81"/>
      <c r="WFN7" s="81"/>
      <c r="WFO7" s="81"/>
      <c r="WFP7" s="81"/>
      <c r="WFQ7" s="81"/>
      <c r="WFR7" s="81"/>
      <c r="WFS7" s="81"/>
      <c r="WFT7" s="81"/>
      <c r="WFU7" s="81"/>
      <c r="WFV7" s="81"/>
      <c r="WFW7" s="81"/>
      <c r="WFX7" s="81"/>
      <c r="WFY7" s="81"/>
      <c r="WFZ7" s="81"/>
      <c r="WGA7" s="81"/>
      <c r="WGB7" s="81"/>
      <c r="WGC7" s="81"/>
      <c r="WGD7" s="81"/>
      <c r="WGE7" s="81"/>
      <c r="WGF7" s="81"/>
      <c r="WGG7" s="81"/>
      <c r="WGH7" s="81"/>
      <c r="WGI7" s="81"/>
      <c r="WGJ7" s="81"/>
      <c r="WGK7" s="81"/>
      <c r="WGL7" s="81"/>
      <c r="WGM7" s="81"/>
      <c r="WGN7" s="81"/>
      <c r="WGO7" s="81"/>
      <c r="WGP7" s="81"/>
      <c r="WGQ7" s="81"/>
      <c r="WGR7" s="81"/>
      <c r="WGS7" s="81"/>
      <c r="WGT7" s="81"/>
      <c r="WGU7" s="81"/>
      <c r="WGV7" s="81"/>
      <c r="WGW7" s="81"/>
      <c r="WGX7" s="81"/>
      <c r="WGY7" s="81"/>
      <c r="WGZ7" s="81"/>
      <c r="WHA7" s="81"/>
      <c r="WHB7" s="81"/>
      <c r="WHC7" s="81"/>
      <c r="WHD7" s="81"/>
      <c r="WHE7" s="81"/>
      <c r="WHF7" s="81"/>
      <c r="WHG7" s="81"/>
      <c r="WHH7" s="81"/>
      <c r="WHI7" s="81"/>
      <c r="WHJ7" s="81"/>
      <c r="WHK7" s="81"/>
      <c r="WHL7" s="81"/>
      <c r="WHM7" s="81"/>
      <c r="WHN7" s="81"/>
      <c r="WHO7" s="81"/>
      <c r="WHP7" s="81"/>
      <c r="WHQ7" s="81"/>
      <c r="WHR7" s="81"/>
      <c r="WHS7" s="81"/>
      <c r="WHT7" s="81"/>
      <c r="WHU7" s="81"/>
      <c r="WHV7" s="81"/>
      <c r="WHW7" s="81"/>
      <c r="WHX7" s="81"/>
      <c r="WHY7" s="81"/>
      <c r="WHZ7" s="81"/>
      <c r="WIA7" s="81"/>
      <c r="WIB7" s="81"/>
      <c r="WIC7" s="81"/>
      <c r="WID7" s="81"/>
      <c r="WIE7" s="81"/>
      <c r="WIF7" s="81"/>
      <c r="WIG7" s="81"/>
      <c r="WIH7" s="81"/>
      <c r="WII7" s="81"/>
      <c r="WIJ7" s="81"/>
      <c r="WIK7" s="81"/>
      <c r="WIL7" s="81"/>
      <c r="WIM7" s="81"/>
      <c r="WIN7" s="81"/>
      <c r="WIO7" s="81"/>
      <c r="WIP7" s="81"/>
      <c r="WIQ7" s="81"/>
      <c r="WIR7" s="81"/>
      <c r="WIS7" s="81"/>
      <c r="WIT7" s="81"/>
      <c r="WIU7" s="81"/>
      <c r="WIV7" s="81"/>
      <c r="WIW7" s="81"/>
      <c r="WIX7" s="81"/>
      <c r="WIY7" s="81"/>
      <c r="WIZ7" s="81"/>
      <c r="WJA7" s="81"/>
      <c r="WJB7" s="81"/>
      <c r="WJC7" s="81"/>
      <c r="WJD7" s="81"/>
      <c r="WJE7" s="81"/>
      <c r="WJF7" s="81"/>
      <c r="WJG7" s="81"/>
      <c r="WJH7" s="81"/>
      <c r="WJI7" s="81"/>
      <c r="WJJ7" s="81"/>
      <c r="WJK7" s="81"/>
      <c r="WJL7" s="81"/>
      <c r="WJM7" s="81"/>
      <c r="WJN7" s="81"/>
      <c r="WJO7" s="81"/>
      <c r="WJP7" s="81"/>
      <c r="WJQ7" s="81"/>
      <c r="WJR7" s="81"/>
      <c r="WJS7" s="81"/>
      <c r="WJT7" s="81"/>
      <c r="WJU7" s="81"/>
      <c r="WJV7" s="81"/>
      <c r="WJW7" s="81"/>
      <c r="WJX7" s="81"/>
      <c r="WJY7" s="81"/>
      <c r="WJZ7" s="81"/>
      <c r="WKA7" s="81"/>
      <c r="WKB7" s="81"/>
      <c r="WKC7" s="81"/>
      <c r="WKD7" s="81"/>
      <c r="WKE7" s="81"/>
      <c r="WKF7" s="81"/>
      <c r="WKG7" s="81"/>
      <c r="WKH7" s="81"/>
      <c r="WKI7" s="81"/>
      <c r="WKJ7" s="81"/>
      <c r="WKK7" s="81"/>
      <c r="WKL7" s="81"/>
      <c r="WKM7" s="81"/>
      <c r="WKN7" s="81"/>
      <c r="WKO7" s="81"/>
      <c r="WKP7" s="81"/>
      <c r="WKQ7" s="81"/>
      <c r="WKR7" s="81"/>
      <c r="WKS7" s="81"/>
      <c r="WKT7" s="81"/>
      <c r="WKU7" s="81"/>
      <c r="WKV7" s="81"/>
      <c r="WKW7" s="81"/>
      <c r="WKX7" s="81"/>
      <c r="WKY7" s="81"/>
      <c r="WKZ7" s="81"/>
      <c r="WLA7" s="81"/>
      <c r="WLB7" s="81"/>
      <c r="WLC7" s="81"/>
      <c r="WLD7" s="81"/>
      <c r="WLE7" s="81"/>
      <c r="WLF7" s="81"/>
      <c r="WLG7" s="81"/>
      <c r="WLH7" s="81"/>
      <c r="WLI7" s="81"/>
      <c r="WLJ7" s="81"/>
      <c r="WLK7" s="81"/>
      <c r="WLL7" s="81"/>
      <c r="WLM7" s="81"/>
      <c r="WLN7" s="81"/>
      <c r="WLO7" s="81"/>
      <c r="WLP7" s="81"/>
      <c r="WLQ7" s="81"/>
      <c r="WLR7" s="81"/>
      <c r="WLS7" s="81"/>
      <c r="WLT7" s="81"/>
      <c r="WLU7" s="81"/>
      <c r="WLV7" s="81"/>
      <c r="WLW7" s="81"/>
      <c r="WLX7" s="81"/>
      <c r="WLY7" s="81"/>
      <c r="WLZ7" s="81"/>
      <c r="WMA7" s="81"/>
      <c r="WMB7" s="81"/>
      <c r="WMC7" s="81"/>
      <c r="WMD7" s="81"/>
      <c r="WME7" s="81"/>
      <c r="WMF7" s="81"/>
      <c r="WMG7" s="81"/>
      <c r="WMH7" s="81"/>
      <c r="WMI7" s="81"/>
      <c r="WMJ7" s="81"/>
      <c r="WMK7" s="81"/>
      <c r="WML7" s="81"/>
      <c r="WMM7" s="81"/>
      <c r="WMN7" s="81"/>
      <c r="WMO7" s="81"/>
      <c r="WMP7" s="81"/>
      <c r="WMQ7" s="81"/>
      <c r="WMR7" s="81"/>
      <c r="WMS7" s="81"/>
      <c r="WMT7" s="81"/>
      <c r="WMU7" s="81"/>
      <c r="WMV7" s="81"/>
      <c r="WMW7" s="81"/>
      <c r="WMX7" s="81"/>
      <c r="WMY7" s="81"/>
      <c r="WMZ7" s="81"/>
      <c r="WNA7" s="81"/>
      <c r="WNB7" s="81"/>
      <c r="WNC7" s="81"/>
      <c r="WND7" s="81"/>
      <c r="WNE7" s="81"/>
      <c r="WNF7" s="81"/>
      <c r="WNG7" s="81"/>
      <c r="WNH7" s="81"/>
      <c r="WNI7" s="81"/>
      <c r="WNJ7" s="81"/>
      <c r="WNK7" s="81"/>
      <c r="WNL7" s="81"/>
      <c r="WNM7" s="81"/>
      <c r="WNN7" s="81"/>
      <c r="WNO7" s="81"/>
      <c r="WNP7" s="81"/>
      <c r="WNQ7" s="81"/>
      <c r="WNR7" s="81"/>
      <c r="WNS7" s="81"/>
      <c r="WNT7" s="81"/>
      <c r="WNU7" s="81"/>
      <c r="WNV7" s="81"/>
      <c r="WNW7" s="81"/>
      <c r="WNX7" s="81"/>
      <c r="WNY7" s="81"/>
      <c r="WNZ7" s="81"/>
      <c r="WOA7" s="81"/>
      <c r="WOB7" s="81"/>
      <c r="WOC7" s="81"/>
      <c r="WOD7" s="81"/>
      <c r="WOE7" s="81"/>
      <c r="WOF7" s="81"/>
      <c r="WOG7" s="81"/>
      <c r="WOH7" s="81"/>
      <c r="WOI7" s="81"/>
      <c r="WOJ7" s="81"/>
      <c r="WOK7" s="81"/>
      <c r="WOL7" s="81"/>
      <c r="WOM7" s="81"/>
      <c r="WON7" s="81"/>
      <c r="WOO7" s="81"/>
      <c r="WOP7" s="81"/>
      <c r="WOQ7" s="81"/>
      <c r="WOR7" s="81"/>
      <c r="WOS7" s="81"/>
      <c r="WOT7" s="81"/>
      <c r="WOU7" s="81"/>
      <c r="WOV7" s="81"/>
      <c r="WOW7" s="81"/>
      <c r="WOX7" s="81"/>
      <c r="WOY7" s="81"/>
      <c r="WOZ7" s="81"/>
      <c r="WPA7" s="81"/>
      <c r="WPB7" s="81"/>
      <c r="WPC7" s="81"/>
      <c r="WPD7" s="81"/>
      <c r="WPE7" s="81"/>
      <c r="WPF7" s="81"/>
      <c r="WPG7" s="81"/>
      <c r="WPH7" s="81"/>
      <c r="WPI7" s="81"/>
      <c r="WPJ7" s="81"/>
      <c r="WPK7" s="81"/>
      <c r="WPL7" s="81"/>
      <c r="WPM7" s="81"/>
      <c r="WPN7" s="81"/>
      <c r="WPO7" s="81"/>
      <c r="WPP7" s="81"/>
      <c r="WPQ7" s="81"/>
      <c r="WPR7" s="81"/>
      <c r="WPS7" s="81"/>
      <c r="WPT7" s="81"/>
      <c r="WPU7" s="81"/>
      <c r="WPV7" s="81"/>
      <c r="WPW7" s="81"/>
      <c r="WPX7" s="81"/>
      <c r="WPY7" s="81"/>
      <c r="WPZ7" s="81"/>
      <c r="WQA7" s="81"/>
      <c r="WQB7" s="81"/>
      <c r="WQC7" s="81"/>
      <c r="WQD7" s="81"/>
      <c r="WQE7" s="81"/>
      <c r="WQF7" s="81"/>
      <c r="WQG7" s="81"/>
      <c r="WQH7" s="81"/>
      <c r="WQI7" s="81"/>
      <c r="WQJ7" s="81"/>
      <c r="WQK7" s="81"/>
      <c r="WQL7" s="81"/>
      <c r="WQM7" s="81"/>
      <c r="WQN7" s="81"/>
      <c r="WQO7" s="81"/>
      <c r="WQP7" s="81"/>
      <c r="WQQ7" s="81"/>
      <c r="WQR7" s="81"/>
      <c r="WQS7" s="81"/>
      <c r="WQT7" s="81"/>
      <c r="WQU7" s="81"/>
      <c r="WQV7" s="81"/>
      <c r="WQW7" s="81"/>
      <c r="WQX7" s="81"/>
      <c r="WQY7" s="81"/>
      <c r="WQZ7" s="81"/>
      <c r="WRA7" s="81"/>
      <c r="WRB7" s="81"/>
      <c r="WRC7" s="81"/>
      <c r="WRD7" s="81"/>
      <c r="WRE7" s="81"/>
      <c r="WRF7" s="81"/>
      <c r="WRG7" s="81"/>
      <c r="WRH7" s="81"/>
      <c r="WRI7" s="81"/>
      <c r="WRJ7" s="81"/>
      <c r="WRK7" s="81"/>
      <c r="WRL7" s="81"/>
      <c r="WRM7" s="81"/>
      <c r="WRN7" s="81"/>
      <c r="WRO7" s="81"/>
      <c r="WRP7" s="81"/>
      <c r="WRQ7" s="81"/>
      <c r="WRR7" s="81"/>
      <c r="WRS7" s="81"/>
      <c r="WRT7" s="81"/>
      <c r="WRU7" s="81"/>
      <c r="WRV7" s="81"/>
      <c r="WRW7" s="81"/>
      <c r="WRX7" s="81"/>
      <c r="WRY7" s="81"/>
      <c r="WRZ7" s="81"/>
      <c r="WSA7" s="81"/>
      <c r="WSB7" s="81"/>
      <c r="WSC7" s="81"/>
      <c r="WSD7" s="81"/>
      <c r="WSE7" s="81"/>
      <c r="WSF7" s="81"/>
      <c r="WSG7" s="81"/>
      <c r="WSH7" s="81"/>
      <c r="WSI7" s="81"/>
      <c r="WSJ7" s="81"/>
      <c r="WSK7" s="81"/>
      <c r="WSL7" s="81"/>
      <c r="WSM7" s="81"/>
      <c r="WSN7" s="81"/>
      <c r="WSO7" s="81"/>
      <c r="WSP7" s="81"/>
      <c r="WSQ7" s="81"/>
      <c r="WSR7" s="81"/>
      <c r="WSS7" s="81"/>
      <c r="WST7" s="81"/>
      <c r="WSU7" s="81"/>
      <c r="WSV7" s="81"/>
      <c r="WSW7" s="81"/>
      <c r="WSX7" s="81"/>
      <c r="WSY7" s="81"/>
      <c r="WSZ7" s="81"/>
      <c r="WTA7" s="81"/>
      <c r="WTB7" s="81"/>
      <c r="WTC7" s="81"/>
      <c r="WTD7" s="81"/>
      <c r="WTE7" s="81"/>
      <c r="WTF7" s="81"/>
      <c r="WTG7" s="81"/>
      <c r="WTH7" s="81"/>
      <c r="WTI7" s="81"/>
      <c r="WTJ7" s="81"/>
      <c r="WTK7" s="81"/>
      <c r="WTL7" s="81"/>
      <c r="WTM7" s="81"/>
      <c r="WTN7" s="81"/>
      <c r="WTO7" s="81"/>
      <c r="WTP7" s="81"/>
      <c r="WTQ7" s="81"/>
      <c r="WTR7" s="81"/>
      <c r="WTS7" s="81"/>
      <c r="WTT7" s="81"/>
      <c r="WTU7" s="81"/>
      <c r="WTV7" s="81"/>
      <c r="WTW7" s="81"/>
      <c r="WTX7" s="81"/>
      <c r="WTY7" s="81"/>
      <c r="WTZ7" s="81"/>
      <c r="WUA7" s="81"/>
      <c r="WUB7" s="81"/>
      <c r="WUC7" s="81"/>
      <c r="WUD7" s="81"/>
      <c r="WUE7" s="81"/>
      <c r="WUF7" s="81"/>
      <c r="WUG7" s="81"/>
      <c r="WUH7" s="81"/>
      <c r="WUI7" s="81"/>
      <c r="WUJ7" s="81"/>
      <c r="WUK7" s="81"/>
      <c r="WUL7" s="81"/>
      <c r="WUM7" s="81"/>
      <c r="WUN7" s="81"/>
      <c r="WUO7" s="81"/>
      <c r="WUP7" s="81"/>
      <c r="WUQ7" s="81"/>
      <c r="WUR7" s="81"/>
      <c r="WUS7" s="81"/>
      <c r="WUT7" s="81"/>
      <c r="WUU7" s="81"/>
      <c r="WUV7" s="81"/>
      <c r="WUW7" s="81"/>
      <c r="WUX7" s="81"/>
      <c r="WUY7" s="81"/>
      <c r="WUZ7" s="81"/>
      <c r="WVA7" s="81"/>
      <c r="WVB7" s="81"/>
      <c r="WVC7" s="81"/>
      <c r="WVD7" s="81"/>
      <c r="WVE7" s="81"/>
      <c r="WVF7" s="81"/>
      <c r="WVG7" s="81"/>
      <c r="WVH7" s="81"/>
      <c r="WVI7" s="81"/>
      <c r="WVJ7" s="81"/>
      <c r="WVK7" s="81"/>
      <c r="WVL7" s="81"/>
      <c r="WVM7" s="81"/>
      <c r="WVN7" s="81"/>
      <c r="WVO7" s="81"/>
      <c r="WVP7" s="81"/>
      <c r="WVQ7" s="81"/>
      <c r="WVR7" s="81"/>
      <c r="WVS7" s="81"/>
      <c r="WVT7" s="81"/>
      <c r="WVU7" s="81"/>
      <c r="WVV7" s="81"/>
      <c r="WVW7" s="81"/>
      <c r="WVX7" s="81"/>
      <c r="WVY7" s="81"/>
      <c r="WVZ7" s="81"/>
      <c r="WWA7" s="81"/>
      <c r="WWB7" s="81"/>
      <c r="WWC7" s="81"/>
      <c r="WWD7" s="81"/>
      <c r="WWE7" s="81"/>
      <c r="WWF7" s="81"/>
      <c r="WWG7" s="81"/>
      <c r="WWH7" s="81"/>
      <c r="WWI7" s="81"/>
      <c r="WWJ7" s="81"/>
      <c r="WWK7" s="81"/>
      <c r="WWL7" s="81"/>
      <c r="WWM7" s="81"/>
      <c r="WWN7" s="81"/>
      <c r="WWO7" s="81"/>
      <c r="WWP7" s="81"/>
      <c r="WWQ7" s="81"/>
      <c r="WWR7" s="81"/>
      <c r="WWS7" s="81"/>
      <c r="WWT7" s="81"/>
      <c r="WWU7" s="81"/>
      <c r="WWV7" s="81"/>
      <c r="WWW7" s="81"/>
      <c r="WWX7" s="81"/>
      <c r="WWY7" s="81"/>
      <c r="WWZ7" s="81"/>
      <c r="WXA7" s="81"/>
      <c r="WXB7" s="81"/>
      <c r="WXC7" s="81"/>
      <c r="WXD7" s="81"/>
      <c r="WXE7" s="81"/>
      <c r="WXF7" s="81"/>
      <c r="WXG7" s="81"/>
      <c r="WXH7" s="81"/>
      <c r="WXI7" s="81"/>
      <c r="WXJ7" s="81"/>
      <c r="WXK7" s="81"/>
      <c r="WXL7" s="81"/>
      <c r="WXM7" s="81"/>
      <c r="WXN7" s="81"/>
      <c r="WXO7" s="81"/>
      <c r="WXP7" s="81"/>
      <c r="WXQ7" s="81"/>
      <c r="WXR7" s="81"/>
      <c r="WXS7" s="81"/>
      <c r="WXT7" s="81"/>
      <c r="WXU7" s="81"/>
      <c r="WXV7" s="81"/>
      <c r="WXW7" s="81"/>
      <c r="WXX7" s="81"/>
      <c r="WXY7" s="81"/>
      <c r="WXZ7" s="81"/>
      <c r="WYA7" s="81"/>
      <c r="WYB7" s="81"/>
      <c r="WYC7" s="81"/>
      <c r="WYD7" s="81"/>
      <c r="WYE7" s="81"/>
      <c r="WYF7" s="81"/>
      <c r="WYG7" s="81"/>
      <c r="WYH7" s="81"/>
      <c r="WYI7" s="81"/>
      <c r="WYJ7" s="81"/>
      <c r="WYK7" s="81"/>
      <c r="WYL7" s="81"/>
      <c r="WYM7" s="81"/>
      <c r="WYN7" s="81"/>
      <c r="WYO7" s="81"/>
      <c r="WYP7" s="81"/>
      <c r="WYQ7" s="81"/>
      <c r="WYR7" s="81"/>
      <c r="WYS7" s="81"/>
      <c r="WYT7" s="81"/>
      <c r="WYU7" s="81"/>
      <c r="WYV7" s="81"/>
      <c r="WYW7" s="81"/>
      <c r="WYX7" s="81"/>
      <c r="WYY7" s="81"/>
      <c r="WYZ7" s="81"/>
      <c r="WZA7" s="81"/>
      <c r="WZB7" s="81"/>
      <c r="WZC7" s="81"/>
      <c r="WZD7" s="81"/>
      <c r="WZE7" s="81"/>
      <c r="WZF7" s="81"/>
      <c r="WZG7" s="81"/>
      <c r="WZH7" s="81"/>
      <c r="WZI7" s="81"/>
      <c r="WZJ7" s="81"/>
      <c r="WZK7" s="81"/>
      <c r="WZL7" s="81"/>
      <c r="WZM7" s="81"/>
      <c r="WZN7" s="81"/>
      <c r="WZO7" s="81"/>
      <c r="WZP7" s="81"/>
      <c r="WZQ7" s="81"/>
      <c r="WZR7" s="81"/>
      <c r="WZS7" s="81"/>
      <c r="WZT7" s="81"/>
      <c r="WZU7" s="81"/>
      <c r="WZV7" s="81"/>
      <c r="WZW7" s="81"/>
      <c r="WZX7" s="81"/>
      <c r="WZY7" s="81"/>
      <c r="WZZ7" s="81"/>
      <c r="XAA7" s="81"/>
      <c r="XAB7" s="81"/>
      <c r="XAC7" s="81"/>
      <c r="XAD7" s="81"/>
      <c r="XAE7" s="81"/>
      <c r="XAF7" s="81"/>
      <c r="XAG7" s="81"/>
      <c r="XAH7" s="81"/>
      <c r="XAI7" s="81"/>
      <c r="XAJ7" s="81"/>
      <c r="XAK7" s="81"/>
      <c r="XAL7" s="81"/>
      <c r="XAM7" s="81"/>
      <c r="XAN7" s="81"/>
      <c r="XAO7" s="81"/>
      <c r="XAP7" s="81"/>
      <c r="XAQ7" s="81"/>
      <c r="XAR7" s="81"/>
      <c r="XAS7" s="81"/>
      <c r="XAT7" s="81"/>
      <c r="XAU7" s="81"/>
      <c r="XAV7" s="81"/>
      <c r="XAW7" s="81"/>
      <c r="XAX7" s="81"/>
      <c r="XAY7" s="81"/>
      <c r="XAZ7" s="81"/>
      <c r="XBA7" s="81"/>
      <c r="XBB7" s="81"/>
      <c r="XBC7" s="81"/>
      <c r="XBD7" s="81"/>
      <c r="XBE7" s="81"/>
      <c r="XBF7" s="81"/>
      <c r="XBG7" s="81"/>
      <c r="XBH7" s="81"/>
      <c r="XBI7" s="81"/>
      <c r="XBJ7" s="81"/>
      <c r="XBK7" s="81"/>
      <c r="XBL7" s="81"/>
      <c r="XBM7" s="81"/>
      <c r="XBN7" s="81"/>
      <c r="XBO7" s="81"/>
      <c r="XBP7" s="81"/>
      <c r="XBQ7" s="81"/>
      <c r="XBR7" s="81"/>
      <c r="XBS7" s="81"/>
      <c r="XBT7" s="81"/>
      <c r="XBU7" s="81"/>
      <c r="XBV7" s="81"/>
      <c r="XBW7" s="81"/>
      <c r="XBX7" s="81"/>
      <c r="XBY7" s="81"/>
      <c r="XBZ7" s="81"/>
      <c r="XCA7" s="81"/>
      <c r="XCB7" s="81"/>
      <c r="XCC7" s="81"/>
      <c r="XCD7" s="81"/>
      <c r="XCE7" s="81"/>
      <c r="XCF7" s="81"/>
      <c r="XCG7" s="81"/>
      <c r="XCH7" s="81"/>
      <c r="XCI7" s="81"/>
      <c r="XCJ7" s="81"/>
      <c r="XCK7" s="81"/>
      <c r="XCL7" s="81"/>
      <c r="XCM7" s="81"/>
      <c r="XCN7" s="81"/>
      <c r="XCO7" s="81"/>
      <c r="XCP7" s="81"/>
      <c r="XCQ7" s="81"/>
      <c r="XCR7" s="81"/>
      <c r="XCS7" s="81"/>
      <c r="XCT7" s="81"/>
      <c r="XCU7" s="81"/>
      <c r="XCV7" s="81"/>
      <c r="XCW7" s="81"/>
      <c r="XCX7" s="81"/>
      <c r="XCY7" s="81"/>
      <c r="XCZ7" s="81"/>
      <c r="XDA7" s="81"/>
      <c r="XDB7" s="81"/>
      <c r="XDC7" s="81"/>
      <c r="XDD7" s="81"/>
      <c r="XDE7" s="81"/>
      <c r="XDF7" s="81"/>
      <c r="XDG7" s="81"/>
      <c r="XDH7" s="81"/>
      <c r="XDI7" s="81"/>
      <c r="XDJ7" s="81"/>
      <c r="XDK7" s="81"/>
      <c r="XDL7" s="81"/>
      <c r="XDM7" s="81"/>
      <c r="XDN7" s="81"/>
      <c r="XDO7" s="81"/>
      <c r="XDP7" s="81"/>
      <c r="XDQ7" s="81"/>
      <c r="XDR7" s="81"/>
      <c r="XDS7" s="81"/>
      <c r="XDT7" s="81"/>
      <c r="XDU7" s="81"/>
      <c r="XDV7" s="81"/>
      <c r="XDW7" s="81"/>
      <c r="XDX7" s="81"/>
      <c r="XDY7" s="81"/>
      <c r="XDZ7" s="81"/>
      <c r="XEA7" s="81"/>
      <c r="XEB7" s="81"/>
      <c r="XEC7" s="81"/>
      <c r="XED7" s="81"/>
      <c r="XEE7" s="81"/>
      <c r="XEF7" s="81"/>
      <c r="XEG7" s="81"/>
      <c r="XEH7" s="81"/>
      <c r="XEI7" s="81"/>
      <c r="XEJ7" s="81"/>
      <c r="XEK7" s="81"/>
      <c r="XEL7" s="81"/>
      <c r="XEM7" s="81"/>
      <c r="XEN7" s="81"/>
      <c r="XEO7" s="81"/>
      <c r="XEP7" s="81"/>
      <c r="XEQ7" s="81"/>
      <c r="XER7" s="81"/>
      <c r="XES7" s="81"/>
      <c r="XET7" s="81"/>
      <c r="XEU7" s="81"/>
      <c r="XEV7" s="81"/>
      <c r="XEW7" s="81"/>
      <c r="XEX7" s="81"/>
      <c r="XEY7" s="81"/>
      <c r="XEZ7" s="81"/>
      <c r="XFA7" s="81"/>
      <c r="XFB7" s="81"/>
    </row>
    <row r="8" spans="1:16382" s="9" customFormat="1" ht="15" x14ac:dyDescent="0.25">
      <c r="A8" s="5"/>
      <c r="B8" s="5" t="s">
        <v>216</v>
      </c>
      <c r="C8" s="5" t="str">
        <f>"To be used in " &amp;Scenarios!$D$5 &amp; " and " &amp; Scenarios!$E$5</f>
        <v>To be used in Status Quo scenario and Sustained Renewables 
Uptake scenario</v>
      </c>
      <c r="D8" s="5"/>
      <c r="E8" s="5"/>
      <c r="F8" s="5"/>
      <c r="G8" s="5"/>
      <c r="H8" s="5"/>
      <c r="I8" s="5"/>
      <c r="J8" s="5"/>
      <c r="K8" s="5"/>
      <c r="L8" s="5"/>
      <c r="M8" s="5"/>
      <c r="N8" s="5"/>
      <c r="O8" s="5"/>
      <c r="P8" s="5"/>
      <c r="Q8" s="5"/>
      <c r="R8" s="5"/>
      <c r="S8" s="5"/>
      <c r="T8" s="5"/>
      <c r="U8" s="5"/>
      <c r="V8" s="5"/>
      <c r="W8" s="5"/>
      <c r="X8" s="5"/>
      <c r="Y8" s="5"/>
      <c r="Z8" s="5"/>
      <c r="AA8" s="5"/>
      <c r="AB8" s="5"/>
      <c r="AC8" s="5"/>
      <c r="AD8" s="5"/>
      <c r="AE8" s="5"/>
      <c r="AF8" s="5"/>
      <c r="AG8" s="80"/>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c r="IV8" s="81"/>
      <c r="IW8" s="81"/>
      <c r="IX8" s="81"/>
      <c r="IY8" s="81"/>
      <c r="IZ8" s="81"/>
      <c r="JA8" s="81"/>
      <c r="JB8" s="81"/>
      <c r="JC8" s="81"/>
      <c r="JD8" s="81"/>
      <c r="JE8" s="81"/>
      <c r="JF8" s="81"/>
      <c r="JG8" s="81"/>
      <c r="JH8" s="81"/>
      <c r="JI8" s="81"/>
      <c r="JJ8" s="81"/>
      <c r="JK8" s="81"/>
      <c r="JL8" s="81"/>
      <c r="JM8" s="81"/>
      <c r="JN8" s="81"/>
      <c r="JO8" s="81"/>
      <c r="JP8" s="81"/>
      <c r="JQ8" s="81"/>
      <c r="JR8" s="81"/>
      <c r="JS8" s="81"/>
      <c r="JT8" s="81"/>
      <c r="JU8" s="81"/>
      <c r="JV8" s="81"/>
      <c r="JW8" s="81"/>
      <c r="JX8" s="81"/>
      <c r="JY8" s="81"/>
      <c r="JZ8" s="81"/>
      <c r="KA8" s="81"/>
      <c r="KB8" s="81"/>
      <c r="KC8" s="81"/>
      <c r="KD8" s="81"/>
      <c r="KE8" s="81"/>
      <c r="KF8" s="81"/>
      <c r="KG8" s="81"/>
      <c r="KH8" s="81"/>
      <c r="KI8" s="81"/>
      <c r="KJ8" s="81"/>
      <c r="KK8" s="81"/>
      <c r="KL8" s="81"/>
      <c r="KM8" s="81"/>
      <c r="KN8" s="81"/>
      <c r="KO8" s="81"/>
      <c r="KP8" s="81"/>
      <c r="KQ8" s="81"/>
      <c r="KR8" s="81"/>
      <c r="KS8" s="81"/>
      <c r="KT8" s="81"/>
      <c r="KU8" s="81"/>
      <c r="KV8" s="81"/>
      <c r="KW8" s="81"/>
      <c r="KX8" s="81"/>
      <c r="KY8" s="81"/>
      <c r="KZ8" s="81"/>
      <c r="LA8" s="81"/>
      <c r="LB8" s="81"/>
      <c r="LC8" s="81"/>
      <c r="LD8" s="81"/>
      <c r="LE8" s="81"/>
      <c r="LF8" s="81"/>
      <c r="LG8" s="81"/>
      <c r="LH8" s="81"/>
      <c r="LI8" s="81"/>
      <c r="LJ8" s="81"/>
      <c r="LK8" s="81"/>
      <c r="LL8" s="81"/>
      <c r="LM8" s="81"/>
      <c r="LN8" s="81"/>
      <c r="LO8" s="81"/>
      <c r="LP8" s="81"/>
      <c r="LQ8" s="81"/>
      <c r="LR8" s="81"/>
      <c r="LS8" s="81"/>
      <c r="LT8" s="81"/>
      <c r="LU8" s="81"/>
      <c r="LV8" s="81"/>
      <c r="LW8" s="81"/>
      <c r="LX8" s="81"/>
      <c r="LY8" s="81"/>
      <c r="LZ8" s="81"/>
      <c r="MA8" s="81"/>
      <c r="MB8" s="81"/>
      <c r="MC8" s="81"/>
      <c r="MD8" s="81"/>
      <c r="ME8" s="81"/>
      <c r="MF8" s="81"/>
      <c r="MG8" s="81"/>
      <c r="MH8" s="81"/>
      <c r="MI8" s="81"/>
      <c r="MJ8" s="81"/>
      <c r="MK8" s="81"/>
      <c r="ML8" s="81"/>
      <c r="MM8" s="81"/>
      <c r="MN8" s="81"/>
      <c r="MO8" s="81"/>
      <c r="MP8" s="81"/>
      <c r="MQ8" s="81"/>
      <c r="MR8" s="81"/>
      <c r="MS8" s="81"/>
      <c r="MT8" s="81"/>
      <c r="MU8" s="81"/>
      <c r="MV8" s="81"/>
      <c r="MW8" s="81"/>
      <c r="MX8" s="81"/>
      <c r="MY8" s="81"/>
      <c r="MZ8" s="81"/>
      <c r="NA8" s="81"/>
      <c r="NB8" s="81"/>
      <c r="NC8" s="81"/>
      <c r="ND8" s="81"/>
      <c r="NE8" s="81"/>
      <c r="NF8" s="81"/>
      <c r="NG8" s="81"/>
      <c r="NH8" s="81"/>
      <c r="NI8" s="81"/>
      <c r="NJ8" s="81"/>
      <c r="NK8" s="81"/>
      <c r="NL8" s="81"/>
      <c r="NM8" s="81"/>
      <c r="NN8" s="81"/>
      <c r="NO8" s="81"/>
      <c r="NP8" s="81"/>
      <c r="NQ8" s="81"/>
      <c r="NR8" s="81"/>
      <c r="NS8" s="81"/>
      <c r="NT8" s="81"/>
      <c r="NU8" s="81"/>
      <c r="NV8" s="81"/>
      <c r="NW8" s="81"/>
      <c r="NX8" s="81"/>
      <c r="NY8" s="81"/>
      <c r="NZ8" s="81"/>
      <c r="OA8" s="81"/>
      <c r="OB8" s="81"/>
      <c r="OC8" s="81"/>
      <c r="OD8" s="81"/>
      <c r="OE8" s="81"/>
      <c r="OF8" s="81"/>
      <c r="OG8" s="81"/>
      <c r="OH8" s="81"/>
      <c r="OI8" s="81"/>
      <c r="OJ8" s="81"/>
      <c r="OK8" s="81"/>
      <c r="OL8" s="81"/>
      <c r="OM8" s="81"/>
      <c r="ON8" s="81"/>
      <c r="OO8" s="81"/>
      <c r="OP8" s="81"/>
      <c r="OQ8" s="81"/>
      <c r="OR8" s="81"/>
      <c r="OS8" s="81"/>
      <c r="OT8" s="81"/>
      <c r="OU8" s="81"/>
      <c r="OV8" s="81"/>
      <c r="OW8" s="81"/>
      <c r="OX8" s="81"/>
      <c r="OY8" s="81"/>
      <c r="OZ8" s="81"/>
      <c r="PA8" s="81"/>
      <c r="PB8" s="81"/>
      <c r="PC8" s="81"/>
      <c r="PD8" s="81"/>
      <c r="PE8" s="81"/>
      <c r="PF8" s="81"/>
      <c r="PG8" s="81"/>
      <c r="PH8" s="81"/>
      <c r="PI8" s="81"/>
      <c r="PJ8" s="81"/>
      <c r="PK8" s="81"/>
      <c r="PL8" s="81"/>
      <c r="PM8" s="81"/>
      <c r="PN8" s="81"/>
      <c r="PO8" s="81"/>
      <c r="PP8" s="81"/>
      <c r="PQ8" s="81"/>
      <c r="PR8" s="81"/>
      <c r="PS8" s="81"/>
      <c r="PT8" s="81"/>
      <c r="PU8" s="81"/>
      <c r="PV8" s="81"/>
      <c r="PW8" s="81"/>
      <c r="PX8" s="81"/>
      <c r="PY8" s="81"/>
      <c r="PZ8" s="81"/>
      <c r="QA8" s="81"/>
      <c r="QB8" s="81"/>
      <c r="QC8" s="81"/>
      <c r="QD8" s="81"/>
      <c r="QE8" s="81"/>
      <c r="QF8" s="81"/>
      <c r="QG8" s="81"/>
      <c r="QH8" s="81"/>
      <c r="QI8" s="81"/>
      <c r="QJ8" s="81"/>
      <c r="QK8" s="81"/>
      <c r="QL8" s="81"/>
      <c r="QM8" s="81"/>
      <c r="QN8" s="81"/>
      <c r="QO8" s="81"/>
      <c r="QP8" s="81"/>
      <c r="QQ8" s="81"/>
      <c r="QR8" s="81"/>
      <c r="QS8" s="81"/>
      <c r="QT8" s="81"/>
      <c r="QU8" s="81"/>
      <c r="QV8" s="81"/>
      <c r="QW8" s="81"/>
      <c r="QX8" s="81"/>
      <c r="QY8" s="81"/>
      <c r="QZ8" s="81"/>
      <c r="RA8" s="81"/>
      <c r="RB8" s="81"/>
      <c r="RC8" s="81"/>
      <c r="RD8" s="81"/>
      <c r="RE8" s="81"/>
      <c r="RF8" s="81"/>
      <c r="RG8" s="81"/>
      <c r="RH8" s="81"/>
      <c r="RI8" s="81"/>
      <c r="RJ8" s="81"/>
      <c r="RK8" s="81"/>
      <c r="RL8" s="81"/>
      <c r="RM8" s="81"/>
      <c r="RN8" s="81"/>
      <c r="RO8" s="81"/>
      <c r="RP8" s="81"/>
      <c r="RQ8" s="81"/>
      <c r="RR8" s="81"/>
      <c r="RS8" s="81"/>
      <c r="RT8" s="81"/>
      <c r="RU8" s="81"/>
      <c r="RV8" s="81"/>
      <c r="RW8" s="81"/>
      <c r="RX8" s="81"/>
      <c r="RY8" s="81"/>
      <c r="RZ8" s="81"/>
      <c r="SA8" s="81"/>
      <c r="SB8" s="81"/>
      <c r="SC8" s="81"/>
      <c r="SD8" s="81"/>
      <c r="SE8" s="81"/>
      <c r="SF8" s="81"/>
      <c r="SG8" s="81"/>
      <c r="SH8" s="81"/>
      <c r="SI8" s="81"/>
      <c r="SJ8" s="81"/>
      <c r="SK8" s="81"/>
      <c r="SL8" s="81"/>
      <c r="SM8" s="81"/>
      <c r="SN8" s="81"/>
      <c r="SO8" s="81"/>
      <c r="SP8" s="81"/>
      <c r="SQ8" s="81"/>
      <c r="SR8" s="81"/>
      <c r="SS8" s="81"/>
      <c r="ST8" s="81"/>
      <c r="SU8" s="81"/>
      <c r="SV8" s="81"/>
      <c r="SW8" s="81"/>
      <c r="SX8" s="81"/>
      <c r="SY8" s="81"/>
      <c r="SZ8" s="81"/>
      <c r="TA8" s="81"/>
      <c r="TB8" s="81"/>
      <c r="TC8" s="81"/>
      <c r="TD8" s="81"/>
      <c r="TE8" s="81"/>
      <c r="TF8" s="81"/>
      <c r="TG8" s="81"/>
      <c r="TH8" s="81"/>
      <c r="TI8" s="81"/>
      <c r="TJ8" s="81"/>
      <c r="TK8" s="81"/>
      <c r="TL8" s="81"/>
      <c r="TM8" s="81"/>
      <c r="TN8" s="81"/>
      <c r="TO8" s="81"/>
      <c r="TP8" s="81"/>
      <c r="TQ8" s="81"/>
      <c r="TR8" s="81"/>
      <c r="TS8" s="81"/>
      <c r="TT8" s="81"/>
      <c r="TU8" s="81"/>
      <c r="TV8" s="81"/>
      <c r="TW8" s="81"/>
      <c r="TX8" s="81"/>
      <c r="TY8" s="81"/>
      <c r="TZ8" s="81"/>
      <c r="UA8" s="81"/>
      <c r="UB8" s="81"/>
      <c r="UC8" s="81"/>
      <c r="UD8" s="81"/>
      <c r="UE8" s="81"/>
      <c r="UF8" s="81"/>
      <c r="UG8" s="81"/>
      <c r="UH8" s="81"/>
      <c r="UI8" s="81"/>
      <c r="UJ8" s="81"/>
      <c r="UK8" s="81"/>
      <c r="UL8" s="81"/>
      <c r="UM8" s="81"/>
      <c r="UN8" s="81"/>
      <c r="UO8" s="81"/>
      <c r="UP8" s="81"/>
      <c r="UQ8" s="81"/>
      <c r="UR8" s="81"/>
      <c r="US8" s="81"/>
      <c r="UT8" s="81"/>
      <c r="UU8" s="81"/>
      <c r="UV8" s="81"/>
      <c r="UW8" s="81"/>
      <c r="UX8" s="81"/>
      <c r="UY8" s="81"/>
      <c r="UZ8" s="81"/>
      <c r="VA8" s="81"/>
      <c r="VB8" s="81"/>
      <c r="VC8" s="81"/>
      <c r="VD8" s="81"/>
      <c r="VE8" s="81"/>
      <c r="VF8" s="81"/>
      <c r="VG8" s="81"/>
      <c r="VH8" s="81"/>
      <c r="VI8" s="81"/>
      <c r="VJ8" s="81"/>
      <c r="VK8" s="81"/>
      <c r="VL8" s="81"/>
      <c r="VM8" s="81"/>
      <c r="VN8" s="81"/>
      <c r="VO8" s="81"/>
      <c r="VP8" s="81"/>
      <c r="VQ8" s="81"/>
      <c r="VR8" s="81"/>
      <c r="VS8" s="81"/>
      <c r="VT8" s="81"/>
      <c r="VU8" s="81"/>
      <c r="VV8" s="81"/>
      <c r="VW8" s="81"/>
      <c r="VX8" s="81"/>
      <c r="VY8" s="81"/>
      <c r="VZ8" s="81"/>
      <c r="WA8" s="81"/>
      <c r="WB8" s="81"/>
      <c r="WC8" s="81"/>
      <c r="WD8" s="81"/>
      <c r="WE8" s="81"/>
      <c r="WF8" s="81"/>
      <c r="WG8" s="81"/>
      <c r="WH8" s="81"/>
      <c r="WI8" s="81"/>
      <c r="WJ8" s="81"/>
      <c r="WK8" s="81"/>
      <c r="WL8" s="81"/>
      <c r="WM8" s="81"/>
      <c r="WN8" s="81"/>
      <c r="WO8" s="81"/>
      <c r="WP8" s="81"/>
      <c r="WQ8" s="81"/>
      <c r="WR8" s="81"/>
      <c r="WS8" s="81"/>
      <c r="WT8" s="81"/>
      <c r="WU8" s="81"/>
      <c r="WV8" s="81"/>
      <c r="WW8" s="81"/>
      <c r="WX8" s="81"/>
      <c r="WY8" s="81"/>
      <c r="WZ8" s="81"/>
      <c r="XA8" s="81"/>
      <c r="XB8" s="81"/>
      <c r="XC8" s="81"/>
      <c r="XD8" s="81"/>
      <c r="XE8" s="81"/>
      <c r="XF8" s="81"/>
      <c r="XG8" s="81"/>
      <c r="XH8" s="81"/>
      <c r="XI8" s="81"/>
      <c r="XJ8" s="81"/>
      <c r="XK8" s="81"/>
      <c r="XL8" s="81"/>
      <c r="XM8" s="81"/>
      <c r="XN8" s="81"/>
      <c r="XO8" s="81"/>
      <c r="XP8" s="81"/>
      <c r="XQ8" s="81"/>
      <c r="XR8" s="81"/>
      <c r="XS8" s="81"/>
      <c r="XT8" s="81"/>
      <c r="XU8" s="81"/>
      <c r="XV8" s="81"/>
      <c r="XW8" s="81"/>
      <c r="XX8" s="81"/>
      <c r="XY8" s="81"/>
      <c r="XZ8" s="81"/>
      <c r="YA8" s="81"/>
      <c r="YB8" s="81"/>
      <c r="YC8" s="81"/>
      <c r="YD8" s="81"/>
      <c r="YE8" s="81"/>
      <c r="YF8" s="81"/>
      <c r="YG8" s="81"/>
      <c r="YH8" s="81"/>
      <c r="YI8" s="81"/>
      <c r="YJ8" s="81"/>
      <c r="YK8" s="81"/>
      <c r="YL8" s="81"/>
      <c r="YM8" s="81"/>
      <c r="YN8" s="81"/>
      <c r="YO8" s="81"/>
      <c r="YP8" s="81"/>
      <c r="YQ8" s="81"/>
      <c r="YR8" s="81"/>
      <c r="YS8" s="81"/>
      <c r="YT8" s="81"/>
      <c r="YU8" s="81"/>
      <c r="YV8" s="81"/>
      <c r="YW8" s="81"/>
      <c r="YX8" s="81"/>
      <c r="YY8" s="81"/>
      <c r="YZ8" s="81"/>
      <c r="ZA8" s="81"/>
      <c r="ZB8" s="81"/>
      <c r="ZC8" s="81"/>
      <c r="ZD8" s="81"/>
      <c r="ZE8" s="81"/>
      <c r="ZF8" s="81"/>
      <c r="ZG8" s="81"/>
      <c r="ZH8" s="81"/>
      <c r="ZI8" s="81"/>
      <c r="ZJ8" s="81"/>
      <c r="ZK8" s="81"/>
      <c r="ZL8" s="81"/>
      <c r="ZM8" s="81"/>
      <c r="ZN8" s="81"/>
      <c r="ZO8" s="81"/>
      <c r="ZP8" s="81"/>
      <c r="ZQ8" s="81"/>
      <c r="ZR8" s="81"/>
      <c r="ZS8" s="81"/>
      <c r="ZT8" s="81"/>
      <c r="ZU8" s="81"/>
      <c r="ZV8" s="81"/>
      <c r="ZW8" s="81"/>
      <c r="ZX8" s="81"/>
      <c r="ZY8" s="81"/>
      <c r="ZZ8" s="81"/>
      <c r="AAA8" s="81"/>
      <c r="AAB8" s="81"/>
      <c r="AAC8" s="81"/>
      <c r="AAD8" s="81"/>
      <c r="AAE8" s="81"/>
      <c r="AAF8" s="81"/>
      <c r="AAG8" s="81"/>
      <c r="AAH8" s="81"/>
      <c r="AAI8" s="81"/>
      <c r="AAJ8" s="81"/>
      <c r="AAK8" s="81"/>
      <c r="AAL8" s="81"/>
      <c r="AAM8" s="81"/>
      <c r="AAN8" s="81"/>
      <c r="AAO8" s="81"/>
      <c r="AAP8" s="81"/>
      <c r="AAQ8" s="81"/>
      <c r="AAR8" s="81"/>
      <c r="AAS8" s="81"/>
      <c r="AAT8" s="81"/>
      <c r="AAU8" s="81"/>
      <c r="AAV8" s="81"/>
      <c r="AAW8" s="81"/>
      <c r="AAX8" s="81"/>
      <c r="AAY8" s="81"/>
      <c r="AAZ8" s="81"/>
      <c r="ABA8" s="81"/>
      <c r="ABB8" s="81"/>
      <c r="ABC8" s="81"/>
      <c r="ABD8" s="81"/>
      <c r="ABE8" s="81"/>
      <c r="ABF8" s="81"/>
      <c r="ABG8" s="81"/>
      <c r="ABH8" s="81"/>
      <c r="ABI8" s="81"/>
      <c r="ABJ8" s="81"/>
      <c r="ABK8" s="81"/>
      <c r="ABL8" s="81"/>
      <c r="ABM8" s="81"/>
      <c r="ABN8" s="81"/>
      <c r="ABO8" s="81"/>
      <c r="ABP8" s="81"/>
      <c r="ABQ8" s="81"/>
      <c r="ABR8" s="81"/>
      <c r="ABS8" s="81"/>
      <c r="ABT8" s="81"/>
      <c r="ABU8" s="81"/>
      <c r="ABV8" s="81"/>
      <c r="ABW8" s="81"/>
      <c r="ABX8" s="81"/>
      <c r="ABY8" s="81"/>
      <c r="ABZ8" s="81"/>
      <c r="ACA8" s="81"/>
      <c r="ACB8" s="81"/>
      <c r="ACC8" s="81"/>
      <c r="ACD8" s="81"/>
      <c r="ACE8" s="81"/>
      <c r="ACF8" s="81"/>
      <c r="ACG8" s="81"/>
      <c r="ACH8" s="81"/>
      <c r="ACI8" s="81"/>
      <c r="ACJ8" s="81"/>
      <c r="ACK8" s="81"/>
      <c r="ACL8" s="81"/>
      <c r="ACM8" s="81"/>
      <c r="ACN8" s="81"/>
      <c r="ACO8" s="81"/>
      <c r="ACP8" s="81"/>
      <c r="ACQ8" s="81"/>
      <c r="ACR8" s="81"/>
      <c r="ACS8" s="81"/>
      <c r="ACT8" s="81"/>
      <c r="ACU8" s="81"/>
      <c r="ACV8" s="81"/>
      <c r="ACW8" s="81"/>
      <c r="ACX8" s="81"/>
      <c r="ACY8" s="81"/>
      <c r="ACZ8" s="81"/>
      <c r="ADA8" s="81"/>
      <c r="ADB8" s="81"/>
      <c r="ADC8" s="81"/>
      <c r="ADD8" s="81"/>
      <c r="ADE8" s="81"/>
      <c r="ADF8" s="81"/>
      <c r="ADG8" s="81"/>
      <c r="ADH8" s="81"/>
      <c r="ADI8" s="81"/>
      <c r="ADJ8" s="81"/>
      <c r="ADK8" s="81"/>
      <c r="ADL8" s="81"/>
      <c r="ADM8" s="81"/>
      <c r="ADN8" s="81"/>
      <c r="ADO8" s="81"/>
      <c r="ADP8" s="81"/>
      <c r="ADQ8" s="81"/>
      <c r="ADR8" s="81"/>
      <c r="ADS8" s="81"/>
      <c r="ADT8" s="81"/>
      <c r="ADU8" s="81"/>
      <c r="ADV8" s="81"/>
      <c r="ADW8" s="81"/>
      <c r="ADX8" s="81"/>
      <c r="ADY8" s="81"/>
      <c r="ADZ8" s="81"/>
      <c r="AEA8" s="81"/>
      <c r="AEB8" s="81"/>
      <c r="AEC8" s="81"/>
      <c r="AED8" s="81"/>
      <c r="AEE8" s="81"/>
      <c r="AEF8" s="81"/>
      <c r="AEG8" s="81"/>
      <c r="AEH8" s="81"/>
      <c r="AEI8" s="81"/>
      <c r="AEJ8" s="81"/>
      <c r="AEK8" s="81"/>
      <c r="AEL8" s="81"/>
      <c r="AEM8" s="81"/>
      <c r="AEN8" s="81"/>
      <c r="AEO8" s="81"/>
      <c r="AEP8" s="81"/>
      <c r="AEQ8" s="81"/>
      <c r="AER8" s="81"/>
      <c r="AES8" s="81"/>
      <c r="AET8" s="81"/>
      <c r="AEU8" s="81"/>
      <c r="AEV8" s="81"/>
      <c r="AEW8" s="81"/>
      <c r="AEX8" s="81"/>
      <c r="AEY8" s="81"/>
      <c r="AEZ8" s="81"/>
      <c r="AFA8" s="81"/>
      <c r="AFB8" s="81"/>
      <c r="AFC8" s="81"/>
      <c r="AFD8" s="81"/>
      <c r="AFE8" s="81"/>
      <c r="AFF8" s="81"/>
      <c r="AFG8" s="81"/>
      <c r="AFH8" s="81"/>
      <c r="AFI8" s="81"/>
      <c r="AFJ8" s="81"/>
      <c r="AFK8" s="81"/>
      <c r="AFL8" s="81"/>
      <c r="AFM8" s="81"/>
      <c r="AFN8" s="81"/>
      <c r="AFO8" s="81"/>
      <c r="AFP8" s="81"/>
      <c r="AFQ8" s="81"/>
      <c r="AFR8" s="81"/>
      <c r="AFS8" s="81"/>
      <c r="AFT8" s="81"/>
      <c r="AFU8" s="81"/>
      <c r="AFV8" s="81"/>
      <c r="AFW8" s="81"/>
      <c r="AFX8" s="81"/>
      <c r="AFY8" s="81"/>
      <c r="AFZ8" s="81"/>
      <c r="AGA8" s="81"/>
      <c r="AGB8" s="81"/>
      <c r="AGC8" s="81"/>
      <c r="AGD8" s="81"/>
      <c r="AGE8" s="81"/>
      <c r="AGF8" s="81"/>
      <c r="AGG8" s="81"/>
      <c r="AGH8" s="81"/>
      <c r="AGI8" s="81"/>
      <c r="AGJ8" s="81"/>
      <c r="AGK8" s="81"/>
      <c r="AGL8" s="81"/>
      <c r="AGM8" s="81"/>
      <c r="AGN8" s="81"/>
      <c r="AGO8" s="81"/>
      <c r="AGP8" s="81"/>
      <c r="AGQ8" s="81"/>
      <c r="AGR8" s="81"/>
      <c r="AGS8" s="81"/>
      <c r="AGT8" s="81"/>
      <c r="AGU8" s="81"/>
      <c r="AGV8" s="81"/>
      <c r="AGW8" s="81"/>
      <c r="AGX8" s="81"/>
      <c r="AGY8" s="81"/>
      <c r="AGZ8" s="81"/>
      <c r="AHA8" s="81"/>
      <c r="AHB8" s="81"/>
      <c r="AHC8" s="81"/>
      <c r="AHD8" s="81"/>
      <c r="AHE8" s="81"/>
      <c r="AHF8" s="81"/>
      <c r="AHG8" s="81"/>
      <c r="AHH8" s="81"/>
      <c r="AHI8" s="81"/>
      <c r="AHJ8" s="81"/>
      <c r="AHK8" s="81"/>
      <c r="AHL8" s="81"/>
      <c r="AHM8" s="81"/>
      <c r="AHN8" s="81"/>
      <c r="AHO8" s="81"/>
      <c r="AHP8" s="81"/>
      <c r="AHQ8" s="81"/>
      <c r="AHR8" s="81"/>
      <c r="AHS8" s="81"/>
      <c r="AHT8" s="81"/>
      <c r="AHU8" s="81"/>
      <c r="AHV8" s="81"/>
      <c r="AHW8" s="81"/>
      <c r="AHX8" s="81"/>
      <c r="AHY8" s="81"/>
      <c r="AHZ8" s="81"/>
      <c r="AIA8" s="81"/>
      <c r="AIB8" s="81"/>
      <c r="AIC8" s="81"/>
      <c r="AID8" s="81"/>
      <c r="AIE8" s="81"/>
      <c r="AIF8" s="81"/>
      <c r="AIG8" s="81"/>
      <c r="AIH8" s="81"/>
      <c r="AII8" s="81"/>
      <c r="AIJ8" s="81"/>
      <c r="AIK8" s="81"/>
      <c r="AIL8" s="81"/>
      <c r="AIM8" s="81"/>
      <c r="AIN8" s="81"/>
      <c r="AIO8" s="81"/>
      <c r="AIP8" s="81"/>
      <c r="AIQ8" s="81"/>
      <c r="AIR8" s="81"/>
      <c r="AIS8" s="81"/>
      <c r="AIT8" s="81"/>
      <c r="AIU8" s="81"/>
      <c r="AIV8" s="81"/>
      <c r="AIW8" s="81"/>
      <c r="AIX8" s="81"/>
      <c r="AIY8" s="81"/>
      <c r="AIZ8" s="81"/>
      <c r="AJA8" s="81"/>
      <c r="AJB8" s="81"/>
      <c r="AJC8" s="81"/>
      <c r="AJD8" s="81"/>
      <c r="AJE8" s="81"/>
      <c r="AJF8" s="81"/>
      <c r="AJG8" s="81"/>
      <c r="AJH8" s="81"/>
      <c r="AJI8" s="81"/>
      <c r="AJJ8" s="81"/>
      <c r="AJK8" s="81"/>
      <c r="AJL8" s="81"/>
      <c r="AJM8" s="81"/>
      <c r="AJN8" s="81"/>
      <c r="AJO8" s="81"/>
      <c r="AJP8" s="81"/>
      <c r="AJQ8" s="81"/>
      <c r="AJR8" s="81"/>
      <c r="AJS8" s="81"/>
      <c r="AJT8" s="81"/>
      <c r="AJU8" s="81"/>
      <c r="AJV8" s="81"/>
      <c r="AJW8" s="81"/>
      <c r="AJX8" s="81"/>
      <c r="AJY8" s="81"/>
      <c r="AJZ8" s="81"/>
      <c r="AKA8" s="81"/>
      <c r="AKB8" s="81"/>
      <c r="AKC8" s="81"/>
      <c r="AKD8" s="81"/>
      <c r="AKE8" s="81"/>
      <c r="AKF8" s="81"/>
      <c r="AKG8" s="81"/>
      <c r="AKH8" s="81"/>
      <c r="AKI8" s="81"/>
      <c r="AKJ8" s="81"/>
      <c r="AKK8" s="81"/>
      <c r="AKL8" s="81"/>
      <c r="AKM8" s="81"/>
      <c r="AKN8" s="81"/>
      <c r="AKO8" s="81"/>
      <c r="AKP8" s="81"/>
      <c r="AKQ8" s="81"/>
      <c r="AKR8" s="81"/>
      <c r="AKS8" s="81"/>
      <c r="AKT8" s="81"/>
      <c r="AKU8" s="81"/>
      <c r="AKV8" s="81"/>
      <c r="AKW8" s="81"/>
      <c r="AKX8" s="81"/>
      <c r="AKY8" s="81"/>
      <c r="AKZ8" s="81"/>
      <c r="ALA8" s="81"/>
      <c r="ALB8" s="81"/>
      <c r="ALC8" s="81"/>
      <c r="ALD8" s="81"/>
      <c r="ALE8" s="81"/>
      <c r="ALF8" s="81"/>
      <c r="ALG8" s="81"/>
      <c r="ALH8" s="81"/>
      <c r="ALI8" s="81"/>
      <c r="ALJ8" s="81"/>
      <c r="ALK8" s="81"/>
      <c r="ALL8" s="81"/>
      <c r="ALM8" s="81"/>
      <c r="ALN8" s="81"/>
      <c r="ALO8" s="81"/>
      <c r="ALP8" s="81"/>
      <c r="ALQ8" s="81"/>
      <c r="ALR8" s="81"/>
      <c r="ALS8" s="81"/>
      <c r="ALT8" s="81"/>
      <c r="ALU8" s="81"/>
      <c r="ALV8" s="81"/>
      <c r="ALW8" s="81"/>
      <c r="ALX8" s="81"/>
      <c r="ALY8" s="81"/>
      <c r="ALZ8" s="81"/>
      <c r="AMA8" s="81"/>
      <c r="AMB8" s="81"/>
      <c r="AMC8" s="81"/>
      <c r="AMD8" s="81"/>
      <c r="AME8" s="81"/>
      <c r="AMF8" s="81"/>
      <c r="AMG8" s="81"/>
      <c r="AMH8" s="81"/>
      <c r="AMI8" s="81"/>
      <c r="AMJ8" s="81"/>
      <c r="AMK8" s="81"/>
      <c r="AML8" s="81"/>
      <c r="AMM8" s="81"/>
      <c r="AMN8" s="81"/>
      <c r="AMO8" s="81"/>
      <c r="AMP8" s="81"/>
      <c r="AMQ8" s="81"/>
      <c r="AMR8" s="81"/>
      <c r="AMS8" s="81"/>
      <c r="AMT8" s="81"/>
      <c r="AMU8" s="81"/>
      <c r="AMV8" s="81"/>
      <c r="AMW8" s="81"/>
      <c r="AMX8" s="81"/>
      <c r="AMY8" s="81"/>
      <c r="AMZ8" s="81"/>
      <c r="ANA8" s="81"/>
      <c r="ANB8" s="81"/>
      <c r="ANC8" s="81"/>
      <c r="AND8" s="81"/>
      <c r="ANE8" s="81"/>
      <c r="ANF8" s="81"/>
      <c r="ANG8" s="81"/>
      <c r="ANH8" s="81"/>
      <c r="ANI8" s="81"/>
      <c r="ANJ8" s="81"/>
      <c r="ANK8" s="81"/>
      <c r="ANL8" s="81"/>
      <c r="ANM8" s="81"/>
      <c r="ANN8" s="81"/>
      <c r="ANO8" s="81"/>
      <c r="ANP8" s="81"/>
      <c r="ANQ8" s="81"/>
      <c r="ANR8" s="81"/>
      <c r="ANS8" s="81"/>
      <c r="ANT8" s="81"/>
      <c r="ANU8" s="81"/>
      <c r="ANV8" s="81"/>
      <c r="ANW8" s="81"/>
      <c r="ANX8" s="81"/>
      <c r="ANY8" s="81"/>
      <c r="ANZ8" s="81"/>
      <c r="AOA8" s="81"/>
      <c r="AOB8" s="81"/>
      <c r="AOC8" s="81"/>
      <c r="AOD8" s="81"/>
      <c r="AOE8" s="81"/>
      <c r="AOF8" s="81"/>
      <c r="AOG8" s="81"/>
      <c r="AOH8" s="81"/>
      <c r="AOI8" s="81"/>
      <c r="AOJ8" s="81"/>
      <c r="AOK8" s="81"/>
      <c r="AOL8" s="81"/>
      <c r="AOM8" s="81"/>
      <c r="AON8" s="81"/>
      <c r="AOO8" s="81"/>
      <c r="AOP8" s="81"/>
      <c r="AOQ8" s="81"/>
      <c r="AOR8" s="81"/>
      <c r="AOS8" s="81"/>
      <c r="AOT8" s="81"/>
      <c r="AOU8" s="81"/>
      <c r="AOV8" s="81"/>
      <c r="AOW8" s="81"/>
      <c r="AOX8" s="81"/>
      <c r="AOY8" s="81"/>
      <c r="AOZ8" s="81"/>
      <c r="APA8" s="81"/>
      <c r="APB8" s="81"/>
      <c r="APC8" s="81"/>
      <c r="APD8" s="81"/>
      <c r="APE8" s="81"/>
      <c r="APF8" s="81"/>
      <c r="APG8" s="81"/>
      <c r="APH8" s="81"/>
      <c r="API8" s="81"/>
      <c r="APJ8" s="81"/>
      <c r="APK8" s="81"/>
      <c r="APL8" s="81"/>
      <c r="APM8" s="81"/>
      <c r="APN8" s="81"/>
      <c r="APO8" s="81"/>
      <c r="APP8" s="81"/>
      <c r="APQ8" s="81"/>
      <c r="APR8" s="81"/>
      <c r="APS8" s="81"/>
      <c r="APT8" s="81"/>
      <c r="APU8" s="81"/>
      <c r="APV8" s="81"/>
      <c r="APW8" s="81"/>
      <c r="APX8" s="81"/>
      <c r="APY8" s="81"/>
      <c r="APZ8" s="81"/>
      <c r="AQA8" s="81"/>
      <c r="AQB8" s="81"/>
      <c r="AQC8" s="81"/>
      <c r="AQD8" s="81"/>
      <c r="AQE8" s="81"/>
      <c r="AQF8" s="81"/>
      <c r="AQG8" s="81"/>
      <c r="AQH8" s="81"/>
      <c r="AQI8" s="81"/>
      <c r="AQJ8" s="81"/>
      <c r="AQK8" s="81"/>
      <c r="AQL8" s="81"/>
      <c r="AQM8" s="81"/>
      <c r="AQN8" s="81"/>
      <c r="AQO8" s="81"/>
      <c r="AQP8" s="81"/>
      <c r="AQQ8" s="81"/>
      <c r="AQR8" s="81"/>
      <c r="AQS8" s="81"/>
      <c r="AQT8" s="81"/>
      <c r="AQU8" s="81"/>
      <c r="AQV8" s="81"/>
      <c r="AQW8" s="81"/>
      <c r="AQX8" s="81"/>
      <c r="AQY8" s="81"/>
      <c r="AQZ8" s="81"/>
      <c r="ARA8" s="81"/>
      <c r="ARB8" s="81"/>
      <c r="ARC8" s="81"/>
      <c r="ARD8" s="81"/>
      <c r="ARE8" s="81"/>
      <c r="ARF8" s="81"/>
      <c r="ARG8" s="81"/>
      <c r="ARH8" s="81"/>
      <c r="ARI8" s="81"/>
      <c r="ARJ8" s="81"/>
      <c r="ARK8" s="81"/>
      <c r="ARL8" s="81"/>
      <c r="ARM8" s="81"/>
      <c r="ARN8" s="81"/>
      <c r="ARO8" s="81"/>
      <c r="ARP8" s="81"/>
      <c r="ARQ8" s="81"/>
      <c r="ARR8" s="81"/>
      <c r="ARS8" s="81"/>
      <c r="ART8" s="81"/>
      <c r="ARU8" s="81"/>
      <c r="ARV8" s="81"/>
      <c r="ARW8" s="81"/>
      <c r="ARX8" s="81"/>
      <c r="ARY8" s="81"/>
      <c r="ARZ8" s="81"/>
      <c r="ASA8" s="81"/>
      <c r="ASB8" s="81"/>
      <c r="ASC8" s="81"/>
      <c r="ASD8" s="81"/>
      <c r="ASE8" s="81"/>
      <c r="ASF8" s="81"/>
      <c r="ASG8" s="81"/>
      <c r="ASH8" s="81"/>
      <c r="ASI8" s="81"/>
      <c r="ASJ8" s="81"/>
      <c r="ASK8" s="81"/>
      <c r="ASL8" s="81"/>
      <c r="ASM8" s="81"/>
      <c r="ASN8" s="81"/>
      <c r="ASO8" s="81"/>
      <c r="ASP8" s="81"/>
      <c r="ASQ8" s="81"/>
      <c r="ASR8" s="81"/>
      <c r="ASS8" s="81"/>
      <c r="AST8" s="81"/>
      <c r="ASU8" s="81"/>
      <c r="ASV8" s="81"/>
      <c r="ASW8" s="81"/>
      <c r="ASX8" s="81"/>
      <c r="ASY8" s="81"/>
      <c r="ASZ8" s="81"/>
      <c r="ATA8" s="81"/>
      <c r="ATB8" s="81"/>
      <c r="ATC8" s="81"/>
      <c r="ATD8" s="81"/>
      <c r="ATE8" s="81"/>
      <c r="ATF8" s="81"/>
      <c r="ATG8" s="81"/>
      <c r="ATH8" s="81"/>
      <c r="ATI8" s="81"/>
      <c r="ATJ8" s="81"/>
      <c r="ATK8" s="81"/>
      <c r="ATL8" s="81"/>
      <c r="ATM8" s="81"/>
      <c r="ATN8" s="81"/>
      <c r="ATO8" s="81"/>
      <c r="ATP8" s="81"/>
      <c r="ATQ8" s="81"/>
      <c r="ATR8" s="81"/>
      <c r="ATS8" s="81"/>
      <c r="ATT8" s="81"/>
      <c r="ATU8" s="81"/>
      <c r="ATV8" s="81"/>
      <c r="ATW8" s="81"/>
      <c r="ATX8" s="81"/>
      <c r="ATY8" s="81"/>
      <c r="ATZ8" s="81"/>
      <c r="AUA8" s="81"/>
      <c r="AUB8" s="81"/>
      <c r="AUC8" s="81"/>
      <c r="AUD8" s="81"/>
      <c r="AUE8" s="81"/>
      <c r="AUF8" s="81"/>
      <c r="AUG8" s="81"/>
      <c r="AUH8" s="81"/>
      <c r="AUI8" s="81"/>
      <c r="AUJ8" s="81"/>
      <c r="AUK8" s="81"/>
      <c r="AUL8" s="81"/>
      <c r="AUM8" s="81"/>
      <c r="AUN8" s="81"/>
      <c r="AUO8" s="81"/>
      <c r="AUP8" s="81"/>
      <c r="AUQ8" s="81"/>
      <c r="AUR8" s="81"/>
      <c r="AUS8" s="81"/>
      <c r="AUT8" s="81"/>
      <c r="AUU8" s="81"/>
      <c r="AUV8" s="81"/>
      <c r="AUW8" s="81"/>
      <c r="AUX8" s="81"/>
      <c r="AUY8" s="81"/>
      <c r="AUZ8" s="81"/>
      <c r="AVA8" s="81"/>
      <c r="AVB8" s="81"/>
      <c r="AVC8" s="81"/>
      <c r="AVD8" s="81"/>
      <c r="AVE8" s="81"/>
      <c r="AVF8" s="81"/>
      <c r="AVG8" s="81"/>
      <c r="AVH8" s="81"/>
      <c r="AVI8" s="81"/>
      <c r="AVJ8" s="81"/>
      <c r="AVK8" s="81"/>
      <c r="AVL8" s="81"/>
      <c r="AVM8" s="81"/>
      <c r="AVN8" s="81"/>
      <c r="AVO8" s="81"/>
      <c r="AVP8" s="81"/>
      <c r="AVQ8" s="81"/>
      <c r="AVR8" s="81"/>
      <c r="AVS8" s="81"/>
      <c r="AVT8" s="81"/>
      <c r="AVU8" s="81"/>
      <c r="AVV8" s="81"/>
      <c r="AVW8" s="81"/>
      <c r="AVX8" s="81"/>
      <c r="AVY8" s="81"/>
      <c r="AVZ8" s="81"/>
      <c r="AWA8" s="81"/>
      <c r="AWB8" s="81"/>
      <c r="AWC8" s="81"/>
      <c r="AWD8" s="81"/>
      <c r="AWE8" s="81"/>
      <c r="AWF8" s="81"/>
      <c r="AWG8" s="81"/>
      <c r="AWH8" s="81"/>
      <c r="AWI8" s="81"/>
      <c r="AWJ8" s="81"/>
      <c r="AWK8" s="81"/>
      <c r="AWL8" s="81"/>
      <c r="AWM8" s="81"/>
      <c r="AWN8" s="81"/>
      <c r="AWO8" s="81"/>
      <c r="AWP8" s="81"/>
      <c r="AWQ8" s="81"/>
      <c r="AWR8" s="81"/>
      <c r="AWS8" s="81"/>
      <c r="AWT8" s="81"/>
      <c r="AWU8" s="81"/>
      <c r="AWV8" s="81"/>
      <c r="AWW8" s="81"/>
      <c r="AWX8" s="81"/>
      <c r="AWY8" s="81"/>
      <c r="AWZ8" s="81"/>
      <c r="AXA8" s="81"/>
      <c r="AXB8" s="81"/>
      <c r="AXC8" s="81"/>
      <c r="AXD8" s="81"/>
      <c r="AXE8" s="81"/>
      <c r="AXF8" s="81"/>
      <c r="AXG8" s="81"/>
      <c r="AXH8" s="81"/>
      <c r="AXI8" s="81"/>
      <c r="AXJ8" s="81"/>
      <c r="AXK8" s="81"/>
      <c r="AXL8" s="81"/>
      <c r="AXM8" s="81"/>
      <c r="AXN8" s="81"/>
      <c r="AXO8" s="81"/>
      <c r="AXP8" s="81"/>
      <c r="AXQ8" s="81"/>
      <c r="AXR8" s="81"/>
      <c r="AXS8" s="81"/>
      <c r="AXT8" s="81"/>
      <c r="AXU8" s="81"/>
      <c r="AXV8" s="81"/>
      <c r="AXW8" s="81"/>
      <c r="AXX8" s="81"/>
      <c r="AXY8" s="81"/>
      <c r="AXZ8" s="81"/>
      <c r="AYA8" s="81"/>
      <c r="AYB8" s="81"/>
      <c r="AYC8" s="81"/>
      <c r="AYD8" s="81"/>
      <c r="AYE8" s="81"/>
      <c r="AYF8" s="81"/>
      <c r="AYG8" s="81"/>
      <c r="AYH8" s="81"/>
      <c r="AYI8" s="81"/>
      <c r="AYJ8" s="81"/>
      <c r="AYK8" s="81"/>
      <c r="AYL8" s="81"/>
      <c r="AYM8" s="81"/>
      <c r="AYN8" s="81"/>
      <c r="AYO8" s="81"/>
      <c r="AYP8" s="81"/>
      <c r="AYQ8" s="81"/>
      <c r="AYR8" s="81"/>
      <c r="AYS8" s="81"/>
      <c r="AYT8" s="81"/>
      <c r="AYU8" s="81"/>
      <c r="AYV8" s="81"/>
      <c r="AYW8" s="81"/>
      <c r="AYX8" s="81"/>
      <c r="AYY8" s="81"/>
      <c r="AYZ8" s="81"/>
      <c r="AZA8" s="81"/>
      <c r="AZB8" s="81"/>
      <c r="AZC8" s="81"/>
      <c r="AZD8" s="81"/>
      <c r="AZE8" s="81"/>
      <c r="AZF8" s="81"/>
      <c r="AZG8" s="81"/>
      <c r="AZH8" s="81"/>
      <c r="AZI8" s="81"/>
      <c r="AZJ8" s="81"/>
      <c r="AZK8" s="81"/>
      <c r="AZL8" s="81"/>
      <c r="AZM8" s="81"/>
      <c r="AZN8" s="81"/>
      <c r="AZO8" s="81"/>
      <c r="AZP8" s="81"/>
      <c r="AZQ8" s="81"/>
      <c r="AZR8" s="81"/>
      <c r="AZS8" s="81"/>
      <c r="AZT8" s="81"/>
      <c r="AZU8" s="81"/>
      <c r="AZV8" s="81"/>
      <c r="AZW8" s="81"/>
      <c r="AZX8" s="81"/>
      <c r="AZY8" s="81"/>
      <c r="AZZ8" s="81"/>
      <c r="BAA8" s="81"/>
      <c r="BAB8" s="81"/>
      <c r="BAC8" s="81"/>
      <c r="BAD8" s="81"/>
      <c r="BAE8" s="81"/>
      <c r="BAF8" s="81"/>
      <c r="BAG8" s="81"/>
      <c r="BAH8" s="81"/>
      <c r="BAI8" s="81"/>
      <c r="BAJ8" s="81"/>
      <c r="BAK8" s="81"/>
      <c r="BAL8" s="81"/>
      <c r="BAM8" s="81"/>
      <c r="BAN8" s="81"/>
      <c r="BAO8" s="81"/>
      <c r="BAP8" s="81"/>
      <c r="BAQ8" s="81"/>
      <c r="BAR8" s="81"/>
      <c r="BAS8" s="81"/>
      <c r="BAT8" s="81"/>
      <c r="BAU8" s="81"/>
      <c r="BAV8" s="81"/>
      <c r="BAW8" s="81"/>
      <c r="BAX8" s="81"/>
      <c r="BAY8" s="81"/>
      <c r="BAZ8" s="81"/>
      <c r="BBA8" s="81"/>
      <c r="BBB8" s="81"/>
      <c r="BBC8" s="81"/>
      <c r="BBD8" s="81"/>
      <c r="BBE8" s="81"/>
      <c r="BBF8" s="81"/>
      <c r="BBG8" s="81"/>
      <c r="BBH8" s="81"/>
      <c r="BBI8" s="81"/>
      <c r="BBJ8" s="81"/>
      <c r="BBK8" s="81"/>
      <c r="BBL8" s="81"/>
      <c r="BBM8" s="81"/>
      <c r="BBN8" s="81"/>
      <c r="BBO8" s="81"/>
      <c r="BBP8" s="81"/>
      <c r="BBQ8" s="81"/>
      <c r="BBR8" s="81"/>
      <c r="BBS8" s="81"/>
      <c r="BBT8" s="81"/>
      <c r="BBU8" s="81"/>
      <c r="BBV8" s="81"/>
      <c r="BBW8" s="81"/>
      <c r="BBX8" s="81"/>
      <c r="BBY8" s="81"/>
      <c r="BBZ8" s="81"/>
      <c r="BCA8" s="81"/>
      <c r="BCB8" s="81"/>
      <c r="BCC8" s="81"/>
      <c r="BCD8" s="81"/>
      <c r="BCE8" s="81"/>
      <c r="BCF8" s="81"/>
      <c r="BCG8" s="81"/>
      <c r="BCH8" s="81"/>
      <c r="BCI8" s="81"/>
      <c r="BCJ8" s="81"/>
      <c r="BCK8" s="81"/>
      <c r="BCL8" s="81"/>
      <c r="BCM8" s="81"/>
      <c r="BCN8" s="81"/>
      <c r="BCO8" s="81"/>
      <c r="BCP8" s="81"/>
      <c r="BCQ8" s="81"/>
      <c r="BCR8" s="81"/>
      <c r="BCS8" s="81"/>
      <c r="BCT8" s="81"/>
      <c r="BCU8" s="81"/>
      <c r="BCV8" s="81"/>
      <c r="BCW8" s="81"/>
      <c r="BCX8" s="81"/>
      <c r="BCY8" s="81"/>
      <c r="BCZ8" s="81"/>
      <c r="BDA8" s="81"/>
      <c r="BDB8" s="81"/>
      <c r="BDC8" s="81"/>
      <c r="BDD8" s="81"/>
      <c r="BDE8" s="81"/>
      <c r="BDF8" s="81"/>
      <c r="BDG8" s="81"/>
      <c r="BDH8" s="81"/>
      <c r="BDI8" s="81"/>
      <c r="BDJ8" s="81"/>
      <c r="BDK8" s="81"/>
      <c r="BDL8" s="81"/>
      <c r="BDM8" s="81"/>
      <c r="BDN8" s="81"/>
      <c r="BDO8" s="81"/>
      <c r="BDP8" s="81"/>
      <c r="BDQ8" s="81"/>
      <c r="BDR8" s="81"/>
      <c r="BDS8" s="81"/>
      <c r="BDT8" s="81"/>
      <c r="BDU8" s="81"/>
      <c r="BDV8" s="81"/>
      <c r="BDW8" s="81"/>
      <c r="BDX8" s="81"/>
      <c r="BDY8" s="81"/>
      <c r="BDZ8" s="81"/>
      <c r="BEA8" s="81"/>
      <c r="BEB8" s="81"/>
      <c r="BEC8" s="81"/>
      <c r="BED8" s="81"/>
      <c r="BEE8" s="81"/>
      <c r="BEF8" s="81"/>
      <c r="BEG8" s="81"/>
      <c r="BEH8" s="81"/>
      <c r="BEI8" s="81"/>
      <c r="BEJ8" s="81"/>
      <c r="BEK8" s="81"/>
      <c r="BEL8" s="81"/>
      <c r="BEM8" s="81"/>
      <c r="BEN8" s="81"/>
      <c r="BEO8" s="81"/>
      <c r="BEP8" s="81"/>
      <c r="BEQ8" s="81"/>
      <c r="BER8" s="81"/>
      <c r="BES8" s="81"/>
      <c r="BET8" s="81"/>
      <c r="BEU8" s="81"/>
      <c r="BEV8" s="81"/>
      <c r="BEW8" s="81"/>
      <c r="BEX8" s="81"/>
      <c r="BEY8" s="81"/>
      <c r="BEZ8" s="81"/>
      <c r="BFA8" s="81"/>
      <c r="BFB8" s="81"/>
      <c r="BFC8" s="81"/>
      <c r="BFD8" s="81"/>
      <c r="BFE8" s="81"/>
      <c r="BFF8" s="81"/>
      <c r="BFG8" s="81"/>
      <c r="BFH8" s="81"/>
      <c r="BFI8" s="81"/>
      <c r="BFJ8" s="81"/>
      <c r="BFK8" s="81"/>
      <c r="BFL8" s="81"/>
      <c r="BFM8" s="81"/>
      <c r="BFN8" s="81"/>
      <c r="BFO8" s="81"/>
      <c r="BFP8" s="81"/>
      <c r="BFQ8" s="81"/>
      <c r="BFR8" s="81"/>
      <c r="BFS8" s="81"/>
      <c r="BFT8" s="81"/>
      <c r="BFU8" s="81"/>
      <c r="BFV8" s="81"/>
      <c r="BFW8" s="81"/>
      <c r="BFX8" s="81"/>
      <c r="BFY8" s="81"/>
      <c r="BFZ8" s="81"/>
      <c r="BGA8" s="81"/>
      <c r="BGB8" s="81"/>
      <c r="BGC8" s="81"/>
      <c r="BGD8" s="81"/>
      <c r="BGE8" s="81"/>
      <c r="BGF8" s="81"/>
      <c r="BGG8" s="81"/>
      <c r="BGH8" s="81"/>
      <c r="BGI8" s="81"/>
      <c r="BGJ8" s="81"/>
      <c r="BGK8" s="81"/>
      <c r="BGL8" s="81"/>
      <c r="BGM8" s="81"/>
      <c r="BGN8" s="81"/>
      <c r="BGO8" s="81"/>
      <c r="BGP8" s="81"/>
      <c r="BGQ8" s="81"/>
      <c r="BGR8" s="81"/>
      <c r="BGS8" s="81"/>
      <c r="BGT8" s="81"/>
      <c r="BGU8" s="81"/>
      <c r="BGV8" s="81"/>
      <c r="BGW8" s="81"/>
      <c r="BGX8" s="81"/>
      <c r="BGY8" s="81"/>
      <c r="BGZ8" s="81"/>
      <c r="BHA8" s="81"/>
      <c r="BHB8" s="81"/>
      <c r="BHC8" s="81"/>
      <c r="BHD8" s="81"/>
      <c r="BHE8" s="81"/>
      <c r="BHF8" s="81"/>
      <c r="BHG8" s="81"/>
      <c r="BHH8" s="81"/>
      <c r="BHI8" s="81"/>
      <c r="BHJ8" s="81"/>
      <c r="BHK8" s="81"/>
      <c r="BHL8" s="81"/>
      <c r="BHM8" s="81"/>
      <c r="BHN8" s="81"/>
      <c r="BHO8" s="81"/>
      <c r="BHP8" s="81"/>
      <c r="BHQ8" s="81"/>
      <c r="BHR8" s="81"/>
      <c r="BHS8" s="81"/>
      <c r="BHT8" s="81"/>
      <c r="BHU8" s="81"/>
      <c r="BHV8" s="81"/>
      <c r="BHW8" s="81"/>
      <c r="BHX8" s="81"/>
      <c r="BHY8" s="81"/>
      <c r="BHZ8" s="81"/>
      <c r="BIA8" s="81"/>
      <c r="BIB8" s="81"/>
      <c r="BIC8" s="81"/>
      <c r="BID8" s="81"/>
      <c r="BIE8" s="81"/>
      <c r="BIF8" s="81"/>
      <c r="BIG8" s="81"/>
      <c r="BIH8" s="81"/>
      <c r="BII8" s="81"/>
      <c r="BIJ8" s="81"/>
      <c r="BIK8" s="81"/>
      <c r="BIL8" s="81"/>
      <c r="BIM8" s="81"/>
      <c r="BIN8" s="81"/>
      <c r="BIO8" s="81"/>
      <c r="BIP8" s="81"/>
      <c r="BIQ8" s="81"/>
      <c r="BIR8" s="81"/>
      <c r="BIS8" s="81"/>
      <c r="BIT8" s="81"/>
      <c r="BIU8" s="81"/>
      <c r="BIV8" s="81"/>
      <c r="BIW8" s="81"/>
      <c r="BIX8" s="81"/>
      <c r="BIY8" s="81"/>
      <c r="BIZ8" s="81"/>
      <c r="BJA8" s="81"/>
      <c r="BJB8" s="81"/>
      <c r="BJC8" s="81"/>
      <c r="BJD8" s="81"/>
      <c r="BJE8" s="81"/>
      <c r="BJF8" s="81"/>
      <c r="BJG8" s="81"/>
      <c r="BJH8" s="81"/>
      <c r="BJI8" s="81"/>
      <c r="BJJ8" s="81"/>
      <c r="BJK8" s="81"/>
      <c r="BJL8" s="81"/>
      <c r="BJM8" s="81"/>
      <c r="BJN8" s="81"/>
      <c r="BJO8" s="81"/>
      <c r="BJP8" s="81"/>
      <c r="BJQ8" s="81"/>
      <c r="BJR8" s="81"/>
      <c r="BJS8" s="81"/>
      <c r="BJT8" s="81"/>
      <c r="BJU8" s="81"/>
      <c r="BJV8" s="81"/>
      <c r="BJW8" s="81"/>
      <c r="BJX8" s="81"/>
      <c r="BJY8" s="81"/>
      <c r="BJZ8" s="81"/>
      <c r="BKA8" s="81"/>
      <c r="BKB8" s="81"/>
      <c r="BKC8" s="81"/>
      <c r="BKD8" s="81"/>
      <c r="BKE8" s="81"/>
      <c r="BKF8" s="81"/>
      <c r="BKG8" s="81"/>
      <c r="BKH8" s="81"/>
      <c r="BKI8" s="81"/>
      <c r="BKJ8" s="81"/>
      <c r="BKK8" s="81"/>
      <c r="BKL8" s="81"/>
      <c r="BKM8" s="81"/>
      <c r="BKN8" s="81"/>
      <c r="BKO8" s="81"/>
      <c r="BKP8" s="81"/>
      <c r="BKQ8" s="81"/>
      <c r="BKR8" s="81"/>
      <c r="BKS8" s="81"/>
      <c r="BKT8" s="81"/>
      <c r="BKU8" s="81"/>
      <c r="BKV8" s="81"/>
      <c r="BKW8" s="81"/>
      <c r="BKX8" s="81"/>
      <c r="BKY8" s="81"/>
      <c r="BKZ8" s="81"/>
      <c r="BLA8" s="81"/>
      <c r="BLB8" s="81"/>
      <c r="BLC8" s="81"/>
      <c r="BLD8" s="81"/>
      <c r="BLE8" s="81"/>
      <c r="BLF8" s="81"/>
      <c r="BLG8" s="81"/>
      <c r="BLH8" s="81"/>
      <c r="BLI8" s="81"/>
      <c r="BLJ8" s="81"/>
      <c r="BLK8" s="81"/>
      <c r="BLL8" s="81"/>
      <c r="BLM8" s="81"/>
      <c r="BLN8" s="81"/>
      <c r="BLO8" s="81"/>
      <c r="BLP8" s="81"/>
      <c r="BLQ8" s="81"/>
      <c r="BLR8" s="81"/>
      <c r="BLS8" s="81"/>
      <c r="BLT8" s="81"/>
      <c r="BLU8" s="81"/>
      <c r="BLV8" s="81"/>
      <c r="BLW8" s="81"/>
      <c r="BLX8" s="81"/>
      <c r="BLY8" s="81"/>
      <c r="BLZ8" s="81"/>
      <c r="BMA8" s="81"/>
      <c r="BMB8" s="81"/>
      <c r="BMC8" s="81"/>
      <c r="BMD8" s="81"/>
      <c r="BME8" s="81"/>
      <c r="BMF8" s="81"/>
      <c r="BMG8" s="81"/>
      <c r="BMH8" s="81"/>
      <c r="BMI8" s="81"/>
      <c r="BMJ8" s="81"/>
      <c r="BMK8" s="81"/>
      <c r="BML8" s="81"/>
      <c r="BMM8" s="81"/>
      <c r="BMN8" s="81"/>
      <c r="BMO8" s="81"/>
      <c r="BMP8" s="81"/>
      <c r="BMQ8" s="81"/>
      <c r="BMR8" s="81"/>
      <c r="BMS8" s="81"/>
      <c r="BMT8" s="81"/>
      <c r="BMU8" s="81"/>
      <c r="BMV8" s="81"/>
      <c r="BMW8" s="81"/>
      <c r="BMX8" s="81"/>
      <c r="BMY8" s="81"/>
      <c r="BMZ8" s="81"/>
      <c r="BNA8" s="81"/>
      <c r="BNB8" s="81"/>
      <c r="BNC8" s="81"/>
      <c r="BND8" s="81"/>
      <c r="BNE8" s="81"/>
      <c r="BNF8" s="81"/>
      <c r="BNG8" s="81"/>
      <c r="BNH8" s="81"/>
      <c r="BNI8" s="81"/>
      <c r="BNJ8" s="81"/>
      <c r="BNK8" s="81"/>
      <c r="BNL8" s="81"/>
      <c r="BNM8" s="81"/>
      <c r="BNN8" s="81"/>
      <c r="BNO8" s="81"/>
      <c r="BNP8" s="81"/>
      <c r="BNQ8" s="81"/>
      <c r="BNR8" s="81"/>
      <c r="BNS8" s="81"/>
      <c r="BNT8" s="81"/>
      <c r="BNU8" s="81"/>
      <c r="BNV8" s="81"/>
      <c r="BNW8" s="81"/>
      <c r="BNX8" s="81"/>
      <c r="BNY8" s="81"/>
      <c r="BNZ8" s="81"/>
      <c r="BOA8" s="81"/>
      <c r="BOB8" s="81"/>
      <c r="BOC8" s="81"/>
      <c r="BOD8" s="81"/>
      <c r="BOE8" s="81"/>
      <c r="BOF8" s="81"/>
      <c r="BOG8" s="81"/>
      <c r="BOH8" s="81"/>
      <c r="BOI8" s="81"/>
      <c r="BOJ8" s="81"/>
      <c r="BOK8" s="81"/>
      <c r="BOL8" s="81"/>
      <c r="BOM8" s="81"/>
      <c r="BON8" s="81"/>
      <c r="BOO8" s="81"/>
      <c r="BOP8" s="81"/>
      <c r="BOQ8" s="81"/>
      <c r="BOR8" s="81"/>
      <c r="BOS8" s="81"/>
      <c r="BOT8" s="81"/>
      <c r="BOU8" s="81"/>
      <c r="BOV8" s="81"/>
      <c r="BOW8" s="81"/>
      <c r="BOX8" s="81"/>
      <c r="BOY8" s="81"/>
      <c r="BOZ8" s="81"/>
      <c r="BPA8" s="81"/>
      <c r="BPB8" s="81"/>
      <c r="BPC8" s="81"/>
      <c r="BPD8" s="81"/>
      <c r="BPE8" s="81"/>
      <c r="BPF8" s="81"/>
      <c r="BPG8" s="81"/>
      <c r="BPH8" s="81"/>
      <c r="BPI8" s="81"/>
      <c r="BPJ8" s="81"/>
      <c r="BPK8" s="81"/>
      <c r="BPL8" s="81"/>
      <c r="BPM8" s="81"/>
      <c r="BPN8" s="81"/>
      <c r="BPO8" s="81"/>
      <c r="BPP8" s="81"/>
      <c r="BPQ8" s="81"/>
      <c r="BPR8" s="81"/>
      <c r="BPS8" s="81"/>
      <c r="BPT8" s="81"/>
      <c r="BPU8" s="81"/>
      <c r="BPV8" s="81"/>
      <c r="BPW8" s="81"/>
      <c r="BPX8" s="81"/>
      <c r="BPY8" s="81"/>
      <c r="BPZ8" s="81"/>
      <c r="BQA8" s="81"/>
      <c r="BQB8" s="81"/>
      <c r="BQC8" s="81"/>
      <c r="BQD8" s="81"/>
      <c r="BQE8" s="81"/>
      <c r="BQF8" s="81"/>
      <c r="BQG8" s="81"/>
      <c r="BQH8" s="81"/>
      <c r="BQI8" s="81"/>
      <c r="BQJ8" s="81"/>
      <c r="BQK8" s="81"/>
      <c r="BQL8" s="81"/>
      <c r="BQM8" s="81"/>
      <c r="BQN8" s="81"/>
      <c r="BQO8" s="81"/>
      <c r="BQP8" s="81"/>
      <c r="BQQ8" s="81"/>
      <c r="BQR8" s="81"/>
      <c r="BQS8" s="81"/>
      <c r="BQT8" s="81"/>
      <c r="BQU8" s="81"/>
      <c r="BQV8" s="81"/>
      <c r="BQW8" s="81"/>
      <c r="BQX8" s="81"/>
      <c r="BQY8" s="81"/>
      <c r="BQZ8" s="81"/>
      <c r="BRA8" s="81"/>
      <c r="BRB8" s="81"/>
      <c r="BRC8" s="81"/>
      <c r="BRD8" s="81"/>
      <c r="BRE8" s="81"/>
      <c r="BRF8" s="81"/>
      <c r="BRG8" s="81"/>
      <c r="BRH8" s="81"/>
      <c r="BRI8" s="81"/>
      <c r="BRJ8" s="81"/>
      <c r="BRK8" s="81"/>
      <c r="BRL8" s="81"/>
      <c r="BRM8" s="81"/>
      <c r="BRN8" s="81"/>
      <c r="BRO8" s="81"/>
      <c r="BRP8" s="81"/>
      <c r="BRQ8" s="81"/>
      <c r="BRR8" s="81"/>
      <c r="BRS8" s="81"/>
      <c r="BRT8" s="81"/>
      <c r="BRU8" s="81"/>
      <c r="BRV8" s="81"/>
      <c r="BRW8" s="81"/>
      <c r="BRX8" s="81"/>
      <c r="BRY8" s="81"/>
      <c r="BRZ8" s="81"/>
      <c r="BSA8" s="81"/>
      <c r="BSB8" s="81"/>
      <c r="BSC8" s="81"/>
      <c r="BSD8" s="81"/>
      <c r="BSE8" s="81"/>
      <c r="BSF8" s="81"/>
      <c r="BSG8" s="81"/>
      <c r="BSH8" s="81"/>
      <c r="BSI8" s="81"/>
      <c r="BSJ8" s="81"/>
      <c r="BSK8" s="81"/>
      <c r="BSL8" s="81"/>
      <c r="BSM8" s="81"/>
      <c r="BSN8" s="81"/>
      <c r="BSO8" s="81"/>
      <c r="BSP8" s="81"/>
      <c r="BSQ8" s="81"/>
      <c r="BSR8" s="81"/>
      <c r="BSS8" s="81"/>
      <c r="BST8" s="81"/>
      <c r="BSU8" s="81"/>
      <c r="BSV8" s="81"/>
      <c r="BSW8" s="81"/>
      <c r="BSX8" s="81"/>
      <c r="BSY8" s="81"/>
      <c r="BSZ8" s="81"/>
      <c r="BTA8" s="81"/>
      <c r="BTB8" s="81"/>
      <c r="BTC8" s="81"/>
      <c r="BTD8" s="81"/>
      <c r="BTE8" s="81"/>
      <c r="BTF8" s="81"/>
      <c r="BTG8" s="81"/>
      <c r="BTH8" s="81"/>
      <c r="BTI8" s="81"/>
      <c r="BTJ8" s="81"/>
      <c r="BTK8" s="81"/>
      <c r="BTL8" s="81"/>
      <c r="BTM8" s="81"/>
      <c r="BTN8" s="81"/>
      <c r="BTO8" s="81"/>
      <c r="BTP8" s="81"/>
      <c r="BTQ8" s="81"/>
      <c r="BTR8" s="81"/>
      <c r="BTS8" s="81"/>
      <c r="BTT8" s="81"/>
      <c r="BTU8" s="81"/>
      <c r="BTV8" s="81"/>
      <c r="BTW8" s="81"/>
      <c r="BTX8" s="81"/>
      <c r="BTY8" s="81"/>
      <c r="BTZ8" s="81"/>
      <c r="BUA8" s="81"/>
      <c r="BUB8" s="81"/>
      <c r="BUC8" s="81"/>
      <c r="BUD8" s="81"/>
      <c r="BUE8" s="81"/>
      <c r="BUF8" s="81"/>
      <c r="BUG8" s="81"/>
      <c r="BUH8" s="81"/>
      <c r="BUI8" s="81"/>
      <c r="BUJ8" s="81"/>
      <c r="BUK8" s="81"/>
      <c r="BUL8" s="81"/>
      <c r="BUM8" s="81"/>
      <c r="BUN8" s="81"/>
      <c r="BUO8" s="81"/>
      <c r="BUP8" s="81"/>
      <c r="BUQ8" s="81"/>
      <c r="BUR8" s="81"/>
      <c r="BUS8" s="81"/>
      <c r="BUT8" s="81"/>
      <c r="BUU8" s="81"/>
      <c r="BUV8" s="81"/>
      <c r="BUW8" s="81"/>
      <c r="BUX8" s="81"/>
      <c r="BUY8" s="81"/>
      <c r="BUZ8" s="81"/>
      <c r="BVA8" s="81"/>
      <c r="BVB8" s="81"/>
      <c r="BVC8" s="81"/>
      <c r="BVD8" s="81"/>
      <c r="BVE8" s="81"/>
      <c r="BVF8" s="81"/>
      <c r="BVG8" s="81"/>
      <c r="BVH8" s="81"/>
      <c r="BVI8" s="81"/>
      <c r="BVJ8" s="81"/>
      <c r="BVK8" s="81"/>
      <c r="BVL8" s="81"/>
      <c r="BVM8" s="81"/>
      <c r="BVN8" s="81"/>
      <c r="BVO8" s="81"/>
      <c r="BVP8" s="81"/>
      <c r="BVQ8" s="81"/>
      <c r="BVR8" s="81"/>
      <c r="BVS8" s="81"/>
      <c r="BVT8" s="81"/>
      <c r="BVU8" s="81"/>
      <c r="BVV8" s="81"/>
      <c r="BVW8" s="81"/>
      <c r="BVX8" s="81"/>
      <c r="BVY8" s="81"/>
      <c r="BVZ8" s="81"/>
      <c r="BWA8" s="81"/>
      <c r="BWB8" s="81"/>
      <c r="BWC8" s="81"/>
      <c r="BWD8" s="81"/>
      <c r="BWE8" s="81"/>
      <c r="BWF8" s="81"/>
      <c r="BWG8" s="81"/>
      <c r="BWH8" s="81"/>
      <c r="BWI8" s="81"/>
      <c r="BWJ8" s="81"/>
      <c r="BWK8" s="81"/>
      <c r="BWL8" s="81"/>
      <c r="BWM8" s="81"/>
      <c r="BWN8" s="81"/>
      <c r="BWO8" s="81"/>
      <c r="BWP8" s="81"/>
      <c r="BWQ8" s="81"/>
      <c r="BWR8" s="81"/>
      <c r="BWS8" s="81"/>
      <c r="BWT8" s="81"/>
      <c r="BWU8" s="81"/>
      <c r="BWV8" s="81"/>
      <c r="BWW8" s="81"/>
      <c r="BWX8" s="81"/>
      <c r="BWY8" s="81"/>
      <c r="BWZ8" s="81"/>
      <c r="BXA8" s="81"/>
      <c r="BXB8" s="81"/>
      <c r="BXC8" s="81"/>
      <c r="BXD8" s="81"/>
      <c r="BXE8" s="81"/>
      <c r="BXF8" s="81"/>
      <c r="BXG8" s="81"/>
      <c r="BXH8" s="81"/>
      <c r="BXI8" s="81"/>
      <c r="BXJ8" s="81"/>
      <c r="BXK8" s="81"/>
      <c r="BXL8" s="81"/>
      <c r="BXM8" s="81"/>
      <c r="BXN8" s="81"/>
      <c r="BXO8" s="81"/>
      <c r="BXP8" s="81"/>
      <c r="BXQ8" s="81"/>
      <c r="BXR8" s="81"/>
      <c r="BXS8" s="81"/>
      <c r="BXT8" s="81"/>
      <c r="BXU8" s="81"/>
      <c r="BXV8" s="81"/>
      <c r="BXW8" s="81"/>
      <c r="BXX8" s="81"/>
      <c r="BXY8" s="81"/>
      <c r="BXZ8" s="81"/>
      <c r="BYA8" s="81"/>
      <c r="BYB8" s="81"/>
      <c r="BYC8" s="81"/>
      <c r="BYD8" s="81"/>
      <c r="BYE8" s="81"/>
      <c r="BYF8" s="81"/>
      <c r="BYG8" s="81"/>
      <c r="BYH8" s="81"/>
      <c r="BYI8" s="81"/>
      <c r="BYJ8" s="81"/>
      <c r="BYK8" s="81"/>
      <c r="BYL8" s="81"/>
      <c r="BYM8" s="81"/>
      <c r="BYN8" s="81"/>
      <c r="BYO8" s="81"/>
      <c r="BYP8" s="81"/>
      <c r="BYQ8" s="81"/>
      <c r="BYR8" s="81"/>
      <c r="BYS8" s="81"/>
      <c r="BYT8" s="81"/>
      <c r="BYU8" s="81"/>
      <c r="BYV8" s="81"/>
      <c r="BYW8" s="81"/>
      <c r="BYX8" s="81"/>
      <c r="BYY8" s="81"/>
      <c r="BYZ8" s="81"/>
      <c r="BZA8" s="81"/>
      <c r="BZB8" s="81"/>
      <c r="BZC8" s="81"/>
      <c r="BZD8" s="81"/>
      <c r="BZE8" s="81"/>
      <c r="BZF8" s="81"/>
      <c r="BZG8" s="81"/>
      <c r="BZH8" s="81"/>
      <c r="BZI8" s="81"/>
      <c r="BZJ8" s="81"/>
      <c r="BZK8" s="81"/>
      <c r="BZL8" s="81"/>
      <c r="BZM8" s="81"/>
      <c r="BZN8" s="81"/>
      <c r="BZO8" s="81"/>
      <c r="BZP8" s="81"/>
      <c r="BZQ8" s="81"/>
      <c r="BZR8" s="81"/>
      <c r="BZS8" s="81"/>
      <c r="BZT8" s="81"/>
      <c r="BZU8" s="81"/>
      <c r="BZV8" s="81"/>
      <c r="BZW8" s="81"/>
      <c r="BZX8" s="81"/>
      <c r="BZY8" s="81"/>
      <c r="BZZ8" s="81"/>
      <c r="CAA8" s="81"/>
      <c r="CAB8" s="81"/>
      <c r="CAC8" s="81"/>
      <c r="CAD8" s="81"/>
      <c r="CAE8" s="81"/>
      <c r="CAF8" s="81"/>
      <c r="CAG8" s="81"/>
      <c r="CAH8" s="81"/>
      <c r="CAI8" s="81"/>
      <c r="CAJ8" s="81"/>
      <c r="CAK8" s="81"/>
      <c r="CAL8" s="81"/>
      <c r="CAM8" s="81"/>
      <c r="CAN8" s="81"/>
      <c r="CAO8" s="81"/>
      <c r="CAP8" s="81"/>
      <c r="CAQ8" s="81"/>
      <c r="CAR8" s="81"/>
      <c r="CAS8" s="81"/>
      <c r="CAT8" s="81"/>
      <c r="CAU8" s="81"/>
      <c r="CAV8" s="81"/>
      <c r="CAW8" s="81"/>
      <c r="CAX8" s="81"/>
      <c r="CAY8" s="81"/>
      <c r="CAZ8" s="81"/>
      <c r="CBA8" s="81"/>
      <c r="CBB8" s="81"/>
      <c r="CBC8" s="81"/>
      <c r="CBD8" s="81"/>
      <c r="CBE8" s="81"/>
      <c r="CBF8" s="81"/>
      <c r="CBG8" s="81"/>
      <c r="CBH8" s="81"/>
      <c r="CBI8" s="81"/>
      <c r="CBJ8" s="81"/>
      <c r="CBK8" s="81"/>
      <c r="CBL8" s="81"/>
      <c r="CBM8" s="81"/>
      <c r="CBN8" s="81"/>
      <c r="CBO8" s="81"/>
      <c r="CBP8" s="81"/>
      <c r="CBQ8" s="81"/>
      <c r="CBR8" s="81"/>
      <c r="CBS8" s="81"/>
      <c r="CBT8" s="81"/>
      <c r="CBU8" s="81"/>
      <c r="CBV8" s="81"/>
      <c r="CBW8" s="81"/>
      <c r="CBX8" s="81"/>
      <c r="CBY8" s="81"/>
      <c r="CBZ8" s="81"/>
      <c r="CCA8" s="81"/>
      <c r="CCB8" s="81"/>
      <c r="CCC8" s="81"/>
      <c r="CCD8" s="81"/>
      <c r="CCE8" s="81"/>
      <c r="CCF8" s="81"/>
      <c r="CCG8" s="81"/>
      <c r="CCH8" s="81"/>
      <c r="CCI8" s="81"/>
      <c r="CCJ8" s="81"/>
      <c r="CCK8" s="81"/>
      <c r="CCL8" s="81"/>
      <c r="CCM8" s="81"/>
      <c r="CCN8" s="81"/>
      <c r="CCO8" s="81"/>
      <c r="CCP8" s="81"/>
      <c r="CCQ8" s="81"/>
      <c r="CCR8" s="81"/>
      <c r="CCS8" s="81"/>
      <c r="CCT8" s="81"/>
      <c r="CCU8" s="81"/>
      <c r="CCV8" s="81"/>
      <c r="CCW8" s="81"/>
      <c r="CCX8" s="81"/>
      <c r="CCY8" s="81"/>
      <c r="CCZ8" s="81"/>
      <c r="CDA8" s="81"/>
      <c r="CDB8" s="81"/>
      <c r="CDC8" s="81"/>
      <c r="CDD8" s="81"/>
      <c r="CDE8" s="81"/>
      <c r="CDF8" s="81"/>
      <c r="CDG8" s="81"/>
      <c r="CDH8" s="81"/>
      <c r="CDI8" s="81"/>
      <c r="CDJ8" s="81"/>
      <c r="CDK8" s="81"/>
      <c r="CDL8" s="81"/>
      <c r="CDM8" s="81"/>
      <c r="CDN8" s="81"/>
      <c r="CDO8" s="81"/>
      <c r="CDP8" s="81"/>
      <c r="CDQ8" s="81"/>
      <c r="CDR8" s="81"/>
      <c r="CDS8" s="81"/>
      <c r="CDT8" s="81"/>
      <c r="CDU8" s="81"/>
      <c r="CDV8" s="81"/>
      <c r="CDW8" s="81"/>
      <c r="CDX8" s="81"/>
      <c r="CDY8" s="81"/>
      <c r="CDZ8" s="81"/>
      <c r="CEA8" s="81"/>
      <c r="CEB8" s="81"/>
      <c r="CEC8" s="81"/>
      <c r="CED8" s="81"/>
      <c r="CEE8" s="81"/>
      <c r="CEF8" s="81"/>
      <c r="CEG8" s="81"/>
      <c r="CEH8" s="81"/>
      <c r="CEI8" s="81"/>
      <c r="CEJ8" s="81"/>
      <c r="CEK8" s="81"/>
      <c r="CEL8" s="81"/>
      <c r="CEM8" s="81"/>
      <c r="CEN8" s="81"/>
      <c r="CEO8" s="81"/>
      <c r="CEP8" s="81"/>
      <c r="CEQ8" s="81"/>
      <c r="CER8" s="81"/>
      <c r="CES8" s="81"/>
      <c r="CET8" s="81"/>
      <c r="CEU8" s="81"/>
      <c r="CEV8" s="81"/>
      <c r="CEW8" s="81"/>
      <c r="CEX8" s="81"/>
      <c r="CEY8" s="81"/>
      <c r="CEZ8" s="81"/>
      <c r="CFA8" s="81"/>
      <c r="CFB8" s="81"/>
      <c r="CFC8" s="81"/>
      <c r="CFD8" s="81"/>
      <c r="CFE8" s="81"/>
      <c r="CFF8" s="81"/>
      <c r="CFG8" s="81"/>
      <c r="CFH8" s="81"/>
      <c r="CFI8" s="81"/>
      <c r="CFJ8" s="81"/>
      <c r="CFK8" s="81"/>
      <c r="CFL8" s="81"/>
      <c r="CFM8" s="81"/>
      <c r="CFN8" s="81"/>
      <c r="CFO8" s="81"/>
      <c r="CFP8" s="81"/>
      <c r="CFQ8" s="81"/>
      <c r="CFR8" s="81"/>
      <c r="CFS8" s="81"/>
      <c r="CFT8" s="81"/>
      <c r="CFU8" s="81"/>
      <c r="CFV8" s="81"/>
      <c r="CFW8" s="81"/>
      <c r="CFX8" s="81"/>
      <c r="CFY8" s="81"/>
      <c r="CFZ8" s="81"/>
      <c r="CGA8" s="81"/>
      <c r="CGB8" s="81"/>
      <c r="CGC8" s="81"/>
      <c r="CGD8" s="81"/>
      <c r="CGE8" s="81"/>
      <c r="CGF8" s="81"/>
      <c r="CGG8" s="81"/>
      <c r="CGH8" s="81"/>
      <c r="CGI8" s="81"/>
      <c r="CGJ8" s="81"/>
      <c r="CGK8" s="81"/>
      <c r="CGL8" s="81"/>
      <c r="CGM8" s="81"/>
      <c r="CGN8" s="81"/>
      <c r="CGO8" s="81"/>
      <c r="CGP8" s="81"/>
      <c r="CGQ8" s="81"/>
      <c r="CGR8" s="81"/>
      <c r="CGS8" s="81"/>
      <c r="CGT8" s="81"/>
      <c r="CGU8" s="81"/>
      <c r="CGV8" s="81"/>
      <c r="CGW8" s="81"/>
      <c r="CGX8" s="81"/>
      <c r="CGY8" s="81"/>
      <c r="CGZ8" s="81"/>
      <c r="CHA8" s="81"/>
      <c r="CHB8" s="81"/>
      <c r="CHC8" s="81"/>
      <c r="CHD8" s="81"/>
      <c r="CHE8" s="81"/>
      <c r="CHF8" s="81"/>
      <c r="CHG8" s="81"/>
      <c r="CHH8" s="81"/>
      <c r="CHI8" s="81"/>
      <c r="CHJ8" s="81"/>
      <c r="CHK8" s="81"/>
      <c r="CHL8" s="81"/>
      <c r="CHM8" s="81"/>
      <c r="CHN8" s="81"/>
      <c r="CHO8" s="81"/>
      <c r="CHP8" s="81"/>
      <c r="CHQ8" s="81"/>
      <c r="CHR8" s="81"/>
      <c r="CHS8" s="81"/>
      <c r="CHT8" s="81"/>
      <c r="CHU8" s="81"/>
      <c r="CHV8" s="81"/>
      <c r="CHW8" s="81"/>
      <c r="CHX8" s="81"/>
      <c r="CHY8" s="81"/>
      <c r="CHZ8" s="81"/>
      <c r="CIA8" s="81"/>
      <c r="CIB8" s="81"/>
      <c r="CIC8" s="81"/>
      <c r="CID8" s="81"/>
      <c r="CIE8" s="81"/>
      <c r="CIF8" s="81"/>
      <c r="CIG8" s="81"/>
      <c r="CIH8" s="81"/>
      <c r="CII8" s="81"/>
      <c r="CIJ8" s="81"/>
      <c r="CIK8" s="81"/>
      <c r="CIL8" s="81"/>
      <c r="CIM8" s="81"/>
      <c r="CIN8" s="81"/>
      <c r="CIO8" s="81"/>
      <c r="CIP8" s="81"/>
      <c r="CIQ8" s="81"/>
      <c r="CIR8" s="81"/>
      <c r="CIS8" s="81"/>
      <c r="CIT8" s="81"/>
      <c r="CIU8" s="81"/>
      <c r="CIV8" s="81"/>
      <c r="CIW8" s="81"/>
      <c r="CIX8" s="81"/>
      <c r="CIY8" s="81"/>
      <c r="CIZ8" s="81"/>
      <c r="CJA8" s="81"/>
      <c r="CJB8" s="81"/>
      <c r="CJC8" s="81"/>
      <c r="CJD8" s="81"/>
      <c r="CJE8" s="81"/>
      <c r="CJF8" s="81"/>
      <c r="CJG8" s="81"/>
      <c r="CJH8" s="81"/>
      <c r="CJI8" s="81"/>
      <c r="CJJ8" s="81"/>
      <c r="CJK8" s="81"/>
      <c r="CJL8" s="81"/>
      <c r="CJM8" s="81"/>
      <c r="CJN8" s="81"/>
      <c r="CJO8" s="81"/>
      <c r="CJP8" s="81"/>
      <c r="CJQ8" s="81"/>
      <c r="CJR8" s="81"/>
      <c r="CJS8" s="81"/>
      <c r="CJT8" s="81"/>
      <c r="CJU8" s="81"/>
      <c r="CJV8" s="81"/>
      <c r="CJW8" s="81"/>
      <c r="CJX8" s="81"/>
      <c r="CJY8" s="81"/>
      <c r="CJZ8" s="81"/>
      <c r="CKA8" s="81"/>
      <c r="CKB8" s="81"/>
      <c r="CKC8" s="81"/>
      <c r="CKD8" s="81"/>
      <c r="CKE8" s="81"/>
      <c r="CKF8" s="81"/>
      <c r="CKG8" s="81"/>
      <c r="CKH8" s="81"/>
      <c r="CKI8" s="81"/>
      <c r="CKJ8" s="81"/>
      <c r="CKK8" s="81"/>
      <c r="CKL8" s="81"/>
      <c r="CKM8" s="81"/>
      <c r="CKN8" s="81"/>
      <c r="CKO8" s="81"/>
      <c r="CKP8" s="81"/>
      <c r="CKQ8" s="81"/>
      <c r="CKR8" s="81"/>
      <c r="CKS8" s="81"/>
      <c r="CKT8" s="81"/>
      <c r="CKU8" s="81"/>
      <c r="CKV8" s="81"/>
      <c r="CKW8" s="81"/>
      <c r="CKX8" s="81"/>
      <c r="CKY8" s="81"/>
      <c r="CKZ8" s="81"/>
      <c r="CLA8" s="81"/>
      <c r="CLB8" s="81"/>
      <c r="CLC8" s="81"/>
      <c r="CLD8" s="81"/>
      <c r="CLE8" s="81"/>
      <c r="CLF8" s="81"/>
      <c r="CLG8" s="81"/>
      <c r="CLH8" s="81"/>
      <c r="CLI8" s="81"/>
      <c r="CLJ8" s="81"/>
      <c r="CLK8" s="81"/>
      <c r="CLL8" s="81"/>
      <c r="CLM8" s="81"/>
      <c r="CLN8" s="81"/>
      <c r="CLO8" s="81"/>
      <c r="CLP8" s="81"/>
      <c r="CLQ8" s="81"/>
      <c r="CLR8" s="81"/>
      <c r="CLS8" s="81"/>
      <c r="CLT8" s="81"/>
      <c r="CLU8" s="81"/>
      <c r="CLV8" s="81"/>
      <c r="CLW8" s="81"/>
      <c r="CLX8" s="81"/>
      <c r="CLY8" s="81"/>
      <c r="CLZ8" s="81"/>
      <c r="CMA8" s="81"/>
      <c r="CMB8" s="81"/>
      <c r="CMC8" s="81"/>
      <c r="CMD8" s="81"/>
      <c r="CME8" s="81"/>
      <c r="CMF8" s="81"/>
      <c r="CMG8" s="81"/>
      <c r="CMH8" s="81"/>
      <c r="CMI8" s="81"/>
      <c r="CMJ8" s="81"/>
      <c r="CMK8" s="81"/>
      <c r="CML8" s="81"/>
      <c r="CMM8" s="81"/>
      <c r="CMN8" s="81"/>
      <c r="CMO8" s="81"/>
      <c r="CMP8" s="81"/>
      <c r="CMQ8" s="81"/>
      <c r="CMR8" s="81"/>
      <c r="CMS8" s="81"/>
      <c r="CMT8" s="81"/>
      <c r="CMU8" s="81"/>
      <c r="CMV8" s="81"/>
      <c r="CMW8" s="81"/>
      <c r="CMX8" s="81"/>
      <c r="CMY8" s="81"/>
      <c r="CMZ8" s="81"/>
      <c r="CNA8" s="81"/>
      <c r="CNB8" s="81"/>
      <c r="CNC8" s="81"/>
      <c r="CND8" s="81"/>
      <c r="CNE8" s="81"/>
      <c r="CNF8" s="81"/>
      <c r="CNG8" s="81"/>
      <c r="CNH8" s="81"/>
      <c r="CNI8" s="81"/>
      <c r="CNJ8" s="81"/>
      <c r="CNK8" s="81"/>
      <c r="CNL8" s="81"/>
      <c r="CNM8" s="81"/>
      <c r="CNN8" s="81"/>
      <c r="CNO8" s="81"/>
      <c r="CNP8" s="81"/>
      <c r="CNQ8" s="81"/>
      <c r="CNR8" s="81"/>
      <c r="CNS8" s="81"/>
      <c r="CNT8" s="81"/>
      <c r="CNU8" s="81"/>
      <c r="CNV8" s="81"/>
      <c r="CNW8" s="81"/>
      <c r="CNX8" s="81"/>
      <c r="CNY8" s="81"/>
      <c r="CNZ8" s="81"/>
      <c r="COA8" s="81"/>
      <c r="COB8" s="81"/>
      <c r="COC8" s="81"/>
      <c r="COD8" s="81"/>
      <c r="COE8" s="81"/>
      <c r="COF8" s="81"/>
      <c r="COG8" s="81"/>
      <c r="COH8" s="81"/>
      <c r="COI8" s="81"/>
      <c r="COJ8" s="81"/>
      <c r="COK8" s="81"/>
      <c r="COL8" s="81"/>
      <c r="COM8" s="81"/>
      <c r="CON8" s="81"/>
      <c r="COO8" s="81"/>
      <c r="COP8" s="81"/>
      <c r="COQ8" s="81"/>
      <c r="COR8" s="81"/>
      <c r="COS8" s="81"/>
      <c r="COT8" s="81"/>
      <c r="COU8" s="81"/>
      <c r="COV8" s="81"/>
      <c r="COW8" s="81"/>
      <c r="COX8" s="81"/>
      <c r="COY8" s="81"/>
      <c r="COZ8" s="81"/>
      <c r="CPA8" s="81"/>
      <c r="CPB8" s="81"/>
      <c r="CPC8" s="81"/>
      <c r="CPD8" s="81"/>
      <c r="CPE8" s="81"/>
      <c r="CPF8" s="81"/>
      <c r="CPG8" s="81"/>
      <c r="CPH8" s="81"/>
      <c r="CPI8" s="81"/>
      <c r="CPJ8" s="81"/>
      <c r="CPK8" s="81"/>
      <c r="CPL8" s="81"/>
      <c r="CPM8" s="81"/>
      <c r="CPN8" s="81"/>
      <c r="CPO8" s="81"/>
      <c r="CPP8" s="81"/>
      <c r="CPQ8" s="81"/>
      <c r="CPR8" s="81"/>
      <c r="CPS8" s="81"/>
      <c r="CPT8" s="81"/>
      <c r="CPU8" s="81"/>
      <c r="CPV8" s="81"/>
      <c r="CPW8" s="81"/>
      <c r="CPX8" s="81"/>
      <c r="CPY8" s="81"/>
      <c r="CPZ8" s="81"/>
      <c r="CQA8" s="81"/>
      <c r="CQB8" s="81"/>
      <c r="CQC8" s="81"/>
      <c r="CQD8" s="81"/>
      <c r="CQE8" s="81"/>
      <c r="CQF8" s="81"/>
      <c r="CQG8" s="81"/>
      <c r="CQH8" s="81"/>
      <c r="CQI8" s="81"/>
      <c r="CQJ8" s="81"/>
      <c r="CQK8" s="81"/>
      <c r="CQL8" s="81"/>
      <c r="CQM8" s="81"/>
      <c r="CQN8" s="81"/>
      <c r="CQO8" s="81"/>
      <c r="CQP8" s="81"/>
      <c r="CQQ8" s="81"/>
      <c r="CQR8" s="81"/>
      <c r="CQS8" s="81"/>
      <c r="CQT8" s="81"/>
      <c r="CQU8" s="81"/>
      <c r="CQV8" s="81"/>
      <c r="CQW8" s="81"/>
      <c r="CQX8" s="81"/>
      <c r="CQY8" s="81"/>
      <c r="CQZ8" s="81"/>
      <c r="CRA8" s="81"/>
      <c r="CRB8" s="81"/>
      <c r="CRC8" s="81"/>
      <c r="CRD8" s="81"/>
      <c r="CRE8" s="81"/>
      <c r="CRF8" s="81"/>
      <c r="CRG8" s="81"/>
      <c r="CRH8" s="81"/>
      <c r="CRI8" s="81"/>
      <c r="CRJ8" s="81"/>
      <c r="CRK8" s="81"/>
      <c r="CRL8" s="81"/>
      <c r="CRM8" s="81"/>
      <c r="CRN8" s="81"/>
      <c r="CRO8" s="81"/>
      <c r="CRP8" s="81"/>
      <c r="CRQ8" s="81"/>
      <c r="CRR8" s="81"/>
      <c r="CRS8" s="81"/>
      <c r="CRT8" s="81"/>
      <c r="CRU8" s="81"/>
      <c r="CRV8" s="81"/>
      <c r="CRW8" s="81"/>
      <c r="CRX8" s="81"/>
      <c r="CRY8" s="81"/>
      <c r="CRZ8" s="81"/>
      <c r="CSA8" s="81"/>
      <c r="CSB8" s="81"/>
      <c r="CSC8" s="81"/>
      <c r="CSD8" s="81"/>
      <c r="CSE8" s="81"/>
      <c r="CSF8" s="81"/>
      <c r="CSG8" s="81"/>
      <c r="CSH8" s="81"/>
      <c r="CSI8" s="81"/>
      <c r="CSJ8" s="81"/>
      <c r="CSK8" s="81"/>
      <c r="CSL8" s="81"/>
      <c r="CSM8" s="81"/>
      <c r="CSN8" s="81"/>
      <c r="CSO8" s="81"/>
      <c r="CSP8" s="81"/>
      <c r="CSQ8" s="81"/>
      <c r="CSR8" s="81"/>
      <c r="CSS8" s="81"/>
      <c r="CST8" s="81"/>
      <c r="CSU8" s="81"/>
      <c r="CSV8" s="81"/>
      <c r="CSW8" s="81"/>
      <c r="CSX8" s="81"/>
      <c r="CSY8" s="81"/>
      <c r="CSZ8" s="81"/>
      <c r="CTA8" s="81"/>
      <c r="CTB8" s="81"/>
      <c r="CTC8" s="81"/>
      <c r="CTD8" s="81"/>
      <c r="CTE8" s="81"/>
      <c r="CTF8" s="81"/>
      <c r="CTG8" s="81"/>
      <c r="CTH8" s="81"/>
      <c r="CTI8" s="81"/>
      <c r="CTJ8" s="81"/>
      <c r="CTK8" s="81"/>
      <c r="CTL8" s="81"/>
      <c r="CTM8" s="81"/>
      <c r="CTN8" s="81"/>
      <c r="CTO8" s="81"/>
      <c r="CTP8" s="81"/>
      <c r="CTQ8" s="81"/>
      <c r="CTR8" s="81"/>
      <c r="CTS8" s="81"/>
      <c r="CTT8" s="81"/>
      <c r="CTU8" s="81"/>
      <c r="CTV8" s="81"/>
      <c r="CTW8" s="81"/>
      <c r="CTX8" s="81"/>
      <c r="CTY8" s="81"/>
      <c r="CTZ8" s="81"/>
      <c r="CUA8" s="81"/>
      <c r="CUB8" s="81"/>
      <c r="CUC8" s="81"/>
      <c r="CUD8" s="81"/>
      <c r="CUE8" s="81"/>
      <c r="CUF8" s="81"/>
      <c r="CUG8" s="81"/>
      <c r="CUH8" s="81"/>
      <c r="CUI8" s="81"/>
      <c r="CUJ8" s="81"/>
      <c r="CUK8" s="81"/>
      <c r="CUL8" s="81"/>
      <c r="CUM8" s="81"/>
      <c r="CUN8" s="81"/>
      <c r="CUO8" s="81"/>
      <c r="CUP8" s="81"/>
      <c r="CUQ8" s="81"/>
      <c r="CUR8" s="81"/>
      <c r="CUS8" s="81"/>
      <c r="CUT8" s="81"/>
      <c r="CUU8" s="81"/>
      <c r="CUV8" s="81"/>
      <c r="CUW8" s="81"/>
      <c r="CUX8" s="81"/>
      <c r="CUY8" s="81"/>
      <c r="CUZ8" s="81"/>
      <c r="CVA8" s="81"/>
      <c r="CVB8" s="81"/>
      <c r="CVC8" s="81"/>
      <c r="CVD8" s="81"/>
      <c r="CVE8" s="81"/>
      <c r="CVF8" s="81"/>
      <c r="CVG8" s="81"/>
      <c r="CVH8" s="81"/>
      <c r="CVI8" s="81"/>
      <c r="CVJ8" s="81"/>
      <c r="CVK8" s="81"/>
      <c r="CVL8" s="81"/>
      <c r="CVM8" s="81"/>
      <c r="CVN8" s="81"/>
      <c r="CVO8" s="81"/>
      <c r="CVP8" s="81"/>
      <c r="CVQ8" s="81"/>
      <c r="CVR8" s="81"/>
      <c r="CVS8" s="81"/>
      <c r="CVT8" s="81"/>
      <c r="CVU8" s="81"/>
      <c r="CVV8" s="81"/>
      <c r="CVW8" s="81"/>
      <c r="CVX8" s="81"/>
      <c r="CVY8" s="81"/>
      <c r="CVZ8" s="81"/>
      <c r="CWA8" s="81"/>
      <c r="CWB8" s="81"/>
      <c r="CWC8" s="81"/>
      <c r="CWD8" s="81"/>
      <c r="CWE8" s="81"/>
      <c r="CWF8" s="81"/>
      <c r="CWG8" s="81"/>
      <c r="CWH8" s="81"/>
      <c r="CWI8" s="81"/>
      <c r="CWJ8" s="81"/>
      <c r="CWK8" s="81"/>
      <c r="CWL8" s="81"/>
      <c r="CWM8" s="81"/>
      <c r="CWN8" s="81"/>
      <c r="CWO8" s="81"/>
      <c r="CWP8" s="81"/>
      <c r="CWQ8" s="81"/>
      <c r="CWR8" s="81"/>
      <c r="CWS8" s="81"/>
      <c r="CWT8" s="81"/>
      <c r="CWU8" s="81"/>
      <c r="CWV8" s="81"/>
      <c r="CWW8" s="81"/>
      <c r="CWX8" s="81"/>
      <c r="CWY8" s="81"/>
      <c r="CWZ8" s="81"/>
      <c r="CXA8" s="81"/>
      <c r="CXB8" s="81"/>
      <c r="CXC8" s="81"/>
      <c r="CXD8" s="81"/>
      <c r="CXE8" s="81"/>
      <c r="CXF8" s="81"/>
      <c r="CXG8" s="81"/>
      <c r="CXH8" s="81"/>
      <c r="CXI8" s="81"/>
      <c r="CXJ8" s="81"/>
      <c r="CXK8" s="81"/>
      <c r="CXL8" s="81"/>
      <c r="CXM8" s="81"/>
      <c r="CXN8" s="81"/>
      <c r="CXO8" s="81"/>
      <c r="CXP8" s="81"/>
      <c r="CXQ8" s="81"/>
      <c r="CXR8" s="81"/>
      <c r="CXS8" s="81"/>
      <c r="CXT8" s="81"/>
      <c r="CXU8" s="81"/>
      <c r="CXV8" s="81"/>
      <c r="CXW8" s="81"/>
      <c r="CXX8" s="81"/>
      <c r="CXY8" s="81"/>
      <c r="CXZ8" s="81"/>
      <c r="CYA8" s="81"/>
      <c r="CYB8" s="81"/>
      <c r="CYC8" s="81"/>
      <c r="CYD8" s="81"/>
      <c r="CYE8" s="81"/>
      <c r="CYF8" s="81"/>
      <c r="CYG8" s="81"/>
      <c r="CYH8" s="81"/>
      <c r="CYI8" s="81"/>
      <c r="CYJ8" s="81"/>
      <c r="CYK8" s="81"/>
      <c r="CYL8" s="81"/>
      <c r="CYM8" s="81"/>
      <c r="CYN8" s="81"/>
      <c r="CYO8" s="81"/>
      <c r="CYP8" s="81"/>
      <c r="CYQ8" s="81"/>
      <c r="CYR8" s="81"/>
      <c r="CYS8" s="81"/>
      <c r="CYT8" s="81"/>
      <c r="CYU8" s="81"/>
      <c r="CYV8" s="81"/>
      <c r="CYW8" s="81"/>
      <c r="CYX8" s="81"/>
      <c r="CYY8" s="81"/>
      <c r="CYZ8" s="81"/>
      <c r="CZA8" s="81"/>
      <c r="CZB8" s="81"/>
      <c r="CZC8" s="81"/>
      <c r="CZD8" s="81"/>
      <c r="CZE8" s="81"/>
      <c r="CZF8" s="81"/>
      <c r="CZG8" s="81"/>
      <c r="CZH8" s="81"/>
      <c r="CZI8" s="81"/>
      <c r="CZJ8" s="81"/>
      <c r="CZK8" s="81"/>
      <c r="CZL8" s="81"/>
      <c r="CZM8" s="81"/>
      <c r="CZN8" s="81"/>
      <c r="CZO8" s="81"/>
      <c r="CZP8" s="81"/>
      <c r="CZQ8" s="81"/>
      <c r="CZR8" s="81"/>
      <c r="CZS8" s="81"/>
      <c r="CZT8" s="81"/>
      <c r="CZU8" s="81"/>
      <c r="CZV8" s="81"/>
      <c r="CZW8" s="81"/>
      <c r="CZX8" s="81"/>
      <c r="CZY8" s="81"/>
      <c r="CZZ8" s="81"/>
      <c r="DAA8" s="81"/>
      <c r="DAB8" s="81"/>
      <c r="DAC8" s="81"/>
      <c r="DAD8" s="81"/>
      <c r="DAE8" s="81"/>
      <c r="DAF8" s="81"/>
      <c r="DAG8" s="81"/>
      <c r="DAH8" s="81"/>
      <c r="DAI8" s="81"/>
      <c r="DAJ8" s="81"/>
      <c r="DAK8" s="81"/>
      <c r="DAL8" s="81"/>
      <c r="DAM8" s="81"/>
      <c r="DAN8" s="81"/>
      <c r="DAO8" s="81"/>
      <c r="DAP8" s="81"/>
      <c r="DAQ8" s="81"/>
      <c r="DAR8" s="81"/>
      <c r="DAS8" s="81"/>
      <c r="DAT8" s="81"/>
      <c r="DAU8" s="81"/>
      <c r="DAV8" s="81"/>
      <c r="DAW8" s="81"/>
      <c r="DAX8" s="81"/>
      <c r="DAY8" s="81"/>
      <c r="DAZ8" s="81"/>
      <c r="DBA8" s="81"/>
      <c r="DBB8" s="81"/>
      <c r="DBC8" s="81"/>
      <c r="DBD8" s="81"/>
      <c r="DBE8" s="81"/>
      <c r="DBF8" s="81"/>
      <c r="DBG8" s="81"/>
      <c r="DBH8" s="81"/>
      <c r="DBI8" s="81"/>
      <c r="DBJ8" s="81"/>
      <c r="DBK8" s="81"/>
      <c r="DBL8" s="81"/>
      <c r="DBM8" s="81"/>
      <c r="DBN8" s="81"/>
      <c r="DBO8" s="81"/>
      <c r="DBP8" s="81"/>
      <c r="DBQ8" s="81"/>
      <c r="DBR8" s="81"/>
      <c r="DBS8" s="81"/>
      <c r="DBT8" s="81"/>
      <c r="DBU8" s="81"/>
      <c r="DBV8" s="81"/>
      <c r="DBW8" s="81"/>
      <c r="DBX8" s="81"/>
      <c r="DBY8" s="81"/>
      <c r="DBZ8" s="81"/>
      <c r="DCA8" s="81"/>
      <c r="DCB8" s="81"/>
      <c r="DCC8" s="81"/>
      <c r="DCD8" s="81"/>
      <c r="DCE8" s="81"/>
      <c r="DCF8" s="81"/>
      <c r="DCG8" s="81"/>
      <c r="DCH8" s="81"/>
      <c r="DCI8" s="81"/>
      <c r="DCJ8" s="81"/>
      <c r="DCK8" s="81"/>
      <c r="DCL8" s="81"/>
      <c r="DCM8" s="81"/>
      <c r="DCN8" s="81"/>
      <c r="DCO8" s="81"/>
      <c r="DCP8" s="81"/>
      <c r="DCQ8" s="81"/>
      <c r="DCR8" s="81"/>
      <c r="DCS8" s="81"/>
      <c r="DCT8" s="81"/>
      <c r="DCU8" s="81"/>
      <c r="DCV8" s="81"/>
      <c r="DCW8" s="81"/>
      <c r="DCX8" s="81"/>
      <c r="DCY8" s="81"/>
      <c r="DCZ8" s="81"/>
      <c r="DDA8" s="81"/>
      <c r="DDB8" s="81"/>
      <c r="DDC8" s="81"/>
      <c r="DDD8" s="81"/>
      <c r="DDE8" s="81"/>
      <c r="DDF8" s="81"/>
      <c r="DDG8" s="81"/>
      <c r="DDH8" s="81"/>
      <c r="DDI8" s="81"/>
      <c r="DDJ8" s="81"/>
      <c r="DDK8" s="81"/>
      <c r="DDL8" s="81"/>
      <c r="DDM8" s="81"/>
      <c r="DDN8" s="81"/>
      <c r="DDO8" s="81"/>
      <c r="DDP8" s="81"/>
      <c r="DDQ8" s="81"/>
      <c r="DDR8" s="81"/>
      <c r="DDS8" s="81"/>
      <c r="DDT8" s="81"/>
      <c r="DDU8" s="81"/>
      <c r="DDV8" s="81"/>
      <c r="DDW8" s="81"/>
      <c r="DDX8" s="81"/>
      <c r="DDY8" s="81"/>
      <c r="DDZ8" s="81"/>
      <c r="DEA8" s="81"/>
      <c r="DEB8" s="81"/>
      <c r="DEC8" s="81"/>
      <c r="DED8" s="81"/>
      <c r="DEE8" s="81"/>
      <c r="DEF8" s="81"/>
      <c r="DEG8" s="81"/>
      <c r="DEH8" s="81"/>
      <c r="DEI8" s="81"/>
      <c r="DEJ8" s="81"/>
      <c r="DEK8" s="81"/>
      <c r="DEL8" s="81"/>
      <c r="DEM8" s="81"/>
      <c r="DEN8" s="81"/>
      <c r="DEO8" s="81"/>
      <c r="DEP8" s="81"/>
      <c r="DEQ8" s="81"/>
      <c r="DER8" s="81"/>
      <c r="DES8" s="81"/>
      <c r="DET8" s="81"/>
      <c r="DEU8" s="81"/>
      <c r="DEV8" s="81"/>
      <c r="DEW8" s="81"/>
      <c r="DEX8" s="81"/>
      <c r="DEY8" s="81"/>
      <c r="DEZ8" s="81"/>
      <c r="DFA8" s="81"/>
      <c r="DFB8" s="81"/>
      <c r="DFC8" s="81"/>
      <c r="DFD8" s="81"/>
      <c r="DFE8" s="81"/>
      <c r="DFF8" s="81"/>
      <c r="DFG8" s="81"/>
      <c r="DFH8" s="81"/>
      <c r="DFI8" s="81"/>
      <c r="DFJ8" s="81"/>
      <c r="DFK8" s="81"/>
      <c r="DFL8" s="81"/>
      <c r="DFM8" s="81"/>
      <c r="DFN8" s="81"/>
      <c r="DFO8" s="81"/>
      <c r="DFP8" s="81"/>
      <c r="DFQ8" s="81"/>
      <c r="DFR8" s="81"/>
      <c r="DFS8" s="81"/>
      <c r="DFT8" s="81"/>
      <c r="DFU8" s="81"/>
      <c r="DFV8" s="81"/>
      <c r="DFW8" s="81"/>
      <c r="DFX8" s="81"/>
      <c r="DFY8" s="81"/>
      <c r="DFZ8" s="81"/>
      <c r="DGA8" s="81"/>
      <c r="DGB8" s="81"/>
      <c r="DGC8" s="81"/>
      <c r="DGD8" s="81"/>
      <c r="DGE8" s="81"/>
      <c r="DGF8" s="81"/>
      <c r="DGG8" s="81"/>
      <c r="DGH8" s="81"/>
      <c r="DGI8" s="81"/>
      <c r="DGJ8" s="81"/>
      <c r="DGK8" s="81"/>
      <c r="DGL8" s="81"/>
      <c r="DGM8" s="81"/>
      <c r="DGN8" s="81"/>
      <c r="DGO8" s="81"/>
      <c r="DGP8" s="81"/>
      <c r="DGQ8" s="81"/>
      <c r="DGR8" s="81"/>
      <c r="DGS8" s="81"/>
      <c r="DGT8" s="81"/>
      <c r="DGU8" s="81"/>
      <c r="DGV8" s="81"/>
      <c r="DGW8" s="81"/>
      <c r="DGX8" s="81"/>
      <c r="DGY8" s="81"/>
      <c r="DGZ8" s="81"/>
      <c r="DHA8" s="81"/>
      <c r="DHB8" s="81"/>
      <c r="DHC8" s="81"/>
      <c r="DHD8" s="81"/>
      <c r="DHE8" s="81"/>
      <c r="DHF8" s="81"/>
      <c r="DHG8" s="81"/>
      <c r="DHH8" s="81"/>
      <c r="DHI8" s="81"/>
      <c r="DHJ8" s="81"/>
      <c r="DHK8" s="81"/>
      <c r="DHL8" s="81"/>
      <c r="DHM8" s="81"/>
      <c r="DHN8" s="81"/>
      <c r="DHO8" s="81"/>
      <c r="DHP8" s="81"/>
      <c r="DHQ8" s="81"/>
      <c r="DHR8" s="81"/>
      <c r="DHS8" s="81"/>
      <c r="DHT8" s="81"/>
      <c r="DHU8" s="81"/>
      <c r="DHV8" s="81"/>
      <c r="DHW8" s="81"/>
      <c r="DHX8" s="81"/>
      <c r="DHY8" s="81"/>
      <c r="DHZ8" s="81"/>
      <c r="DIA8" s="81"/>
      <c r="DIB8" s="81"/>
      <c r="DIC8" s="81"/>
      <c r="DID8" s="81"/>
      <c r="DIE8" s="81"/>
      <c r="DIF8" s="81"/>
      <c r="DIG8" s="81"/>
      <c r="DIH8" s="81"/>
      <c r="DII8" s="81"/>
      <c r="DIJ8" s="81"/>
      <c r="DIK8" s="81"/>
      <c r="DIL8" s="81"/>
      <c r="DIM8" s="81"/>
      <c r="DIN8" s="81"/>
      <c r="DIO8" s="81"/>
      <c r="DIP8" s="81"/>
      <c r="DIQ8" s="81"/>
      <c r="DIR8" s="81"/>
      <c r="DIS8" s="81"/>
      <c r="DIT8" s="81"/>
      <c r="DIU8" s="81"/>
      <c r="DIV8" s="81"/>
      <c r="DIW8" s="81"/>
      <c r="DIX8" s="81"/>
      <c r="DIY8" s="81"/>
      <c r="DIZ8" s="81"/>
      <c r="DJA8" s="81"/>
      <c r="DJB8" s="81"/>
      <c r="DJC8" s="81"/>
      <c r="DJD8" s="81"/>
      <c r="DJE8" s="81"/>
      <c r="DJF8" s="81"/>
      <c r="DJG8" s="81"/>
      <c r="DJH8" s="81"/>
      <c r="DJI8" s="81"/>
      <c r="DJJ8" s="81"/>
      <c r="DJK8" s="81"/>
      <c r="DJL8" s="81"/>
      <c r="DJM8" s="81"/>
      <c r="DJN8" s="81"/>
      <c r="DJO8" s="81"/>
      <c r="DJP8" s="81"/>
      <c r="DJQ8" s="81"/>
      <c r="DJR8" s="81"/>
      <c r="DJS8" s="81"/>
      <c r="DJT8" s="81"/>
      <c r="DJU8" s="81"/>
      <c r="DJV8" s="81"/>
      <c r="DJW8" s="81"/>
      <c r="DJX8" s="81"/>
      <c r="DJY8" s="81"/>
      <c r="DJZ8" s="81"/>
      <c r="DKA8" s="81"/>
      <c r="DKB8" s="81"/>
      <c r="DKC8" s="81"/>
      <c r="DKD8" s="81"/>
      <c r="DKE8" s="81"/>
      <c r="DKF8" s="81"/>
      <c r="DKG8" s="81"/>
      <c r="DKH8" s="81"/>
      <c r="DKI8" s="81"/>
      <c r="DKJ8" s="81"/>
      <c r="DKK8" s="81"/>
      <c r="DKL8" s="81"/>
      <c r="DKM8" s="81"/>
      <c r="DKN8" s="81"/>
      <c r="DKO8" s="81"/>
      <c r="DKP8" s="81"/>
      <c r="DKQ8" s="81"/>
      <c r="DKR8" s="81"/>
      <c r="DKS8" s="81"/>
      <c r="DKT8" s="81"/>
      <c r="DKU8" s="81"/>
      <c r="DKV8" s="81"/>
      <c r="DKW8" s="81"/>
      <c r="DKX8" s="81"/>
      <c r="DKY8" s="81"/>
      <c r="DKZ8" s="81"/>
      <c r="DLA8" s="81"/>
      <c r="DLB8" s="81"/>
      <c r="DLC8" s="81"/>
      <c r="DLD8" s="81"/>
      <c r="DLE8" s="81"/>
      <c r="DLF8" s="81"/>
      <c r="DLG8" s="81"/>
      <c r="DLH8" s="81"/>
      <c r="DLI8" s="81"/>
      <c r="DLJ8" s="81"/>
      <c r="DLK8" s="81"/>
      <c r="DLL8" s="81"/>
      <c r="DLM8" s="81"/>
      <c r="DLN8" s="81"/>
      <c r="DLO8" s="81"/>
      <c r="DLP8" s="81"/>
      <c r="DLQ8" s="81"/>
      <c r="DLR8" s="81"/>
      <c r="DLS8" s="81"/>
      <c r="DLT8" s="81"/>
      <c r="DLU8" s="81"/>
      <c r="DLV8" s="81"/>
      <c r="DLW8" s="81"/>
      <c r="DLX8" s="81"/>
      <c r="DLY8" s="81"/>
      <c r="DLZ8" s="81"/>
      <c r="DMA8" s="81"/>
      <c r="DMB8" s="81"/>
      <c r="DMC8" s="81"/>
      <c r="DMD8" s="81"/>
      <c r="DME8" s="81"/>
      <c r="DMF8" s="81"/>
      <c r="DMG8" s="81"/>
      <c r="DMH8" s="81"/>
      <c r="DMI8" s="81"/>
      <c r="DMJ8" s="81"/>
      <c r="DMK8" s="81"/>
      <c r="DML8" s="81"/>
      <c r="DMM8" s="81"/>
      <c r="DMN8" s="81"/>
      <c r="DMO8" s="81"/>
      <c r="DMP8" s="81"/>
      <c r="DMQ8" s="81"/>
      <c r="DMR8" s="81"/>
      <c r="DMS8" s="81"/>
      <c r="DMT8" s="81"/>
      <c r="DMU8" s="81"/>
      <c r="DMV8" s="81"/>
      <c r="DMW8" s="81"/>
      <c r="DMX8" s="81"/>
      <c r="DMY8" s="81"/>
      <c r="DMZ8" s="81"/>
      <c r="DNA8" s="81"/>
      <c r="DNB8" s="81"/>
      <c r="DNC8" s="81"/>
      <c r="DND8" s="81"/>
      <c r="DNE8" s="81"/>
      <c r="DNF8" s="81"/>
      <c r="DNG8" s="81"/>
      <c r="DNH8" s="81"/>
      <c r="DNI8" s="81"/>
      <c r="DNJ8" s="81"/>
      <c r="DNK8" s="81"/>
      <c r="DNL8" s="81"/>
      <c r="DNM8" s="81"/>
      <c r="DNN8" s="81"/>
      <c r="DNO8" s="81"/>
      <c r="DNP8" s="81"/>
      <c r="DNQ8" s="81"/>
      <c r="DNR8" s="81"/>
      <c r="DNS8" s="81"/>
      <c r="DNT8" s="81"/>
      <c r="DNU8" s="81"/>
      <c r="DNV8" s="81"/>
      <c r="DNW8" s="81"/>
      <c r="DNX8" s="81"/>
      <c r="DNY8" s="81"/>
      <c r="DNZ8" s="81"/>
      <c r="DOA8" s="81"/>
      <c r="DOB8" s="81"/>
      <c r="DOC8" s="81"/>
      <c r="DOD8" s="81"/>
      <c r="DOE8" s="81"/>
      <c r="DOF8" s="81"/>
      <c r="DOG8" s="81"/>
      <c r="DOH8" s="81"/>
      <c r="DOI8" s="81"/>
      <c r="DOJ8" s="81"/>
      <c r="DOK8" s="81"/>
      <c r="DOL8" s="81"/>
      <c r="DOM8" s="81"/>
      <c r="DON8" s="81"/>
      <c r="DOO8" s="81"/>
      <c r="DOP8" s="81"/>
      <c r="DOQ8" s="81"/>
      <c r="DOR8" s="81"/>
      <c r="DOS8" s="81"/>
      <c r="DOT8" s="81"/>
      <c r="DOU8" s="81"/>
      <c r="DOV8" s="81"/>
      <c r="DOW8" s="81"/>
      <c r="DOX8" s="81"/>
      <c r="DOY8" s="81"/>
      <c r="DOZ8" s="81"/>
      <c r="DPA8" s="81"/>
      <c r="DPB8" s="81"/>
      <c r="DPC8" s="81"/>
      <c r="DPD8" s="81"/>
      <c r="DPE8" s="81"/>
      <c r="DPF8" s="81"/>
      <c r="DPG8" s="81"/>
      <c r="DPH8" s="81"/>
      <c r="DPI8" s="81"/>
      <c r="DPJ8" s="81"/>
      <c r="DPK8" s="81"/>
      <c r="DPL8" s="81"/>
      <c r="DPM8" s="81"/>
      <c r="DPN8" s="81"/>
      <c r="DPO8" s="81"/>
      <c r="DPP8" s="81"/>
      <c r="DPQ8" s="81"/>
      <c r="DPR8" s="81"/>
      <c r="DPS8" s="81"/>
      <c r="DPT8" s="81"/>
      <c r="DPU8" s="81"/>
      <c r="DPV8" s="81"/>
      <c r="DPW8" s="81"/>
      <c r="DPX8" s="81"/>
      <c r="DPY8" s="81"/>
      <c r="DPZ8" s="81"/>
      <c r="DQA8" s="81"/>
      <c r="DQB8" s="81"/>
      <c r="DQC8" s="81"/>
      <c r="DQD8" s="81"/>
      <c r="DQE8" s="81"/>
      <c r="DQF8" s="81"/>
      <c r="DQG8" s="81"/>
      <c r="DQH8" s="81"/>
      <c r="DQI8" s="81"/>
      <c r="DQJ8" s="81"/>
      <c r="DQK8" s="81"/>
      <c r="DQL8" s="81"/>
      <c r="DQM8" s="81"/>
      <c r="DQN8" s="81"/>
      <c r="DQO8" s="81"/>
      <c r="DQP8" s="81"/>
      <c r="DQQ8" s="81"/>
      <c r="DQR8" s="81"/>
      <c r="DQS8" s="81"/>
      <c r="DQT8" s="81"/>
      <c r="DQU8" s="81"/>
      <c r="DQV8" s="81"/>
      <c r="DQW8" s="81"/>
      <c r="DQX8" s="81"/>
      <c r="DQY8" s="81"/>
      <c r="DQZ8" s="81"/>
      <c r="DRA8" s="81"/>
      <c r="DRB8" s="81"/>
      <c r="DRC8" s="81"/>
      <c r="DRD8" s="81"/>
      <c r="DRE8" s="81"/>
      <c r="DRF8" s="81"/>
      <c r="DRG8" s="81"/>
      <c r="DRH8" s="81"/>
      <c r="DRI8" s="81"/>
      <c r="DRJ8" s="81"/>
      <c r="DRK8" s="81"/>
      <c r="DRL8" s="81"/>
      <c r="DRM8" s="81"/>
      <c r="DRN8" s="81"/>
      <c r="DRO8" s="81"/>
      <c r="DRP8" s="81"/>
      <c r="DRQ8" s="81"/>
      <c r="DRR8" s="81"/>
      <c r="DRS8" s="81"/>
      <c r="DRT8" s="81"/>
      <c r="DRU8" s="81"/>
      <c r="DRV8" s="81"/>
      <c r="DRW8" s="81"/>
      <c r="DRX8" s="81"/>
      <c r="DRY8" s="81"/>
      <c r="DRZ8" s="81"/>
      <c r="DSA8" s="81"/>
      <c r="DSB8" s="81"/>
      <c r="DSC8" s="81"/>
      <c r="DSD8" s="81"/>
      <c r="DSE8" s="81"/>
      <c r="DSF8" s="81"/>
      <c r="DSG8" s="81"/>
      <c r="DSH8" s="81"/>
      <c r="DSI8" s="81"/>
      <c r="DSJ8" s="81"/>
      <c r="DSK8" s="81"/>
      <c r="DSL8" s="81"/>
      <c r="DSM8" s="81"/>
      <c r="DSN8" s="81"/>
      <c r="DSO8" s="81"/>
      <c r="DSP8" s="81"/>
      <c r="DSQ8" s="81"/>
      <c r="DSR8" s="81"/>
      <c r="DSS8" s="81"/>
      <c r="DST8" s="81"/>
      <c r="DSU8" s="81"/>
      <c r="DSV8" s="81"/>
      <c r="DSW8" s="81"/>
      <c r="DSX8" s="81"/>
      <c r="DSY8" s="81"/>
      <c r="DSZ8" s="81"/>
      <c r="DTA8" s="81"/>
      <c r="DTB8" s="81"/>
      <c r="DTC8" s="81"/>
      <c r="DTD8" s="81"/>
      <c r="DTE8" s="81"/>
      <c r="DTF8" s="81"/>
      <c r="DTG8" s="81"/>
      <c r="DTH8" s="81"/>
      <c r="DTI8" s="81"/>
      <c r="DTJ8" s="81"/>
      <c r="DTK8" s="81"/>
      <c r="DTL8" s="81"/>
      <c r="DTM8" s="81"/>
      <c r="DTN8" s="81"/>
      <c r="DTO8" s="81"/>
      <c r="DTP8" s="81"/>
      <c r="DTQ8" s="81"/>
      <c r="DTR8" s="81"/>
      <c r="DTS8" s="81"/>
      <c r="DTT8" s="81"/>
      <c r="DTU8" s="81"/>
      <c r="DTV8" s="81"/>
      <c r="DTW8" s="81"/>
      <c r="DTX8" s="81"/>
      <c r="DTY8" s="81"/>
      <c r="DTZ8" s="81"/>
      <c r="DUA8" s="81"/>
      <c r="DUB8" s="81"/>
      <c r="DUC8" s="81"/>
      <c r="DUD8" s="81"/>
      <c r="DUE8" s="81"/>
      <c r="DUF8" s="81"/>
      <c r="DUG8" s="81"/>
      <c r="DUH8" s="81"/>
      <c r="DUI8" s="81"/>
      <c r="DUJ8" s="81"/>
      <c r="DUK8" s="81"/>
      <c r="DUL8" s="81"/>
      <c r="DUM8" s="81"/>
      <c r="DUN8" s="81"/>
      <c r="DUO8" s="81"/>
      <c r="DUP8" s="81"/>
      <c r="DUQ8" s="81"/>
      <c r="DUR8" s="81"/>
      <c r="DUS8" s="81"/>
      <c r="DUT8" s="81"/>
      <c r="DUU8" s="81"/>
      <c r="DUV8" s="81"/>
      <c r="DUW8" s="81"/>
      <c r="DUX8" s="81"/>
      <c r="DUY8" s="81"/>
      <c r="DUZ8" s="81"/>
      <c r="DVA8" s="81"/>
      <c r="DVB8" s="81"/>
      <c r="DVC8" s="81"/>
      <c r="DVD8" s="81"/>
      <c r="DVE8" s="81"/>
      <c r="DVF8" s="81"/>
      <c r="DVG8" s="81"/>
      <c r="DVH8" s="81"/>
      <c r="DVI8" s="81"/>
      <c r="DVJ8" s="81"/>
      <c r="DVK8" s="81"/>
      <c r="DVL8" s="81"/>
      <c r="DVM8" s="81"/>
      <c r="DVN8" s="81"/>
      <c r="DVO8" s="81"/>
      <c r="DVP8" s="81"/>
      <c r="DVQ8" s="81"/>
      <c r="DVR8" s="81"/>
      <c r="DVS8" s="81"/>
      <c r="DVT8" s="81"/>
      <c r="DVU8" s="81"/>
      <c r="DVV8" s="81"/>
      <c r="DVW8" s="81"/>
      <c r="DVX8" s="81"/>
      <c r="DVY8" s="81"/>
      <c r="DVZ8" s="81"/>
      <c r="DWA8" s="81"/>
      <c r="DWB8" s="81"/>
      <c r="DWC8" s="81"/>
      <c r="DWD8" s="81"/>
      <c r="DWE8" s="81"/>
      <c r="DWF8" s="81"/>
      <c r="DWG8" s="81"/>
      <c r="DWH8" s="81"/>
      <c r="DWI8" s="81"/>
      <c r="DWJ8" s="81"/>
      <c r="DWK8" s="81"/>
      <c r="DWL8" s="81"/>
      <c r="DWM8" s="81"/>
      <c r="DWN8" s="81"/>
      <c r="DWO8" s="81"/>
      <c r="DWP8" s="81"/>
      <c r="DWQ8" s="81"/>
      <c r="DWR8" s="81"/>
      <c r="DWS8" s="81"/>
      <c r="DWT8" s="81"/>
      <c r="DWU8" s="81"/>
      <c r="DWV8" s="81"/>
      <c r="DWW8" s="81"/>
      <c r="DWX8" s="81"/>
      <c r="DWY8" s="81"/>
      <c r="DWZ8" s="81"/>
      <c r="DXA8" s="81"/>
      <c r="DXB8" s="81"/>
      <c r="DXC8" s="81"/>
      <c r="DXD8" s="81"/>
      <c r="DXE8" s="81"/>
      <c r="DXF8" s="81"/>
      <c r="DXG8" s="81"/>
      <c r="DXH8" s="81"/>
      <c r="DXI8" s="81"/>
      <c r="DXJ8" s="81"/>
      <c r="DXK8" s="81"/>
      <c r="DXL8" s="81"/>
      <c r="DXM8" s="81"/>
      <c r="DXN8" s="81"/>
      <c r="DXO8" s="81"/>
      <c r="DXP8" s="81"/>
      <c r="DXQ8" s="81"/>
      <c r="DXR8" s="81"/>
      <c r="DXS8" s="81"/>
      <c r="DXT8" s="81"/>
      <c r="DXU8" s="81"/>
      <c r="DXV8" s="81"/>
      <c r="DXW8" s="81"/>
      <c r="DXX8" s="81"/>
      <c r="DXY8" s="81"/>
      <c r="DXZ8" s="81"/>
      <c r="DYA8" s="81"/>
      <c r="DYB8" s="81"/>
      <c r="DYC8" s="81"/>
      <c r="DYD8" s="81"/>
      <c r="DYE8" s="81"/>
      <c r="DYF8" s="81"/>
      <c r="DYG8" s="81"/>
      <c r="DYH8" s="81"/>
      <c r="DYI8" s="81"/>
      <c r="DYJ8" s="81"/>
      <c r="DYK8" s="81"/>
      <c r="DYL8" s="81"/>
      <c r="DYM8" s="81"/>
      <c r="DYN8" s="81"/>
      <c r="DYO8" s="81"/>
      <c r="DYP8" s="81"/>
      <c r="DYQ8" s="81"/>
      <c r="DYR8" s="81"/>
      <c r="DYS8" s="81"/>
      <c r="DYT8" s="81"/>
      <c r="DYU8" s="81"/>
      <c r="DYV8" s="81"/>
      <c r="DYW8" s="81"/>
      <c r="DYX8" s="81"/>
      <c r="DYY8" s="81"/>
      <c r="DYZ8" s="81"/>
      <c r="DZA8" s="81"/>
      <c r="DZB8" s="81"/>
      <c r="DZC8" s="81"/>
      <c r="DZD8" s="81"/>
      <c r="DZE8" s="81"/>
      <c r="DZF8" s="81"/>
      <c r="DZG8" s="81"/>
      <c r="DZH8" s="81"/>
      <c r="DZI8" s="81"/>
      <c r="DZJ8" s="81"/>
      <c r="DZK8" s="81"/>
      <c r="DZL8" s="81"/>
      <c r="DZM8" s="81"/>
      <c r="DZN8" s="81"/>
      <c r="DZO8" s="81"/>
      <c r="DZP8" s="81"/>
      <c r="DZQ8" s="81"/>
      <c r="DZR8" s="81"/>
      <c r="DZS8" s="81"/>
      <c r="DZT8" s="81"/>
      <c r="DZU8" s="81"/>
      <c r="DZV8" s="81"/>
      <c r="DZW8" s="81"/>
      <c r="DZX8" s="81"/>
      <c r="DZY8" s="81"/>
      <c r="DZZ8" s="81"/>
      <c r="EAA8" s="81"/>
      <c r="EAB8" s="81"/>
      <c r="EAC8" s="81"/>
      <c r="EAD8" s="81"/>
      <c r="EAE8" s="81"/>
      <c r="EAF8" s="81"/>
      <c r="EAG8" s="81"/>
      <c r="EAH8" s="81"/>
      <c r="EAI8" s="81"/>
      <c r="EAJ8" s="81"/>
      <c r="EAK8" s="81"/>
      <c r="EAL8" s="81"/>
      <c r="EAM8" s="81"/>
      <c r="EAN8" s="81"/>
      <c r="EAO8" s="81"/>
      <c r="EAP8" s="81"/>
      <c r="EAQ8" s="81"/>
      <c r="EAR8" s="81"/>
      <c r="EAS8" s="81"/>
      <c r="EAT8" s="81"/>
      <c r="EAU8" s="81"/>
      <c r="EAV8" s="81"/>
      <c r="EAW8" s="81"/>
      <c r="EAX8" s="81"/>
      <c r="EAY8" s="81"/>
      <c r="EAZ8" s="81"/>
      <c r="EBA8" s="81"/>
      <c r="EBB8" s="81"/>
      <c r="EBC8" s="81"/>
      <c r="EBD8" s="81"/>
      <c r="EBE8" s="81"/>
      <c r="EBF8" s="81"/>
      <c r="EBG8" s="81"/>
      <c r="EBH8" s="81"/>
      <c r="EBI8" s="81"/>
      <c r="EBJ8" s="81"/>
      <c r="EBK8" s="81"/>
      <c r="EBL8" s="81"/>
      <c r="EBM8" s="81"/>
      <c r="EBN8" s="81"/>
      <c r="EBO8" s="81"/>
      <c r="EBP8" s="81"/>
      <c r="EBQ8" s="81"/>
      <c r="EBR8" s="81"/>
      <c r="EBS8" s="81"/>
      <c r="EBT8" s="81"/>
      <c r="EBU8" s="81"/>
      <c r="EBV8" s="81"/>
      <c r="EBW8" s="81"/>
      <c r="EBX8" s="81"/>
      <c r="EBY8" s="81"/>
      <c r="EBZ8" s="81"/>
      <c r="ECA8" s="81"/>
      <c r="ECB8" s="81"/>
      <c r="ECC8" s="81"/>
      <c r="ECD8" s="81"/>
      <c r="ECE8" s="81"/>
      <c r="ECF8" s="81"/>
      <c r="ECG8" s="81"/>
      <c r="ECH8" s="81"/>
      <c r="ECI8" s="81"/>
      <c r="ECJ8" s="81"/>
      <c r="ECK8" s="81"/>
      <c r="ECL8" s="81"/>
      <c r="ECM8" s="81"/>
      <c r="ECN8" s="81"/>
      <c r="ECO8" s="81"/>
      <c r="ECP8" s="81"/>
      <c r="ECQ8" s="81"/>
      <c r="ECR8" s="81"/>
      <c r="ECS8" s="81"/>
      <c r="ECT8" s="81"/>
      <c r="ECU8" s="81"/>
      <c r="ECV8" s="81"/>
      <c r="ECW8" s="81"/>
      <c r="ECX8" s="81"/>
      <c r="ECY8" s="81"/>
      <c r="ECZ8" s="81"/>
      <c r="EDA8" s="81"/>
      <c r="EDB8" s="81"/>
      <c r="EDC8" s="81"/>
      <c r="EDD8" s="81"/>
      <c r="EDE8" s="81"/>
      <c r="EDF8" s="81"/>
      <c r="EDG8" s="81"/>
      <c r="EDH8" s="81"/>
      <c r="EDI8" s="81"/>
      <c r="EDJ8" s="81"/>
      <c r="EDK8" s="81"/>
      <c r="EDL8" s="81"/>
      <c r="EDM8" s="81"/>
      <c r="EDN8" s="81"/>
      <c r="EDO8" s="81"/>
      <c r="EDP8" s="81"/>
      <c r="EDQ8" s="81"/>
      <c r="EDR8" s="81"/>
      <c r="EDS8" s="81"/>
      <c r="EDT8" s="81"/>
      <c r="EDU8" s="81"/>
      <c r="EDV8" s="81"/>
      <c r="EDW8" s="81"/>
      <c r="EDX8" s="81"/>
      <c r="EDY8" s="81"/>
      <c r="EDZ8" s="81"/>
      <c r="EEA8" s="81"/>
      <c r="EEB8" s="81"/>
      <c r="EEC8" s="81"/>
      <c r="EED8" s="81"/>
      <c r="EEE8" s="81"/>
      <c r="EEF8" s="81"/>
      <c r="EEG8" s="81"/>
      <c r="EEH8" s="81"/>
      <c r="EEI8" s="81"/>
      <c r="EEJ8" s="81"/>
      <c r="EEK8" s="81"/>
      <c r="EEL8" s="81"/>
      <c r="EEM8" s="81"/>
      <c r="EEN8" s="81"/>
      <c r="EEO8" s="81"/>
      <c r="EEP8" s="81"/>
      <c r="EEQ8" s="81"/>
      <c r="EER8" s="81"/>
      <c r="EES8" s="81"/>
      <c r="EET8" s="81"/>
      <c r="EEU8" s="81"/>
      <c r="EEV8" s="81"/>
      <c r="EEW8" s="81"/>
      <c r="EEX8" s="81"/>
      <c r="EEY8" s="81"/>
      <c r="EEZ8" s="81"/>
      <c r="EFA8" s="81"/>
      <c r="EFB8" s="81"/>
      <c r="EFC8" s="81"/>
      <c r="EFD8" s="81"/>
      <c r="EFE8" s="81"/>
      <c r="EFF8" s="81"/>
      <c r="EFG8" s="81"/>
      <c r="EFH8" s="81"/>
      <c r="EFI8" s="81"/>
      <c r="EFJ8" s="81"/>
      <c r="EFK8" s="81"/>
      <c r="EFL8" s="81"/>
      <c r="EFM8" s="81"/>
      <c r="EFN8" s="81"/>
      <c r="EFO8" s="81"/>
      <c r="EFP8" s="81"/>
      <c r="EFQ8" s="81"/>
      <c r="EFR8" s="81"/>
      <c r="EFS8" s="81"/>
      <c r="EFT8" s="81"/>
      <c r="EFU8" s="81"/>
      <c r="EFV8" s="81"/>
      <c r="EFW8" s="81"/>
      <c r="EFX8" s="81"/>
      <c r="EFY8" s="81"/>
      <c r="EFZ8" s="81"/>
      <c r="EGA8" s="81"/>
      <c r="EGB8" s="81"/>
      <c r="EGC8" s="81"/>
      <c r="EGD8" s="81"/>
      <c r="EGE8" s="81"/>
      <c r="EGF8" s="81"/>
      <c r="EGG8" s="81"/>
      <c r="EGH8" s="81"/>
      <c r="EGI8" s="81"/>
      <c r="EGJ8" s="81"/>
      <c r="EGK8" s="81"/>
      <c r="EGL8" s="81"/>
      <c r="EGM8" s="81"/>
      <c r="EGN8" s="81"/>
      <c r="EGO8" s="81"/>
      <c r="EGP8" s="81"/>
      <c r="EGQ8" s="81"/>
      <c r="EGR8" s="81"/>
      <c r="EGS8" s="81"/>
      <c r="EGT8" s="81"/>
      <c r="EGU8" s="81"/>
      <c r="EGV8" s="81"/>
      <c r="EGW8" s="81"/>
      <c r="EGX8" s="81"/>
      <c r="EGY8" s="81"/>
      <c r="EGZ8" s="81"/>
      <c r="EHA8" s="81"/>
      <c r="EHB8" s="81"/>
      <c r="EHC8" s="81"/>
      <c r="EHD8" s="81"/>
      <c r="EHE8" s="81"/>
      <c r="EHF8" s="81"/>
      <c r="EHG8" s="81"/>
      <c r="EHH8" s="81"/>
      <c r="EHI8" s="81"/>
      <c r="EHJ8" s="81"/>
      <c r="EHK8" s="81"/>
      <c r="EHL8" s="81"/>
      <c r="EHM8" s="81"/>
      <c r="EHN8" s="81"/>
      <c r="EHO8" s="81"/>
      <c r="EHP8" s="81"/>
      <c r="EHQ8" s="81"/>
      <c r="EHR8" s="81"/>
      <c r="EHS8" s="81"/>
      <c r="EHT8" s="81"/>
      <c r="EHU8" s="81"/>
      <c r="EHV8" s="81"/>
      <c r="EHW8" s="81"/>
      <c r="EHX8" s="81"/>
      <c r="EHY8" s="81"/>
      <c r="EHZ8" s="81"/>
      <c r="EIA8" s="81"/>
      <c r="EIB8" s="81"/>
      <c r="EIC8" s="81"/>
      <c r="EID8" s="81"/>
      <c r="EIE8" s="81"/>
      <c r="EIF8" s="81"/>
      <c r="EIG8" s="81"/>
      <c r="EIH8" s="81"/>
      <c r="EII8" s="81"/>
      <c r="EIJ8" s="81"/>
      <c r="EIK8" s="81"/>
      <c r="EIL8" s="81"/>
      <c r="EIM8" s="81"/>
      <c r="EIN8" s="81"/>
      <c r="EIO8" s="81"/>
      <c r="EIP8" s="81"/>
      <c r="EIQ8" s="81"/>
      <c r="EIR8" s="81"/>
      <c r="EIS8" s="81"/>
      <c r="EIT8" s="81"/>
      <c r="EIU8" s="81"/>
      <c r="EIV8" s="81"/>
      <c r="EIW8" s="81"/>
      <c r="EIX8" s="81"/>
      <c r="EIY8" s="81"/>
      <c r="EIZ8" s="81"/>
      <c r="EJA8" s="81"/>
      <c r="EJB8" s="81"/>
      <c r="EJC8" s="81"/>
      <c r="EJD8" s="81"/>
      <c r="EJE8" s="81"/>
      <c r="EJF8" s="81"/>
      <c r="EJG8" s="81"/>
      <c r="EJH8" s="81"/>
      <c r="EJI8" s="81"/>
      <c r="EJJ8" s="81"/>
      <c r="EJK8" s="81"/>
      <c r="EJL8" s="81"/>
      <c r="EJM8" s="81"/>
      <c r="EJN8" s="81"/>
      <c r="EJO8" s="81"/>
      <c r="EJP8" s="81"/>
      <c r="EJQ8" s="81"/>
      <c r="EJR8" s="81"/>
      <c r="EJS8" s="81"/>
      <c r="EJT8" s="81"/>
      <c r="EJU8" s="81"/>
      <c r="EJV8" s="81"/>
      <c r="EJW8" s="81"/>
      <c r="EJX8" s="81"/>
      <c r="EJY8" s="81"/>
      <c r="EJZ8" s="81"/>
      <c r="EKA8" s="81"/>
      <c r="EKB8" s="81"/>
      <c r="EKC8" s="81"/>
      <c r="EKD8" s="81"/>
      <c r="EKE8" s="81"/>
      <c r="EKF8" s="81"/>
      <c r="EKG8" s="81"/>
      <c r="EKH8" s="81"/>
      <c r="EKI8" s="81"/>
      <c r="EKJ8" s="81"/>
      <c r="EKK8" s="81"/>
      <c r="EKL8" s="81"/>
      <c r="EKM8" s="81"/>
      <c r="EKN8" s="81"/>
      <c r="EKO8" s="81"/>
      <c r="EKP8" s="81"/>
      <c r="EKQ8" s="81"/>
      <c r="EKR8" s="81"/>
      <c r="EKS8" s="81"/>
      <c r="EKT8" s="81"/>
      <c r="EKU8" s="81"/>
      <c r="EKV8" s="81"/>
      <c r="EKW8" s="81"/>
      <c r="EKX8" s="81"/>
      <c r="EKY8" s="81"/>
      <c r="EKZ8" s="81"/>
      <c r="ELA8" s="81"/>
      <c r="ELB8" s="81"/>
      <c r="ELC8" s="81"/>
      <c r="ELD8" s="81"/>
      <c r="ELE8" s="81"/>
      <c r="ELF8" s="81"/>
      <c r="ELG8" s="81"/>
      <c r="ELH8" s="81"/>
      <c r="ELI8" s="81"/>
      <c r="ELJ8" s="81"/>
      <c r="ELK8" s="81"/>
      <c r="ELL8" s="81"/>
      <c r="ELM8" s="81"/>
      <c r="ELN8" s="81"/>
      <c r="ELO8" s="81"/>
      <c r="ELP8" s="81"/>
      <c r="ELQ8" s="81"/>
      <c r="ELR8" s="81"/>
      <c r="ELS8" s="81"/>
      <c r="ELT8" s="81"/>
      <c r="ELU8" s="81"/>
      <c r="ELV8" s="81"/>
      <c r="ELW8" s="81"/>
      <c r="ELX8" s="81"/>
      <c r="ELY8" s="81"/>
      <c r="ELZ8" s="81"/>
      <c r="EMA8" s="81"/>
      <c r="EMB8" s="81"/>
      <c r="EMC8" s="81"/>
      <c r="EMD8" s="81"/>
      <c r="EME8" s="81"/>
      <c r="EMF8" s="81"/>
      <c r="EMG8" s="81"/>
      <c r="EMH8" s="81"/>
      <c r="EMI8" s="81"/>
      <c r="EMJ8" s="81"/>
      <c r="EMK8" s="81"/>
      <c r="EML8" s="81"/>
      <c r="EMM8" s="81"/>
      <c r="EMN8" s="81"/>
      <c r="EMO8" s="81"/>
      <c r="EMP8" s="81"/>
      <c r="EMQ8" s="81"/>
      <c r="EMR8" s="81"/>
      <c r="EMS8" s="81"/>
      <c r="EMT8" s="81"/>
      <c r="EMU8" s="81"/>
      <c r="EMV8" s="81"/>
      <c r="EMW8" s="81"/>
      <c r="EMX8" s="81"/>
      <c r="EMY8" s="81"/>
      <c r="EMZ8" s="81"/>
      <c r="ENA8" s="81"/>
      <c r="ENB8" s="81"/>
      <c r="ENC8" s="81"/>
      <c r="END8" s="81"/>
      <c r="ENE8" s="81"/>
      <c r="ENF8" s="81"/>
      <c r="ENG8" s="81"/>
      <c r="ENH8" s="81"/>
      <c r="ENI8" s="81"/>
      <c r="ENJ8" s="81"/>
      <c r="ENK8" s="81"/>
      <c r="ENL8" s="81"/>
      <c r="ENM8" s="81"/>
      <c r="ENN8" s="81"/>
      <c r="ENO8" s="81"/>
      <c r="ENP8" s="81"/>
      <c r="ENQ8" s="81"/>
      <c r="ENR8" s="81"/>
      <c r="ENS8" s="81"/>
      <c r="ENT8" s="81"/>
      <c r="ENU8" s="81"/>
      <c r="ENV8" s="81"/>
      <c r="ENW8" s="81"/>
      <c r="ENX8" s="81"/>
      <c r="ENY8" s="81"/>
      <c r="ENZ8" s="81"/>
      <c r="EOA8" s="81"/>
      <c r="EOB8" s="81"/>
      <c r="EOC8" s="81"/>
      <c r="EOD8" s="81"/>
      <c r="EOE8" s="81"/>
      <c r="EOF8" s="81"/>
      <c r="EOG8" s="81"/>
      <c r="EOH8" s="81"/>
      <c r="EOI8" s="81"/>
      <c r="EOJ8" s="81"/>
      <c r="EOK8" s="81"/>
      <c r="EOL8" s="81"/>
      <c r="EOM8" s="81"/>
      <c r="EON8" s="81"/>
      <c r="EOO8" s="81"/>
      <c r="EOP8" s="81"/>
      <c r="EOQ8" s="81"/>
      <c r="EOR8" s="81"/>
      <c r="EOS8" s="81"/>
      <c r="EOT8" s="81"/>
      <c r="EOU8" s="81"/>
      <c r="EOV8" s="81"/>
      <c r="EOW8" s="81"/>
      <c r="EOX8" s="81"/>
      <c r="EOY8" s="81"/>
      <c r="EOZ8" s="81"/>
      <c r="EPA8" s="81"/>
      <c r="EPB8" s="81"/>
      <c r="EPC8" s="81"/>
      <c r="EPD8" s="81"/>
      <c r="EPE8" s="81"/>
      <c r="EPF8" s="81"/>
      <c r="EPG8" s="81"/>
      <c r="EPH8" s="81"/>
      <c r="EPI8" s="81"/>
      <c r="EPJ8" s="81"/>
      <c r="EPK8" s="81"/>
      <c r="EPL8" s="81"/>
      <c r="EPM8" s="81"/>
      <c r="EPN8" s="81"/>
      <c r="EPO8" s="81"/>
      <c r="EPP8" s="81"/>
      <c r="EPQ8" s="81"/>
      <c r="EPR8" s="81"/>
      <c r="EPS8" s="81"/>
      <c r="EPT8" s="81"/>
      <c r="EPU8" s="81"/>
      <c r="EPV8" s="81"/>
      <c r="EPW8" s="81"/>
      <c r="EPX8" s="81"/>
      <c r="EPY8" s="81"/>
      <c r="EPZ8" s="81"/>
      <c r="EQA8" s="81"/>
      <c r="EQB8" s="81"/>
      <c r="EQC8" s="81"/>
      <c r="EQD8" s="81"/>
      <c r="EQE8" s="81"/>
      <c r="EQF8" s="81"/>
      <c r="EQG8" s="81"/>
      <c r="EQH8" s="81"/>
      <c r="EQI8" s="81"/>
      <c r="EQJ8" s="81"/>
      <c r="EQK8" s="81"/>
      <c r="EQL8" s="81"/>
      <c r="EQM8" s="81"/>
      <c r="EQN8" s="81"/>
      <c r="EQO8" s="81"/>
      <c r="EQP8" s="81"/>
      <c r="EQQ8" s="81"/>
      <c r="EQR8" s="81"/>
      <c r="EQS8" s="81"/>
      <c r="EQT8" s="81"/>
      <c r="EQU8" s="81"/>
      <c r="EQV8" s="81"/>
      <c r="EQW8" s="81"/>
      <c r="EQX8" s="81"/>
      <c r="EQY8" s="81"/>
      <c r="EQZ8" s="81"/>
      <c r="ERA8" s="81"/>
      <c r="ERB8" s="81"/>
      <c r="ERC8" s="81"/>
      <c r="ERD8" s="81"/>
      <c r="ERE8" s="81"/>
      <c r="ERF8" s="81"/>
      <c r="ERG8" s="81"/>
      <c r="ERH8" s="81"/>
      <c r="ERI8" s="81"/>
      <c r="ERJ8" s="81"/>
      <c r="ERK8" s="81"/>
      <c r="ERL8" s="81"/>
      <c r="ERM8" s="81"/>
      <c r="ERN8" s="81"/>
      <c r="ERO8" s="81"/>
      <c r="ERP8" s="81"/>
      <c r="ERQ8" s="81"/>
      <c r="ERR8" s="81"/>
      <c r="ERS8" s="81"/>
      <c r="ERT8" s="81"/>
      <c r="ERU8" s="81"/>
      <c r="ERV8" s="81"/>
      <c r="ERW8" s="81"/>
      <c r="ERX8" s="81"/>
      <c r="ERY8" s="81"/>
      <c r="ERZ8" s="81"/>
      <c r="ESA8" s="81"/>
      <c r="ESB8" s="81"/>
      <c r="ESC8" s="81"/>
      <c r="ESD8" s="81"/>
      <c r="ESE8" s="81"/>
      <c r="ESF8" s="81"/>
      <c r="ESG8" s="81"/>
      <c r="ESH8" s="81"/>
      <c r="ESI8" s="81"/>
      <c r="ESJ8" s="81"/>
      <c r="ESK8" s="81"/>
      <c r="ESL8" s="81"/>
      <c r="ESM8" s="81"/>
      <c r="ESN8" s="81"/>
      <c r="ESO8" s="81"/>
      <c r="ESP8" s="81"/>
      <c r="ESQ8" s="81"/>
      <c r="ESR8" s="81"/>
      <c r="ESS8" s="81"/>
      <c r="EST8" s="81"/>
      <c r="ESU8" s="81"/>
      <c r="ESV8" s="81"/>
      <c r="ESW8" s="81"/>
      <c r="ESX8" s="81"/>
      <c r="ESY8" s="81"/>
      <c r="ESZ8" s="81"/>
      <c r="ETA8" s="81"/>
      <c r="ETB8" s="81"/>
      <c r="ETC8" s="81"/>
      <c r="ETD8" s="81"/>
      <c r="ETE8" s="81"/>
      <c r="ETF8" s="81"/>
      <c r="ETG8" s="81"/>
      <c r="ETH8" s="81"/>
      <c r="ETI8" s="81"/>
      <c r="ETJ8" s="81"/>
      <c r="ETK8" s="81"/>
      <c r="ETL8" s="81"/>
      <c r="ETM8" s="81"/>
      <c r="ETN8" s="81"/>
      <c r="ETO8" s="81"/>
      <c r="ETP8" s="81"/>
      <c r="ETQ8" s="81"/>
      <c r="ETR8" s="81"/>
      <c r="ETS8" s="81"/>
      <c r="ETT8" s="81"/>
      <c r="ETU8" s="81"/>
      <c r="ETV8" s="81"/>
      <c r="ETW8" s="81"/>
      <c r="ETX8" s="81"/>
      <c r="ETY8" s="81"/>
      <c r="ETZ8" s="81"/>
      <c r="EUA8" s="81"/>
      <c r="EUB8" s="81"/>
      <c r="EUC8" s="81"/>
      <c r="EUD8" s="81"/>
      <c r="EUE8" s="81"/>
      <c r="EUF8" s="81"/>
      <c r="EUG8" s="81"/>
      <c r="EUH8" s="81"/>
      <c r="EUI8" s="81"/>
      <c r="EUJ8" s="81"/>
      <c r="EUK8" s="81"/>
      <c r="EUL8" s="81"/>
      <c r="EUM8" s="81"/>
      <c r="EUN8" s="81"/>
      <c r="EUO8" s="81"/>
      <c r="EUP8" s="81"/>
      <c r="EUQ8" s="81"/>
      <c r="EUR8" s="81"/>
      <c r="EUS8" s="81"/>
      <c r="EUT8" s="81"/>
      <c r="EUU8" s="81"/>
      <c r="EUV8" s="81"/>
      <c r="EUW8" s="81"/>
      <c r="EUX8" s="81"/>
      <c r="EUY8" s="81"/>
      <c r="EUZ8" s="81"/>
      <c r="EVA8" s="81"/>
      <c r="EVB8" s="81"/>
      <c r="EVC8" s="81"/>
      <c r="EVD8" s="81"/>
      <c r="EVE8" s="81"/>
      <c r="EVF8" s="81"/>
      <c r="EVG8" s="81"/>
      <c r="EVH8" s="81"/>
      <c r="EVI8" s="81"/>
      <c r="EVJ8" s="81"/>
      <c r="EVK8" s="81"/>
      <c r="EVL8" s="81"/>
      <c r="EVM8" s="81"/>
      <c r="EVN8" s="81"/>
      <c r="EVO8" s="81"/>
      <c r="EVP8" s="81"/>
      <c r="EVQ8" s="81"/>
      <c r="EVR8" s="81"/>
      <c r="EVS8" s="81"/>
      <c r="EVT8" s="81"/>
      <c r="EVU8" s="81"/>
      <c r="EVV8" s="81"/>
      <c r="EVW8" s="81"/>
      <c r="EVX8" s="81"/>
      <c r="EVY8" s="81"/>
      <c r="EVZ8" s="81"/>
      <c r="EWA8" s="81"/>
      <c r="EWB8" s="81"/>
      <c r="EWC8" s="81"/>
      <c r="EWD8" s="81"/>
      <c r="EWE8" s="81"/>
      <c r="EWF8" s="81"/>
      <c r="EWG8" s="81"/>
      <c r="EWH8" s="81"/>
      <c r="EWI8" s="81"/>
      <c r="EWJ8" s="81"/>
      <c r="EWK8" s="81"/>
      <c r="EWL8" s="81"/>
      <c r="EWM8" s="81"/>
      <c r="EWN8" s="81"/>
      <c r="EWO8" s="81"/>
      <c r="EWP8" s="81"/>
      <c r="EWQ8" s="81"/>
      <c r="EWR8" s="81"/>
      <c r="EWS8" s="81"/>
      <c r="EWT8" s="81"/>
      <c r="EWU8" s="81"/>
      <c r="EWV8" s="81"/>
      <c r="EWW8" s="81"/>
      <c r="EWX8" s="81"/>
      <c r="EWY8" s="81"/>
      <c r="EWZ8" s="81"/>
      <c r="EXA8" s="81"/>
      <c r="EXB8" s="81"/>
      <c r="EXC8" s="81"/>
      <c r="EXD8" s="81"/>
      <c r="EXE8" s="81"/>
      <c r="EXF8" s="81"/>
      <c r="EXG8" s="81"/>
      <c r="EXH8" s="81"/>
      <c r="EXI8" s="81"/>
      <c r="EXJ8" s="81"/>
      <c r="EXK8" s="81"/>
      <c r="EXL8" s="81"/>
      <c r="EXM8" s="81"/>
      <c r="EXN8" s="81"/>
      <c r="EXO8" s="81"/>
      <c r="EXP8" s="81"/>
      <c r="EXQ8" s="81"/>
      <c r="EXR8" s="81"/>
      <c r="EXS8" s="81"/>
      <c r="EXT8" s="81"/>
      <c r="EXU8" s="81"/>
      <c r="EXV8" s="81"/>
      <c r="EXW8" s="81"/>
      <c r="EXX8" s="81"/>
      <c r="EXY8" s="81"/>
      <c r="EXZ8" s="81"/>
      <c r="EYA8" s="81"/>
      <c r="EYB8" s="81"/>
      <c r="EYC8" s="81"/>
      <c r="EYD8" s="81"/>
      <c r="EYE8" s="81"/>
      <c r="EYF8" s="81"/>
      <c r="EYG8" s="81"/>
      <c r="EYH8" s="81"/>
      <c r="EYI8" s="81"/>
      <c r="EYJ8" s="81"/>
      <c r="EYK8" s="81"/>
      <c r="EYL8" s="81"/>
      <c r="EYM8" s="81"/>
      <c r="EYN8" s="81"/>
      <c r="EYO8" s="81"/>
      <c r="EYP8" s="81"/>
      <c r="EYQ8" s="81"/>
      <c r="EYR8" s="81"/>
      <c r="EYS8" s="81"/>
      <c r="EYT8" s="81"/>
      <c r="EYU8" s="81"/>
      <c r="EYV8" s="81"/>
      <c r="EYW8" s="81"/>
      <c r="EYX8" s="81"/>
      <c r="EYY8" s="81"/>
      <c r="EYZ8" s="81"/>
      <c r="EZA8" s="81"/>
      <c r="EZB8" s="81"/>
      <c r="EZC8" s="81"/>
      <c r="EZD8" s="81"/>
      <c r="EZE8" s="81"/>
      <c r="EZF8" s="81"/>
      <c r="EZG8" s="81"/>
      <c r="EZH8" s="81"/>
      <c r="EZI8" s="81"/>
      <c r="EZJ8" s="81"/>
      <c r="EZK8" s="81"/>
      <c r="EZL8" s="81"/>
      <c r="EZM8" s="81"/>
      <c r="EZN8" s="81"/>
      <c r="EZO8" s="81"/>
      <c r="EZP8" s="81"/>
      <c r="EZQ8" s="81"/>
      <c r="EZR8" s="81"/>
      <c r="EZS8" s="81"/>
      <c r="EZT8" s="81"/>
      <c r="EZU8" s="81"/>
      <c r="EZV8" s="81"/>
      <c r="EZW8" s="81"/>
      <c r="EZX8" s="81"/>
      <c r="EZY8" s="81"/>
      <c r="EZZ8" s="81"/>
      <c r="FAA8" s="81"/>
      <c r="FAB8" s="81"/>
      <c r="FAC8" s="81"/>
      <c r="FAD8" s="81"/>
      <c r="FAE8" s="81"/>
      <c r="FAF8" s="81"/>
      <c r="FAG8" s="81"/>
      <c r="FAH8" s="81"/>
      <c r="FAI8" s="81"/>
      <c r="FAJ8" s="81"/>
      <c r="FAK8" s="81"/>
      <c r="FAL8" s="81"/>
      <c r="FAM8" s="81"/>
      <c r="FAN8" s="81"/>
      <c r="FAO8" s="81"/>
      <c r="FAP8" s="81"/>
      <c r="FAQ8" s="81"/>
      <c r="FAR8" s="81"/>
      <c r="FAS8" s="81"/>
      <c r="FAT8" s="81"/>
      <c r="FAU8" s="81"/>
      <c r="FAV8" s="81"/>
      <c r="FAW8" s="81"/>
      <c r="FAX8" s="81"/>
      <c r="FAY8" s="81"/>
      <c r="FAZ8" s="81"/>
      <c r="FBA8" s="81"/>
      <c r="FBB8" s="81"/>
      <c r="FBC8" s="81"/>
      <c r="FBD8" s="81"/>
      <c r="FBE8" s="81"/>
      <c r="FBF8" s="81"/>
      <c r="FBG8" s="81"/>
      <c r="FBH8" s="81"/>
      <c r="FBI8" s="81"/>
      <c r="FBJ8" s="81"/>
      <c r="FBK8" s="81"/>
      <c r="FBL8" s="81"/>
      <c r="FBM8" s="81"/>
      <c r="FBN8" s="81"/>
      <c r="FBO8" s="81"/>
      <c r="FBP8" s="81"/>
      <c r="FBQ8" s="81"/>
      <c r="FBR8" s="81"/>
      <c r="FBS8" s="81"/>
      <c r="FBT8" s="81"/>
      <c r="FBU8" s="81"/>
      <c r="FBV8" s="81"/>
      <c r="FBW8" s="81"/>
      <c r="FBX8" s="81"/>
      <c r="FBY8" s="81"/>
      <c r="FBZ8" s="81"/>
      <c r="FCA8" s="81"/>
      <c r="FCB8" s="81"/>
      <c r="FCC8" s="81"/>
      <c r="FCD8" s="81"/>
      <c r="FCE8" s="81"/>
      <c r="FCF8" s="81"/>
      <c r="FCG8" s="81"/>
      <c r="FCH8" s="81"/>
      <c r="FCI8" s="81"/>
      <c r="FCJ8" s="81"/>
      <c r="FCK8" s="81"/>
      <c r="FCL8" s="81"/>
      <c r="FCM8" s="81"/>
      <c r="FCN8" s="81"/>
      <c r="FCO8" s="81"/>
      <c r="FCP8" s="81"/>
      <c r="FCQ8" s="81"/>
      <c r="FCR8" s="81"/>
      <c r="FCS8" s="81"/>
      <c r="FCT8" s="81"/>
      <c r="FCU8" s="81"/>
      <c r="FCV8" s="81"/>
      <c r="FCW8" s="81"/>
      <c r="FCX8" s="81"/>
      <c r="FCY8" s="81"/>
      <c r="FCZ8" s="81"/>
      <c r="FDA8" s="81"/>
      <c r="FDB8" s="81"/>
      <c r="FDC8" s="81"/>
      <c r="FDD8" s="81"/>
      <c r="FDE8" s="81"/>
      <c r="FDF8" s="81"/>
      <c r="FDG8" s="81"/>
      <c r="FDH8" s="81"/>
      <c r="FDI8" s="81"/>
      <c r="FDJ8" s="81"/>
      <c r="FDK8" s="81"/>
      <c r="FDL8" s="81"/>
      <c r="FDM8" s="81"/>
      <c r="FDN8" s="81"/>
      <c r="FDO8" s="81"/>
      <c r="FDP8" s="81"/>
      <c r="FDQ8" s="81"/>
      <c r="FDR8" s="81"/>
      <c r="FDS8" s="81"/>
      <c r="FDT8" s="81"/>
      <c r="FDU8" s="81"/>
      <c r="FDV8" s="81"/>
      <c r="FDW8" s="81"/>
      <c r="FDX8" s="81"/>
      <c r="FDY8" s="81"/>
      <c r="FDZ8" s="81"/>
      <c r="FEA8" s="81"/>
      <c r="FEB8" s="81"/>
      <c r="FEC8" s="81"/>
      <c r="FED8" s="81"/>
      <c r="FEE8" s="81"/>
      <c r="FEF8" s="81"/>
      <c r="FEG8" s="81"/>
      <c r="FEH8" s="81"/>
      <c r="FEI8" s="81"/>
      <c r="FEJ8" s="81"/>
      <c r="FEK8" s="81"/>
      <c r="FEL8" s="81"/>
      <c r="FEM8" s="81"/>
      <c r="FEN8" s="81"/>
      <c r="FEO8" s="81"/>
      <c r="FEP8" s="81"/>
      <c r="FEQ8" s="81"/>
      <c r="FER8" s="81"/>
      <c r="FES8" s="81"/>
      <c r="FET8" s="81"/>
      <c r="FEU8" s="81"/>
      <c r="FEV8" s="81"/>
      <c r="FEW8" s="81"/>
      <c r="FEX8" s="81"/>
      <c r="FEY8" s="81"/>
      <c r="FEZ8" s="81"/>
      <c r="FFA8" s="81"/>
      <c r="FFB8" s="81"/>
      <c r="FFC8" s="81"/>
      <c r="FFD8" s="81"/>
      <c r="FFE8" s="81"/>
      <c r="FFF8" s="81"/>
      <c r="FFG8" s="81"/>
      <c r="FFH8" s="81"/>
      <c r="FFI8" s="81"/>
      <c r="FFJ8" s="81"/>
      <c r="FFK8" s="81"/>
      <c r="FFL8" s="81"/>
      <c r="FFM8" s="81"/>
      <c r="FFN8" s="81"/>
      <c r="FFO8" s="81"/>
      <c r="FFP8" s="81"/>
      <c r="FFQ8" s="81"/>
      <c r="FFR8" s="81"/>
      <c r="FFS8" s="81"/>
      <c r="FFT8" s="81"/>
      <c r="FFU8" s="81"/>
      <c r="FFV8" s="81"/>
      <c r="FFW8" s="81"/>
      <c r="FFX8" s="81"/>
      <c r="FFY8" s="81"/>
      <c r="FFZ8" s="81"/>
      <c r="FGA8" s="81"/>
      <c r="FGB8" s="81"/>
      <c r="FGC8" s="81"/>
      <c r="FGD8" s="81"/>
      <c r="FGE8" s="81"/>
      <c r="FGF8" s="81"/>
      <c r="FGG8" s="81"/>
      <c r="FGH8" s="81"/>
      <c r="FGI8" s="81"/>
      <c r="FGJ8" s="81"/>
      <c r="FGK8" s="81"/>
      <c r="FGL8" s="81"/>
      <c r="FGM8" s="81"/>
      <c r="FGN8" s="81"/>
      <c r="FGO8" s="81"/>
      <c r="FGP8" s="81"/>
      <c r="FGQ8" s="81"/>
      <c r="FGR8" s="81"/>
      <c r="FGS8" s="81"/>
      <c r="FGT8" s="81"/>
      <c r="FGU8" s="81"/>
      <c r="FGV8" s="81"/>
      <c r="FGW8" s="81"/>
      <c r="FGX8" s="81"/>
      <c r="FGY8" s="81"/>
      <c r="FGZ8" s="81"/>
      <c r="FHA8" s="81"/>
      <c r="FHB8" s="81"/>
      <c r="FHC8" s="81"/>
      <c r="FHD8" s="81"/>
      <c r="FHE8" s="81"/>
      <c r="FHF8" s="81"/>
      <c r="FHG8" s="81"/>
      <c r="FHH8" s="81"/>
      <c r="FHI8" s="81"/>
      <c r="FHJ8" s="81"/>
      <c r="FHK8" s="81"/>
      <c r="FHL8" s="81"/>
      <c r="FHM8" s="81"/>
      <c r="FHN8" s="81"/>
      <c r="FHO8" s="81"/>
      <c r="FHP8" s="81"/>
      <c r="FHQ8" s="81"/>
      <c r="FHR8" s="81"/>
      <c r="FHS8" s="81"/>
      <c r="FHT8" s="81"/>
      <c r="FHU8" s="81"/>
      <c r="FHV8" s="81"/>
      <c r="FHW8" s="81"/>
      <c r="FHX8" s="81"/>
      <c r="FHY8" s="81"/>
      <c r="FHZ8" s="81"/>
      <c r="FIA8" s="81"/>
      <c r="FIB8" s="81"/>
      <c r="FIC8" s="81"/>
      <c r="FID8" s="81"/>
      <c r="FIE8" s="81"/>
      <c r="FIF8" s="81"/>
      <c r="FIG8" s="81"/>
      <c r="FIH8" s="81"/>
      <c r="FII8" s="81"/>
      <c r="FIJ8" s="81"/>
      <c r="FIK8" s="81"/>
      <c r="FIL8" s="81"/>
      <c r="FIM8" s="81"/>
      <c r="FIN8" s="81"/>
      <c r="FIO8" s="81"/>
      <c r="FIP8" s="81"/>
      <c r="FIQ8" s="81"/>
      <c r="FIR8" s="81"/>
      <c r="FIS8" s="81"/>
      <c r="FIT8" s="81"/>
      <c r="FIU8" s="81"/>
      <c r="FIV8" s="81"/>
      <c r="FIW8" s="81"/>
      <c r="FIX8" s="81"/>
      <c r="FIY8" s="81"/>
      <c r="FIZ8" s="81"/>
      <c r="FJA8" s="81"/>
      <c r="FJB8" s="81"/>
      <c r="FJC8" s="81"/>
      <c r="FJD8" s="81"/>
      <c r="FJE8" s="81"/>
      <c r="FJF8" s="81"/>
      <c r="FJG8" s="81"/>
      <c r="FJH8" s="81"/>
      <c r="FJI8" s="81"/>
      <c r="FJJ8" s="81"/>
      <c r="FJK8" s="81"/>
      <c r="FJL8" s="81"/>
      <c r="FJM8" s="81"/>
      <c r="FJN8" s="81"/>
      <c r="FJO8" s="81"/>
      <c r="FJP8" s="81"/>
      <c r="FJQ8" s="81"/>
      <c r="FJR8" s="81"/>
      <c r="FJS8" s="81"/>
      <c r="FJT8" s="81"/>
      <c r="FJU8" s="81"/>
      <c r="FJV8" s="81"/>
      <c r="FJW8" s="81"/>
      <c r="FJX8" s="81"/>
      <c r="FJY8" s="81"/>
      <c r="FJZ8" s="81"/>
      <c r="FKA8" s="81"/>
      <c r="FKB8" s="81"/>
      <c r="FKC8" s="81"/>
      <c r="FKD8" s="81"/>
      <c r="FKE8" s="81"/>
      <c r="FKF8" s="81"/>
      <c r="FKG8" s="81"/>
      <c r="FKH8" s="81"/>
      <c r="FKI8" s="81"/>
      <c r="FKJ8" s="81"/>
      <c r="FKK8" s="81"/>
      <c r="FKL8" s="81"/>
      <c r="FKM8" s="81"/>
      <c r="FKN8" s="81"/>
      <c r="FKO8" s="81"/>
      <c r="FKP8" s="81"/>
      <c r="FKQ8" s="81"/>
      <c r="FKR8" s="81"/>
      <c r="FKS8" s="81"/>
      <c r="FKT8" s="81"/>
      <c r="FKU8" s="81"/>
      <c r="FKV8" s="81"/>
      <c r="FKW8" s="81"/>
      <c r="FKX8" s="81"/>
      <c r="FKY8" s="81"/>
      <c r="FKZ8" s="81"/>
      <c r="FLA8" s="81"/>
      <c r="FLB8" s="81"/>
      <c r="FLC8" s="81"/>
      <c r="FLD8" s="81"/>
      <c r="FLE8" s="81"/>
      <c r="FLF8" s="81"/>
      <c r="FLG8" s="81"/>
      <c r="FLH8" s="81"/>
      <c r="FLI8" s="81"/>
      <c r="FLJ8" s="81"/>
      <c r="FLK8" s="81"/>
      <c r="FLL8" s="81"/>
      <c r="FLM8" s="81"/>
      <c r="FLN8" s="81"/>
      <c r="FLO8" s="81"/>
      <c r="FLP8" s="81"/>
      <c r="FLQ8" s="81"/>
      <c r="FLR8" s="81"/>
      <c r="FLS8" s="81"/>
      <c r="FLT8" s="81"/>
      <c r="FLU8" s="81"/>
      <c r="FLV8" s="81"/>
      <c r="FLW8" s="81"/>
      <c r="FLX8" s="81"/>
      <c r="FLY8" s="81"/>
      <c r="FLZ8" s="81"/>
      <c r="FMA8" s="81"/>
      <c r="FMB8" s="81"/>
      <c r="FMC8" s="81"/>
      <c r="FMD8" s="81"/>
      <c r="FME8" s="81"/>
      <c r="FMF8" s="81"/>
      <c r="FMG8" s="81"/>
      <c r="FMH8" s="81"/>
      <c r="FMI8" s="81"/>
      <c r="FMJ8" s="81"/>
      <c r="FMK8" s="81"/>
      <c r="FML8" s="81"/>
      <c r="FMM8" s="81"/>
      <c r="FMN8" s="81"/>
      <c r="FMO8" s="81"/>
      <c r="FMP8" s="81"/>
      <c r="FMQ8" s="81"/>
      <c r="FMR8" s="81"/>
      <c r="FMS8" s="81"/>
      <c r="FMT8" s="81"/>
      <c r="FMU8" s="81"/>
      <c r="FMV8" s="81"/>
      <c r="FMW8" s="81"/>
      <c r="FMX8" s="81"/>
      <c r="FMY8" s="81"/>
      <c r="FMZ8" s="81"/>
      <c r="FNA8" s="81"/>
      <c r="FNB8" s="81"/>
      <c r="FNC8" s="81"/>
      <c r="FND8" s="81"/>
      <c r="FNE8" s="81"/>
      <c r="FNF8" s="81"/>
      <c r="FNG8" s="81"/>
      <c r="FNH8" s="81"/>
      <c r="FNI8" s="81"/>
      <c r="FNJ8" s="81"/>
      <c r="FNK8" s="81"/>
      <c r="FNL8" s="81"/>
      <c r="FNM8" s="81"/>
      <c r="FNN8" s="81"/>
      <c r="FNO8" s="81"/>
      <c r="FNP8" s="81"/>
      <c r="FNQ8" s="81"/>
      <c r="FNR8" s="81"/>
      <c r="FNS8" s="81"/>
      <c r="FNT8" s="81"/>
      <c r="FNU8" s="81"/>
      <c r="FNV8" s="81"/>
      <c r="FNW8" s="81"/>
      <c r="FNX8" s="81"/>
      <c r="FNY8" s="81"/>
      <c r="FNZ8" s="81"/>
      <c r="FOA8" s="81"/>
      <c r="FOB8" s="81"/>
      <c r="FOC8" s="81"/>
      <c r="FOD8" s="81"/>
      <c r="FOE8" s="81"/>
      <c r="FOF8" s="81"/>
      <c r="FOG8" s="81"/>
      <c r="FOH8" s="81"/>
      <c r="FOI8" s="81"/>
      <c r="FOJ8" s="81"/>
      <c r="FOK8" s="81"/>
      <c r="FOL8" s="81"/>
      <c r="FOM8" s="81"/>
      <c r="FON8" s="81"/>
      <c r="FOO8" s="81"/>
      <c r="FOP8" s="81"/>
      <c r="FOQ8" s="81"/>
      <c r="FOR8" s="81"/>
      <c r="FOS8" s="81"/>
      <c r="FOT8" s="81"/>
      <c r="FOU8" s="81"/>
      <c r="FOV8" s="81"/>
      <c r="FOW8" s="81"/>
      <c r="FOX8" s="81"/>
      <c r="FOY8" s="81"/>
      <c r="FOZ8" s="81"/>
      <c r="FPA8" s="81"/>
      <c r="FPB8" s="81"/>
      <c r="FPC8" s="81"/>
      <c r="FPD8" s="81"/>
      <c r="FPE8" s="81"/>
      <c r="FPF8" s="81"/>
      <c r="FPG8" s="81"/>
      <c r="FPH8" s="81"/>
      <c r="FPI8" s="81"/>
      <c r="FPJ8" s="81"/>
      <c r="FPK8" s="81"/>
      <c r="FPL8" s="81"/>
      <c r="FPM8" s="81"/>
      <c r="FPN8" s="81"/>
      <c r="FPO8" s="81"/>
      <c r="FPP8" s="81"/>
      <c r="FPQ8" s="81"/>
      <c r="FPR8" s="81"/>
      <c r="FPS8" s="81"/>
      <c r="FPT8" s="81"/>
      <c r="FPU8" s="81"/>
      <c r="FPV8" s="81"/>
      <c r="FPW8" s="81"/>
      <c r="FPX8" s="81"/>
      <c r="FPY8" s="81"/>
      <c r="FPZ8" s="81"/>
      <c r="FQA8" s="81"/>
      <c r="FQB8" s="81"/>
      <c r="FQC8" s="81"/>
      <c r="FQD8" s="81"/>
      <c r="FQE8" s="81"/>
      <c r="FQF8" s="81"/>
      <c r="FQG8" s="81"/>
      <c r="FQH8" s="81"/>
      <c r="FQI8" s="81"/>
      <c r="FQJ8" s="81"/>
      <c r="FQK8" s="81"/>
      <c r="FQL8" s="81"/>
      <c r="FQM8" s="81"/>
      <c r="FQN8" s="81"/>
      <c r="FQO8" s="81"/>
      <c r="FQP8" s="81"/>
      <c r="FQQ8" s="81"/>
      <c r="FQR8" s="81"/>
      <c r="FQS8" s="81"/>
      <c r="FQT8" s="81"/>
      <c r="FQU8" s="81"/>
      <c r="FQV8" s="81"/>
      <c r="FQW8" s="81"/>
      <c r="FQX8" s="81"/>
      <c r="FQY8" s="81"/>
      <c r="FQZ8" s="81"/>
      <c r="FRA8" s="81"/>
      <c r="FRB8" s="81"/>
      <c r="FRC8" s="81"/>
      <c r="FRD8" s="81"/>
      <c r="FRE8" s="81"/>
      <c r="FRF8" s="81"/>
      <c r="FRG8" s="81"/>
      <c r="FRH8" s="81"/>
      <c r="FRI8" s="81"/>
      <c r="FRJ8" s="81"/>
      <c r="FRK8" s="81"/>
      <c r="FRL8" s="81"/>
      <c r="FRM8" s="81"/>
      <c r="FRN8" s="81"/>
      <c r="FRO8" s="81"/>
      <c r="FRP8" s="81"/>
      <c r="FRQ8" s="81"/>
      <c r="FRR8" s="81"/>
      <c r="FRS8" s="81"/>
      <c r="FRT8" s="81"/>
      <c r="FRU8" s="81"/>
      <c r="FRV8" s="81"/>
      <c r="FRW8" s="81"/>
      <c r="FRX8" s="81"/>
      <c r="FRY8" s="81"/>
      <c r="FRZ8" s="81"/>
      <c r="FSA8" s="81"/>
      <c r="FSB8" s="81"/>
      <c r="FSC8" s="81"/>
      <c r="FSD8" s="81"/>
      <c r="FSE8" s="81"/>
      <c r="FSF8" s="81"/>
      <c r="FSG8" s="81"/>
      <c r="FSH8" s="81"/>
      <c r="FSI8" s="81"/>
      <c r="FSJ8" s="81"/>
      <c r="FSK8" s="81"/>
      <c r="FSL8" s="81"/>
      <c r="FSM8" s="81"/>
      <c r="FSN8" s="81"/>
      <c r="FSO8" s="81"/>
      <c r="FSP8" s="81"/>
      <c r="FSQ8" s="81"/>
      <c r="FSR8" s="81"/>
      <c r="FSS8" s="81"/>
      <c r="FST8" s="81"/>
      <c r="FSU8" s="81"/>
      <c r="FSV8" s="81"/>
      <c r="FSW8" s="81"/>
      <c r="FSX8" s="81"/>
      <c r="FSY8" s="81"/>
      <c r="FSZ8" s="81"/>
      <c r="FTA8" s="81"/>
      <c r="FTB8" s="81"/>
      <c r="FTC8" s="81"/>
      <c r="FTD8" s="81"/>
      <c r="FTE8" s="81"/>
      <c r="FTF8" s="81"/>
      <c r="FTG8" s="81"/>
      <c r="FTH8" s="81"/>
      <c r="FTI8" s="81"/>
      <c r="FTJ8" s="81"/>
      <c r="FTK8" s="81"/>
      <c r="FTL8" s="81"/>
      <c r="FTM8" s="81"/>
      <c r="FTN8" s="81"/>
      <c r="FTO8" s="81"/>
      <c r="FTP8" s="81"/>
      <c r="FTQ8" s="81"/>
      <c r="FTR8" s="81"/>
      <c r="FTS8" s="81"/>
      <c r="FTT8" s="81"/>
      <c r="FTU8" s="81"/>
      <c r="FTV8" s="81"/>
      <c r="FTW8" s="81"/>
      <c r="FTX8" s="81"/>
      <c r="FTY8" s="81"/>
      <c r="FTZ8" s="81"/>
      <c r="FUA8" s="81"/>
      <c r="FUB8" s="81"/>
      <c r="FUC8" s="81"/>
      <c r="FUD8" s="81"/>
      <c r="FUE8" s="81"/>
      <c r="FUF8" s="81"/>
      <c r="FUG8" s="81"/>
      <c r="FUH8" s="81"/>
      <c r="FUI8" s="81"/>
      <c r="FUJ8" s="81"/>
      <c r="FUK8" s="81"/>
      <c r="FUL8" s="81"/>
      <c r="FUM8" s="81"/>
      <c r="FUN8" s="81"/>
      <c r="FUO8" s="81"/>
      <c r="FUP8" s="81"/>
      <c r="FUQ8" s="81"/>
      <c r="FUR8" s="81"/>
      <c r="FUS8" s="81"/>
      <c r="FUT8" s="81"/>
      <c r="FUU8" s="81"/>
      <c r="FUV8" s="81"/>
      <c r="FUW8" s="81"/>
      <c r="FUX8" s="81"/>
      <c r="FUY8" s="81"/>
      <c r="FUZ8" s="81"/>
      <c r="FVA8" s="81"/>
      <c r="FVB8" s="81"/>
      <c r="FVC8" s="81"/>
      <c r="FVD8" s="81"/>
      <c r="FVE8" s="81"/>
      <c r="FVF8" s="81"/>
      <c r="FVG8" s="81"/>
      <c r="FVH8" s="81"/>
      <c r="FVI8" s="81"/>
      <c r="FVJ8" s="81"/>
      <c r="FVK8" s="81"/>
      <c r="FVL8" s="81"/>
      <c r="FVM8" s="81"/>
      <c r="FVN8" s="81"/>
      <c r="FVO8" s="81"/>
      <c r="FVP8" s="81"/>
      <c r="FVQ8" s="81"/>
      <c r="FVR8" s="81"/>
      <c r="FVS8" s="81"/>
      <c r="FVT8" s="81"/>
      <c r="FVU8" s="81"/>
      <c r="FVV8" s="81"/>
      <c r="FVW8" s="81"/>
      <c r="FVX8" s="81"/>
      <c r="FVY8" s="81"/>
      <c r="FVZ8" s="81"/>
      <c r="FWA8" s="81"/>
      <c r="FWB8" s="81"/>
      <c r="FWC8" s="81"/>
      <c r="FWD8" s="81"/>
      <c r="FWE8" s="81"/>
      <c r="FWF8" s="81"/>
      <c r="FWG8" s="81"/>
      <c r="FWH8" s="81"/>
      <c r="FWI8" s="81"/>
      <c r="FWJ8" s="81"/>
      <c r="FWK8" s="81"/>
      <c r="FWL8" s="81"/>
      <c r="FWM8" s="81"/>
      <c r="FWN8" s="81"/>
      <c r="FWO8" s="81"/>
      <c r="FWP8" s="81"/>
      <c r="FWQ8" s="81"/>
      <c r="FWR8" s="81"/>
      <c r="FWS8" s="81"/>
      <c r="FWT8" s="81"/>
      <c r="FWU8" s="81"/>
      <c r="FWV8" s="81"/>
      <c r="FWW8" s="81"/>
      <c r="FWX8" s="81"/>
      <c r="FWY8" s="81"/>
      <c r="FWZ8" s="81"/>
      <c r="FXA8" s="81"/>
      <c r="FXB8" s="81"/>
      <c r="FXC8" s="81"/>
      <c r="FXD8" s="81"/>
      <c r="FXE8" s="81"/>
      <c r="FXF8" s="81"/>
      <c r="FXG8" s="81"/>
      <c r="FXH8" s="81"/>
      <c r="FXI8" s="81"/>
      <c r="FXJ8" s="81"/>
      <c r="FXK8" s="81"/>
      <c r="FXL8" s="81"/>
      <c r="FXM8" s="81"/>
      <c r="FXN8" s="81"/>
      <c r="FXO8" s="81"/>
      <c r="FXP8" s="81"/>
      <c r="FXQ8" s="81"/>
      <c r="FXR8" s="81"/>
      <c r="FXS8" s="81"/>
      <c r="FXT8" s="81"/>
      <c r="FXU8" s="81"/>
      <c r="FXV8" s="81"/>
      <c r="FXW8" s="81"/>
      <c r="FXX8" s="81"/>
      <c r="FXY8" s="81"/>
      <c r="FXZ8" s="81"/>
      <c r="FYA8" s="81"/>
      <c r="FYB8" s="81"/>
      <c r="FYC8" s="81"/>
      <c r="FYD8" s="81"/>
      <c r="FYE8" s="81"/>
      <c r="FYF8" s="81"/>
      <c r="FYG8" s="81"/>
      <c r="FYH8" s="81"/>
      <c r="FYI8" s="81"/>
      <c r="FYJ8" s="81"/>
      <c r="FYK8" s="81"/>
      <c r="FYL8" s="81"/>
      <c r="FYM8" s="81"/>
      <c r="FYN8" s="81"/>
      <c r="FYO8" s="81"/>
      <c r="FYP8" s="81"/>
      <c r="FYQ8" s="81"/>
      <c r="FYR8" s="81"/>
      <c r="FYS8" s="81"/>
      <c r="FYT8" s="81"/>
      <c r="FYU8" s="81"/>
      <c r="FYV8" s="81"/>
      <c r="FYW8" s="81"/>
      <c r="FYX8" s="81"/>
      <c r="FYY8" s="81"/>
      <c r="FYZ8" s="81"/>
      <c r="FZA8" s="81"/>
      <c r="FZB8" s="81"/>
      <c r="FZC8" s="81"/>
      <c r="FZD8" s="81"/>
      <c r="FZE8" s="81"/>
      <c r="FZF8" s="81"/>
      <c r="FZG8" s="81"/>
      <c r="FZH8" s="81"/>
      <c r="FZI8" s="81"/>
      <c r="FZJ8" s="81"/>
      <c r="FZK8" s="81"/>
      <c r="FZL8" s="81"/>
      <c r="FZM8" s="81"/>
      <c r="FZN8" s="81"/>
      <c r="FZO8" s="81"/>
      <c r="FZP8" s="81"/>
      <c r="FZQ8" s="81"/>
      <c r="FZR8" s="81"/>
      <c r="FZS8" s="81"/>
      <c r="FZT8" s="81"/>
      <c r="FZU8" s="81"/>
      <c r="FZV8" s="81"/>
      <c r="FZW8" s="81"/>
      <c r="FZX8" s="81"/>
      <c r="FZY8" s="81"/>
      <c r="FZZ8" s="81"/>
      <c r="GAA8" s="81"/>
      <c r="GAB8" s="81"/>
      <c r="GAC8" s="81"/>
      <c r="GAD8" s="81"/>
      <c r="GAE8" s="81"/>
      <c r="GAF8" s="81"/>
      <c r="GAG8" s="81"/>
      <c r="GAH8" s="81"/>
      <c r="GAI8" s="81"/>
      <c r="GAJ8" s="81"/>
      <c r="GAK8" s="81"/>
      <c r="GAL8" s="81"/>
      <c r="GAM8" s="81"/>
      <c r="GAN8" s="81"/>
      <c r="GAO8" s="81"/>
      <c r="GAP8" s="81"/>
      <c r="GAQ8" s="81"/>
      <c r="GAR8" s="81"/>
      <c r="GAS8" s="81"/>
      <c r="GAT8" s="81"/>
      <c r="GAU8" s="81"/>
      <c r="GAV8" s="81"/>
      <c r="GAW8" s="81"/>
      <c r="GAX8" s="81"/>
      <c r="GAY8" s="81"/>
      <c r="GAZ8" s="81"/>
      <c r="GBA8" s="81"/>
      <c r="GBB8" s="81"/>
      <c r="GBC8" s="81"/>
      <c r="GBD8" s="81"/>
      <c r="GBE8" s="81"/>
      <c r="GBF8" s="81"/>
      <c r="GBG8" s="81"/>
      <c r="GBH8" s="81"/>
      <c r="GBI8" s="81"/>
      <c r="GBJ8" s="81"/>
      <c r="GBK8" s="81"/>
      <c r="GBL8" s="81"/>
      <c r="GBM8" s="81"/>
      <c r="GBN8" s="81"/>
      <c r="GBO8" s="81"/>
      <c r="GBP8" s="81"/>
      <c r="GBQ8" s="81"/>
      <c r="GBR8" s="81"/>
      <c r="GBS8" s="81"/>
      <c r="GBT8" s="81"/>
      <c r="GBU8" s="81"/>
      <c r="GBV8" s="81"/>
      <c r="GBW8" s="81"/>
      <c r="GBX8" s="81"/>
      <c r="GBY8" s="81"/>
      <c r="GBZ8" s="81"/>
      <c r="GCA8" s="81"/>
      <c r="GCB8" s="81"/>
      <c r="GCC8" s="81"/>
      <c r="GCD8" s="81"/>
      <c r="GCE8" s="81"/>
      <c r="GCF8" s="81"/>
      <c r="GCG8" s="81"/>
      <c r="GCH8" s="81"/>
      <c r="GCI8" s="81"/>
      <c r="GCJ8" s="81"/>
      <c r="GCK8" s="81"/>
      <c r="GCL8" s="81"/>
      <c r="GCM8" s="81"/>
      <c r="GCN8" s="81"/>
      <c r="GCO8" s="81"/>
      <c r="GCP8" s="81"/>
      <c r="GCQ8" s="81"/>
      <c r="GCR8" s="81"/>
      <c r="GCS8" s="81"/>
      <c r="GCT8" s="81"/>
      <c r="GCU8" s="81"/>
      <c r="GCV8" s="81"/>
      <c r="GCW8" s="81"/>
      <c r="GCX8" s="81"/>
      <c r="GCY8" s="81"/>
      <c r="GCZ8" s="81"/>
      <c r="GDA8" s="81"/>
      <c r="GDB8" s="81"/>
      <c r="GDC8" s="81"/>
      <c r="GDD8" s="81"/>
      <c r="GDE8" s="81"/>
      <c r="GDF8" s="81"/>
      <c r="GDG8" s="81"/>
      <c r="GDH8" s="81"/>
      <c r="GDI8" s="81"/>
      <c r="GDJ8" s="81"/>
      <c r="GDK8" s="81"/>
      <c r="GDL8" s="81"/>
      <c r="GDM8" s="81"/>
      <c r="GDN8" s="81"/>
      <c r="GDO8" s="81"/>
      <c r="GDP8" s="81"/>
      <c r="GDQ8" s="81"/>
      <c r="GDR8" s="81"/>
      <c r="GDS8" s="81"/>
      <c r="GDT8" s="81"/>
      <c r="GDU8" s="81"/>
      <c r="GDV8" s="81"/>
      <c r="GDW8" s="81"/>
      <c r="GDX8" s="81"/>
      <c r="GDY8" s="81"/>
      <c r="GDZ8" s="81"/>
      <c r="GEA8" s="81"/>
      <c r="GEB8" s="81"/>
      <c r="GEC8" s="81"/>
      <c r="GED8" s="81"/>
      <c r="GEE8" s="81"/>
      <c r="GEF8" s="81"/>
      <c r="GEG8" s="81"/>
      <c r="GEH8" s="81"/>
      <c r="GEI8" s="81"/>
      <c r="GEJ8" s="81"/>
      <c r="GEK8" s="81"/>
      <c r="GEL8" s="81"/>
      <c r="GEM8" s="81"/>
      <c r="GEN8" s="81"/>
      <c r="GEO8" s="81"/>
      <c r="GEP8" s="81"/>
      <c r="GEQ8" s="81"/>
      <c r="GER8" s="81"/>
      <c r="GES8" s="81"/>
      <c r="GET8" s="81"/>
      <c r="GEU8" s="81"/>
      <c r="GEV8" s="81"/>
      <c r="GEW8" s="81"/>
      <c r="GEX8" s="81"/>
      <c r="GEY8" s="81"/>
      <c r="GEZ8" s="81"/>
      <c r="GFA8" s="81"/>
      <c r="GFB8" s="81"/>
      <c r="GFC8" s="81"/>
      <c r="GFD8" s="81"/>
      <c r="GFE8" s="81"/>
      <c r="GFF8" s="81"/>
      <c r="GFG8" s="81"/>
      <c r="GFH8" s="81"/>
      <c r="GFI8" s="81"/>
      <c r="GFJ8" s="81"/>
      <c r="GFK8" s="81"/>
      <c r="GFL8" s="81"/>
      <c r="GFM8" s="81"/>
      <c r="GFN8" s="81"/>
      <c r="GFO8" s="81"/>
      <c r="GFP8" s="81"/>
      <c r="GFQ8" s="81"/>
      <c r="GFR8" s="81"/>
      <c r="GFS8" s="81"/>
      <c r="GFT8" s="81"/>
      <c r="GFU8" s="81"/>
      <c r="GFV8" s="81"/>
      <c r="GFW8" s="81"/>
      <c r="GFX8" s="81"/>
      <c r="GFY8" s="81"/>
      <c r="GFZ8" s="81"/>
      <c r="GGA8" s="81"/>
      <c r="GGB8" s="81"/>
      <c r="GGC8" s="81"/>
      <c r="GGD8" s="81"/>
      <c r="GGE8" s="81"/>
      <c r="GGF8" s="81"/>
      <c r="GGG8" s="81"/>
      <c r="GGH8" s="81"/>
      <c r="GGI8" s="81"/>
      <c r="GGJ8" s="81"/>
      <c r="GGK8" s="81"/>
      <c r="GGL8" s="81"/>
      <c r="GGM8" s="81"/>
      <c r="GGN8" s="81"/>
      <c r="GGO8" s="81"/>
      <c r="GGP8" s="81"/>
      <c r="GGQ8" s="81"/>
      <c r="GGR8" s="81"/>
      <c r="GGS8" s="81"/>
      <c r="GGT8" s="81"/>
      <c r="GGU8" s="81"/>
      <c r="GGV8" s="81"/>
      <c r="GGW8" s="81"/>
      <c r="GGX8" s="81"/>
      <c r="GGY8" s="81"/>
      <c r="GGZ8" s="81"/>
      <c r="GHA8" s="81"/>
      <c r="GHB8" s="81"/>
      <c r="GHC8" s="81"/>
      <c r="GHD8" s="81"/>
      <c r="GHE8" s="81"/>
      <c r="GHF8" s="81"/>
      <c r="GHG8" s="81"/>
      <c r="GHH8" s="81"/>
      <c r="GHI8" s="81"/>
      <c r="GHJ8" s="81"/>
      <c r="GHK8" s="81"/>
      <c r="GHL8" s="81"/>
      <c r="GHM8" s="81"/>
      <c r="GHN8" s="81"/>
      <c r="GHO8" s="81"/>
      <c r="GHP8" s="81"/>
      <c r="GHQ8" s="81"/>
      <c r="GHR8" s="81"/>
      <c r="GHS8" s="81"/>
      <c r="GHT8" s="81"/>
      <c r="GHU8" s="81"/>
      <c r="GHV8" s="81"/>
      <c r="GHW8" s="81"/>
      <c r="GHX8" s="81"/>
      <c r="GHY8" s="81"/>
      <c r="GHZ8" s="81"/>
      <c r="GIA8" s="81"/>
      <c r="GIB8" s="81"/>
      <c r="GIC8" s="81"/>
      <c r="GID8" s="81"/>
      <c r="GIE8" s="81"/>
      <c r="GIF8" s="81"/>
      <c r="GIG8" s="81"/>
      <c r="GIH8" s="81"/>
      <c r="GII8" s="81"/>
      <c r="GIJ8" s="81"/>
      <c r="GIK8" s="81"/>
      <c r="GIL8" s="81"/>
      <c r="GIM8" s="81"/>
      <c r="GIN8" s="81"/>
      <c r="GIO8" s="81"/>
      <c r="GIP8" s="81"/>
      <c r="GIQ8" s="81"/>
      <c r="GIR8" s="81"/>
      <c r="GIS8" s="81"/>
      <c r="GIT8" s="81"/>
      <c r="GIU8" s="81"/>
      <c r="GIV8" s="81"/>
      <c r="GIW8" s="81"/>
      <c r="GIX8" s="81"/>
      <c r="GIY8" s="81"/>
      <c r="GIZ8" s="81"/>
      <c r="GJA8" s="81"/>
      <c r="GJB8" s="81"/>
      <c r="GJC8" s="81"/>
      <c r="GJD8" s="81"/>
      <c r="GJE8" s="81"/>
      <c r="GJF8" s="81"/>
      <c r="GJG8" s="81"/>
      <c r="GJH8" s="81"/>
      <c r="GJI8" s="81"/>
      <c r="GJJ8" s="81"/>
      <c r="GJK8" s="81"/>
      <c r="GJL8" s="81"/>
      <c r="GJM8" s="81"/>
      <c r="GJN8" s="81"/>
      <c r="GJO8" s="81"/>
      <c r="GJP8" s="81"/>
      <c r="GJQ8" s="81"/>
      <c r="GJR8" s="81"/>
      <c r="GJS8" s="81"/>
      <c r="GJT8" s="81"/>
      <c r="GJU8" s="81"/>
      <c r="GJV8" s="81"/>
      <c r="GJW8" s="81"/>
      <c r="GJX8" s="81"/>
      <c r="GJY8" s="81"/>
      <c r="GJZ8" s="81"/>
      <c r="GKA8" s="81"/>
      <c r="GKB8" s="81"/>
      <c r="GKC8" s="81"/>
      <c r="GKD8" s="81"/>
      <c r="GKE8" s="81"/>
      <c r="GKF8" s="81"/>
      <c r="GKG8" s="81"/>
      <c r="GKH8" s="81"/>
      <c r="GKI8" s="81"/>
      <c r="GKJ8" s="81"/>
      <c r="GKK8" s="81"/>
      <c r="GKL8" s="81"/>
      <c r="GKM8" s="81"/>
      <c r="GKN8" s="81"/>
      <c r="GKO8" s="81"/>
      <c r="GKP8" s="81"/>
      <c r="GKQ8" s="81"/>
      <c r="GKR8" s="81"/>
      <c r="GKS8" s="81"/>
      <c r="GKT8" s="81"/>
      <c r="GKU8" s="81"/>
      <c r="GKV8" s="81"/>
      <c r="GKW8" s="81"/>
      <c r="GKX8" s="81"/>
      <c r="GKY8" s="81"/>
      <c r="GKZ8" s="81"/>
      <c r="GLA8" s="81"/>
      <c r="GLB8" s="81"/>
      <c r="GLC8" s="81"/>
      <c r="GLD8" s="81"/>
      <c r="GLE8" s="81"/>
      <c r="GLF8" s="81"/>
      <c r="GLG8" s="81"/>
      <c r="GLH8" s="81"/>
      <c r="GLI8" s="81"/>
      <c r="GLJ8" s="81"/>
      <c r="GLK8" s="81"/>
      <c r="GLL8" s="81"/>
      <c r="GLM8" s="81"/>
      <c r="GLN8" s="81"/>
      <c r="GLO8" s="81"/>
      <c r="GLP8" s="81"/>
      <c r="GLQ8" s="81"/>
      <c r="GLR8" s="81"/>
      <c r="GLS8" s="81"/>
      <c r="GLT8" s="81"/>
      <c r="GLU8" s="81"/>
      <c r="GLV8" s="81"/>
      <c r="GLW8" s="81"/>
      <c r="GLX8" s="81"/>
      <c r="GLY8" s="81"/>
      <c r="GLZ8" s="81"/>
      <c r="GMA8" s="81"/>
      <c r="GMB8" s="81"/>
      <c r="GMC8" s="81"/>
      <c r="GMD8" s="81"/>
      <c r="GME8" s="81"/>
      <c r="GMF8" s="81"/>
      <c r="GMG8" s="81"/>
      <c r="GMH8" s="81"/>
      <c r="GMI8" s="81"/>
      <c r="GMJ8" s="81"/>
      <c r="GMK8" s="81"/>
      <c r="GML8" s="81"/>
      <c r="GMM8" s="81"/>
      <c r="GMN8" s="81"/>
      <c r="GMO8" s="81"/>
      <c r="GMP8" s="81"/>
      <c r="GMQ8" s="81"/>
      <c r="GMR8" s="81"/>
      <c r="GMS8" s="81"/>
      <c r="GMT8" s="81"/>
      <c r="GMU8" s="81"/>
      <c r="GMV8" s="81"/>
      <c r="GMW8" s="81"/>
      <c r="GMX8" s="81"/>
      <c r="GMY8" s="81"/>
      <c r="GMZ8" s="81"/>
      <c r="GNA8" s="81"/>
      <c r="GNB8" s="81"/>
      <c r="GNC8" s="81"/>
      <c r="GND8" s="81"/>
      <c r="GNE8" s="81"/>
      <c r="GNF8" s="81"/>
      <c r="GNG8" s="81"/>
      <c r="GNH8" s="81"/>
      <c r="GNI8" s="81"/>
      <c r="GNJ8" s="81"/>
      <c r="GNK8" s="81"/>
      <c r="GNL8" s="81"/>
      <c r="GNM8" s="81"/>
      <c r="GNN8" s="81"/>
      <c r="GNO8" s="81"/>
      <c r="GNP8" s="81"/>
      <c r="GNQ8" s="81"/>
      <c r="GNR8" s="81"/>
      <c r="GNS8" s="81"/>
      <c r="GNT8" s="81"/>
      <c r="GNU8" s="81"/>
      <c r="GNV8" s="81"/>
      <c r="GNW8" s="81"/>
      <c r="GNX8" s="81"/>
      <c r="GNY8" s="81"/>
      <c r="GNZ8" s="81"/>
      <c r="GOA8" s="81"/>
      <c r="GOB8" s="81"/>
      <c r="GOC8" s="81"/>
      <c r="GOD8" s="81"/>
      <c r="GOE8" s="81"/>
      <c r="GOF8" s="81"/>
      <c r="GOG8" s="81"/>
      <c r="GOH8" s="81"/>
      <c r="GOI8" s="81"/>
      <c r="GOJ8" s="81"/>
      <c r="GOK8" s="81"/>
      <c r="GOL8" s="81"/>
      <c r="GOM8" s="81"/>
      <c r="GON8" s="81"/>
      <c r="GOO8" s="81"/>
      <c r="GOP8" s="81"/>
      <c r="GOQ8" s="81"/>
      <c r="GOR8" s="81"/>
      <c r="GOS8" s="81"/>
      <c r="GOT8" s="81"/>
      <c r="GOU8" s="81"/>
      <c r="GOV8" s="81"/>
      <c r="GOW8" s="81"/>
      <c r="GOX8" s="81"/>
      <c r="GOY8" s="81"/>
      <c r="GOZ8" s="81"/>
      <c r="GPA8" s="81"/>
      <c r="GPB8" s="81"/>
      <c r="GPC8" s="81"/>
      <c r="GPD8" s="81"/>
      <c r="GPE8" s="81"/>
      <c r="GPF8" s="81"/>
      <c r="GPG8" s="81"/>
      <c r="GPH8" s="81"/>
      <c r="GPI8" s="81"/>
      <c r="GPJ8" s="81"/>
      <c r="GPK8" s="81"/>
      <c r="GPL8" s="81"/>
      <c r="GPM8" s="81"/>
      <c r="GPN8" s="81"/>
      <c r="GPO8" s="81"/>
      <c r="GPP8" s="81"/>
      <c r="GPQ8" s="81"/>
      <c r="GPR8" s="81"/>
      <c r="GPS8" s="81"/>
      <c r="GPT8" s="81"/>
      <c r="GPU8" s="81"/>
      <c r="GPV8" s="81"/>
      <c r="GPW8" s="81"/>
      <c r="GPX8" s="81"/>
      <c r="GPY8" s="81"/>
      <c r="GPZ8" s="81"/>
      <c r="GQA8" s="81"/>
      <c r="GQB8" s="81"/>
      <c r="GQC8" s="81"/>
      <c r="GQD8" s="81"/>
      <c r="GQE8" s="81"/>
      <c r="GQF8" s="81"/>
      <c r="GQG8" s="81"/>
      <c r="GQH8" s="81"/>
      <c r="GQI8" s="81"/>
      <c r="GQJ8" s="81"/>
      <c r="GQK8" s="81"/>
      <c r="GQL8" s="81"/>
      <c r="GQM8" s="81"/>
      <c r="GQN8" s="81"/>
      <c r="GQO8" s="81"/>
      <c r="GQP8" s="81"/>
      <c r="GQQ8" s="81"/>
      <c r="GQR8" s="81"/>
      <c r="GQS8" s="81"/>
      <c r="GQT8" s="81"/>
      <c r="GQU8" s="81"/>
      <c r="GQV8" s="81"/>
      <c r="GQW8" s="81"/>
      <c r="GQX8" s="81"/>
      <c r="GQY8" s="81"/>
      <c r="GQZ8" s="81"/>
      <c r="GRA8" s="81"/>
      <c r="GRB8" s="81"/>
      <c r="GRC8" s="81"/>
      <c r="GRD8" s="81"/>
      <c r="GRE8" s="81"/>
      <c r="GRF8" s="81"/>
      <c r="GRG8" s="81"/>
      <c r="GRH8" s="81"/>
      <c r="GRI8" s="81"/>
      <c r="GRJ8" s="81"/>
      <c r="GRK8" s="81"/>
      <c r="GRL8" s="81"/>
      <c r="GRM8" s="81"/>
      <c r="GRN8" s="81"/>
      <c r="GRO8" s="81"/>
      <c r="GRP8" s="81"/>
      <c r="GRQ8" s="81"/>
      <c r="GRR8" s="81"/>
      <c r="GRS8" s="81"/>
      <c r="GRT8" s="81"/>
      <c r="GRU8" s="81"/>
      <c r="GRV8" s="81"/>
      <c r="GRW8" s="81"/>
      <c r="GRX8" s="81"/>
      <c r="GRY8" s="81"/>
      <c r="GRZ8" s="81"/>
      <c r="GSA8" s="81"/>
      <c r="GSB8" s="81"/>
      <c r="GSC8" s="81"/>
      <c r="GSD8" s="81"/>
      <c r="GSE8" s="81"/>
      <c r="GSF8" s="81"/>
      <c r="GSG8" s="81"/>
      <c r="GSH8" s="81"/>
      <c r="GSI8" s="81"/>
      <c r="GSJ8" s="81"/>
      <c r="GSK8" s="81"/>
      <c r="GSL8" s="81"/>
      <c r="GSM8" s="81"/>
      <c r="GSN8" s="81"/>
      <c r="GSO8" s="81"/>
      <c r="GSP8" s="81"/>
      <c r="GSQ8" s="81"/>
      <c r="GSR8" s="81"/>
      <c r="GSS8" s="81"/>
      <c r="GST8" s="81"/>
      <c r="GSU8" s="81"/>
      <c r="GSV8" s="81"/>
      <c r="GSW8" s="81"/>
      <c r="GSX8" s="81"/>
      <c r="GSY8" s="81"/>
      <c r="GSZ8" s="81"/>
      <c r="GTA8" s="81"/>
      <c r="GTB8" s="81"/>
      <c r="GTC8" s="81"/>
      <c r="GTD8" s="81"/>
      <c r="GTE8" s="81"/>
      <c r="GTF8" s="81"/>
      <c r="GTG8" s="81"/>
      <c r="GTH8" s="81"/>
      <c r="GTI8" s="81"/>
      <c r="GTJ8" s="81"/>
      <c r="GTK8" s="81"/>
      <c r="GTL8" s="81"/>
      <c r="GTM8" s="81"/>
      <c r="GTN8" s="81"/>
      <c r="GTO8" s="81"/>
      <c r="GTP8" s="81"/>
      <c r="GTQ8" s="81"/>
      <c r="GTR8" s="81"/>
      <c r="GTS8" s="81"/>
      <c r="GTT8" s="81"/>
      <c r="GTU8" s="81"/>
      <c r="GTV8" s="81"/>
      <c r="GTW8" s="81"/>
      <c r="GTX8" s="81"/>
      <c r="GTY8" s="81"/>
      <c r="GTZ8" s="81"/>
      <c r="GUA8" s="81"/>
      <c r="GUB8" s="81"/>
      <c r="GUC8" s="81"/>
      <c r="GUD8" s="81"/>
      <c r="GUE8" s="81"/>
      <c r="GUF8" s="81"/>
      <c r="GUG8" s="81"/>
      <c r="GUH8" s="81"/>
      <c r="GUI8" s="81"/>
      <c r="GUJ8" s="81"/>
      <c r="GUK8" s="81"/>
      <c r="GUL8" s="81"/>
      <c r="GUM8" s="81"/>
      <c r="GUN8" s="81"/>
      <c r="GUO8" s="81"/>
      <c r="GUP8" s="81"/>
      <c r="GUQ8" s="81"/>
      <c r="GUR8" s="81"/>
      <c r="GUS8" s="81"/>
      <c r="GUT8" s="81"/>
      <c r="GUU8" s="81"/>
      <c r="GUV8" s="81"/>
      <c r="GUW8" s="81"/>
      <c r="GUX8" s="81"/>
      <c r="GUY8" s="81"/>
      <c r="GUZ8" s="81"/>
      <c r="GVA8" s="81"/>
      <c r="GVB8" s="81"/>
      <c r="GVC8" s="81"/>
      <c r="GVD8" s="81"/>
      <c r="GVE8" s="81"/>
      <c r="GVF8" s="81"/>
      <c r="GVG8" s="81"/>
      <c r="GVH8" s="81"/>
      <c r="GVI8" s="81"/>
      <c r="GVJ8" s="81"/>
      <c r="GVK8" s="81"/>
      <c r="GVL8" s="81"/>
      <c r="GVM8" s="81"/>
      <c r="GVN8" s="81"/>
      <c r="GVO8" s="81"/>
      <c r="GVP8" s="81"/>
      <c r="GVQ8" s="81"/>
      <c r="GVR8" s="81"/>
      <c r="GVS8" s="81"/>
      <c r="GVT8" s="81"/>
      <c r="GVU8" s="81"/>
      <c r="GVV8" s="81"/>
      <c r="GVW8" s="81"/>
      <c r="GVX8" s="81"/>
      <c r="GVY8" s="81"/>
      <c r="GVZ8" s="81"/>
      <c r="GWA8" s="81"/>
      <c r="GWB8" s="81"/>
      <c r="GWC8" s="81"/>
      <c r="GWD8" s="81"/>
      <c r="GWE8" s="81"/>
      <c r="GWF8" s="81"/>
      <c r="GWG8" s="81"/>
      <c r="GWH8" s="81"/>
      <c r="GWI8" s="81"/>
      <c r="GWJ8" s="81"/>
      <c r="GWK8" s="81"/>
      <c r="GWL8" s="81"/>
      <c r="GWM8" s="81"/>
      <c r="GWN8" s="81"/>
      <c r="GWO8" s="81"/>
      <c r="GWP8" s="81"/>
      <c r="GWQ8" s="81"/>
      <c r="GWR8" s="81"/>
      <c r="GWS8" s="81"/>
      <c r="GWT8" s="81"/>
      <c r="GWU8" s="81"/>
      <c r="GWV8" s="81"/>
      <c r="GWW8" s="81"/>
      <c r="GWX8" s="81"/>
      <c r="GWY8" s="81"/>
      <c r="GWZ8" s="81"/>
      <c r="GXA8" s="81"/>
      <c r="GXB8" s="81"/>
      <c r="GXC8" s="81"/>
      <c r="GXD8" s="81"/>
      <c r="GXE8" s="81"/>
      <c r="GXF8" s="81"/>
      <c r="GXG8" s="81"/>
      <c r="GXH8" s="81"/>
      <c r="GXI8" s="81"/>
      <c r="GXJ8" s="81"/>
      <c r="GXK8" s="81"/>
      <c r="GXL8" s="81"/>
      <c r="GXM8" s="81"/>
      <c r="GXN8" s="81"/>
      <c r="GXO8" s="81"/>
      <c r="GXP8" s="81"/>
      <c r="GXQ8" s="81"/>
      <c r="GXR8" s="81"/>
      <c r="GXS8" s="81"/>
      <c r="GXT8" s="81"/>
      <c r="GXU8" s="81"/>
      <c r="GXV8" s="81"/>
      <c r="GXW8" s="81"/>
      <c r="GXX8" s="81"/>
      <c r="GXY8" s="81"/>
      <c r="GXZ8" s="81"/>
      <c r="GYA8" s="81"/>
      <c r="GYB8" s="81"/>
      <c r="GYC8" s="81"/>
      <c r="GYD8" s="81"/>
      <c r="GYE8" s="81"/>
      <c r="GYF8" s="81"/>
      <c r="GYG8" s="81"/>
      <c r="GYH8" s="81"/>
      <c r="GYI8" s="81"/>
      <c r="GYJ8" s="81"/>
      <c r="GYK8" s="81"/>
      <c r="GYL8" s="81"/>
      <c r="GYM8" s="81"/>
      <c r="GYN8" s="81"/>
      <c r="GYO8" s="81"/>
      <c r="GYP8" s="81"/>
      <c r="GYQ8" s="81"/>
      <c r="GYR8" s="81"/>
      <c r="GYS8" s="81"/>
      <c r="GYT8" s="81"/>
      <c r="GYU8" s="81"/>
      <c r="GYV8" s="81"/>
      <c r="GYW8" s="81"/>
      <c r="GYX8" s="81"/>
      <c r="GYY8" s="81"/>
      <c r="GYZ8" s="81"/>
      <c r="GZA8" s="81"/>
      <c r="GZB8" s="81"/>
      <c r="GZC8" s="81"/>
      <c r="GZD8" s="81"/>
      <c r="GZE8" s="81"/>
      <c r="GZF8" s="81"/>
      <c r="GZG8" s="81"/>
      <c r="GZH8" s="81"/>
      <c r="GZI8" s="81"/>
      <c r="GZJ8" s="81"/>
      <c r="GZK8" s="81"/>
      <c r="GZL8" s="81"/>
      <c r="GZM8" s="81"/>
      <c r="GZN8" s="81"/>
      <c r="GZO8" s="81"/>
      <c r="GZP8" s="81"/>
      <c r="GZQ8" s="81"/>
      <c r="GZR8" s="81"/>
      <c r="GZS8" s="81"/>
      <c r="GZT8" s="81"/>
      <c r="GZU8" s="81"/>
      <c r="GZV8" s="81"/>
      <c r="GZW8" s="81"/>
      <c r="GZX8" s="81"/>
      <c r="GZY8" s="81"/>
      <c r="GZZ8" s="81"/>
      <c r="HAA8" s="81"/>
      <c r="HAB8" s="81"/>
      <c r="HAC8" s="81"/>
      <c r="HAD8" s="81"/>
      <c r="HAE8" s="81"/>
      <c r="HAF8" s="81"/>
      <c r="HAG8" s="81"/>
      <c r="HAH8" s="81"/>
      <c r="HAI8" s="81"/>
      <c r="HAJ8" s="81"/>
      <c r="HAK8" s="81"/>
      <c r="HAL8" s="81"/>
      <c r="HAM8" s="81"/>
      <c r="HAN8" s="81"/>
      <c r="HAO8" s="81"/>
      <c r="HAP8" s="81"/>
      <c r="HAQ8" s="81"/>
      <c r="HAR8" s="81"/>
      <c r="HAS8" s="81"/>
      <c r="HAT8" s="81"/>
      <c r="HAU8" s="81"/>
      <c r="HAV8" s="81"/>
      <c r="HAW8" s="81"/>
      <c r="HAX8" s="81"/>
      <c r="HAY8" s="81"/>
      <c r="HAZ8" s="81"/>
      <c r="HBA8" s="81"/>
      <c r="HBB8" s="81"/>
      <c r="HBC8" s="81"/>
      <c r="HBD8" s="81"/>
      <c r="HBE8" s="81"/>
      <c r="HBF8" s="81"/>
      <c r="HBG8" s="81"/>
      <c r="HBH8" s="81"/>
      <c r="HBI8" s="81"/>
      <c r="HBJ8" s="81"/>
      <c r="HBK8" s="81"/>
      <c r="HBL8" s="81"/>
      <c r="HBM8" s="81"/>
      <c r="HBN8" s="81"/>
      <c r="HBO8" s="81"/>
      <c r="HBP8" s="81"/>
      <c r="HBQ8" s="81"/>
      <c r="HBR8" s="81"/>
      <c r="HBS8" s="81"/>
      <c r="HBT8" s="81"/>
      <c r="HBU8" s="81"/>
      <c r="HBV8" s="81"/>
      <c r="HBW8" s="81"/>
      <c r="HBX8" s="81"/>
      <c r="HBY8" s="81"/>
      <c r="HBZ8" s="81"/>
      <c r="HCA8" s="81"/>
      <c r="HCB8" s="81"/>
      <c r="HCC8" s="81"/>
      <c r="HCD8" s="81"/>
      <c r="HCE8" s="81"/>
      <c r="HCF8" s="81"/>
      <c r="HCG8" s="81"/>
      <c r="HCH8" s="81"/>
      <c r="HCI8" s="81"/>
      <c r="HCJ8" s="81"/>
      <c r="HCK8" s="81"/>
      <c r="HCL8" s="81"/>
      <c r="HCM8" s="81"/>
      <c r="HCN8" s="81"/>
      <c r="HCO8" s="81"/>
      <c r="HCP8" s="81"/>
      <c r="HCQ8" s="81"/>
      <c r="HCR8" s="81"/>
      <c r="HCS8" s="81"/>
      <c r="HCT8" s="81"/>
      <c r="HCU8" s="81"/>
      <c r="HCV8" s="81"/>
      <c r="HCW8" s="81"/>
      <c r="HCX8" s="81"/>
      <c r="HCY8" s="81"/>
      <c r="HCZ8" s="81"/>
      <c r="HDA8" s="81"/>
      <c r="HDB8" s="81"/>
      <c r="HDC8" s="81"/>
      <c r="HDD8" s="81"/>
      <c r="HDE8" s="81"/>
      <c r="HDF8" s="81"/>
      <c r="HDG8" s="81"/>
      <c r="HDH8" s="81"/>
      <c r="HDI8" s="81"/>
      <c r="HDJ8" s="81"/>
      <c r="HDK8" s="81"/>
      <c r="HDL8" s="81"/>
      <c r="HDM8" s="81"/>
      <c r="HDN8" s="81"/>
      <c r="HDO8" s="81"/>
      <c r="HDP8" s="81"/>
      <c r="HDQ8" s="81"/>
      <c r="HDR8" s="81"/>
      <c r="HDS8" s="81"/>
      <c r="HDT8" s="81"/>
      <c r="HDU8" s="81"/>
      <c r="HDV8" s="81"/>
      <c r="HDW8" s="81"/>
      <c r="HDX8" s="81"/>
      <c r="HDY8" s="81"/>
      <c r="HDZ8" s="81"/>
      <c r="HEA8" s="81"/>
      <c r="HEB8" s="81"/>
      <c r="HEC8" s="81"/>
      <c r="HED8" s="81"/>
      <c r="HEE8" s="81"/>
      <c r="HEF8" s="81"/>
      <c r="HEG8" s="81"/>
      <c r="HEH8" s="81"/>
      <c r="HEI8" s="81"/>
      <c r="HEJ8" s="81"/>
      <c r="HEK8" s="81"/>
      <c r="HEL8" s="81"/>
      <c r="HEM8" s="81"/>
      <c r="HEN8" s="81"/>
      <c r="HEO8" s="81"/>
      <c r="HEP8" s="81"/>
      <c r="HEQ8" s="81"/>
      <c r="HER8" s="81"/>
      <c r="HES8" s="81"/>
      <c r="HET8" s="81"/>
      <c r="HEU8" s="81"/>
      <c r="HEV8" s="81"/>
      <c r="HEW8" s="81"/>
      <c r="HEX8" s="81"/>
      <c r="HEY8" s="81"/>
      <c r="HEZ8" s="81"/>
      <c r="HFA8" s="81"/>
      <c r="HFB8" s="81"/>
      <c r="HFC8" s="81"/>
      <c r="HFD8" s="81"/>
      <c r="HFE8" s="81"/>
      <c r="HFF8" s="81"/>
      <c r="HFG8" s="81"/>
      <c r="HFH8" s="81"/>
      <c r="HFI8" s="81"/>
      <c r="HFJ8" s="81"/>
      <c r="HFK8" s="81"/>
      <c r="HFL8" s="81"/>
      <c r="HFM8" s="81"/>
      <c r="HFN8" s="81"/>
      <c r="HFO8" s="81"/>
      <c r="HFP8" s="81"/>
      <c r="HFQ8" s="81"/>
      <c r="HFR8" s="81"/>
      <c r="HFS8" s="81"/>
      <c r="HFT8" s="81"/>
      <c r="HFU8" s="81"/>
      <c r="HFV8" s="81"/>
      <c r="HFW8" s="81"/>
      <c r="HFX8" s="81"/>
      <c r="HFY8" s="81"/>
      <c r="HFZ8" s="81"/>
      <c r="HGA8" s="81"/>
      <c r="HGB8" s="81"/>
      <c r="HGC8" s="81"/>
      <c r="HGD8" s="81"/>
      <c r="HGE8" s="81"/>
      <c r="HGF8" s="81"/>
      <c r="HGG8" s="81"/>
      <c r="HGH8" s="81"/>
      <c r="HGI8" s="81"/>
      <c r="HGJ8" s="81"/>
      <c r="HGK8" s="81"/>
      <c r="HGL8" s="81"/>
      <c r="HGM8" s="81"/>
      <c r="HGN8" s="81"/>
      <c r="HGO8" s="81"/>
      <c r="HGP8" s="81"/>
      <c r="HGQ8" s="81"/>
      <c r="HGR8" s="81"/>
      <c r="HGS8" s="81"/>
      <c r="HGT8" s="81"/>
      <c r="HGU8" s="81"/>
      <c r="HGV8" s="81"/>
      <c r="HGW8" s="81"/>
      <c r="HGX8" s="81"/>
      <c r="HGY8" s="81"/>
      <c r="HGZ8" s="81"/>
      <c r="HHA8" s="81"/>
      <c r="HHB8" s="81"/>
      <c r="HHC8" s="81"/>
      <c r="HHD8" s="81"/>
      <c r="HHE8" s="81"/>
      <c r="HHF8" s="81"/>
      <c r="HHG8" s="81"/>
      <c r="HHH8" s="81"/>
      <c r="HHI8" s="81"/>
      <c r="HHJ8" s="81"/>
      <c r="HHK8" s="81"/>
      <c r="HHL8" s="81"/>
      <c r="HHM8" s="81"/>
      <c r="HHN8" s="81"/>
      <c r="HHO8" s="81"/>
      <c r="HHP8" s="81"/>
      <c r="HHQ8" s="81"/>
      <c r="HHR8" s="81"/>
      <c r="HHS8" s="81"/>
      <c r="HHT8" s="81"/>
      <c r="HHU8" s="81"/>
      <c r="HHV8" s="81"/>
      <c r="HHW8" s="81"/>
      <c r="HHX8" s="81"/>
      <c r="HHY8" s="81"/>
      <c r="HHZ8" s="81"/>
      <c r="HIA8" s="81"/>
      <c r="HIB8" s="81"/>
      <c r="HIC8" s="81"/>
      <c r="HID8" s="81"/>
      <c r="HIE8" s="81"/>
      <c r="HIF8" s="81"/>
      <c r="HIG8" s="81"/>
      <c r="HIH8" s="81"/>
      <c r="HII8" s="81"/>
      <c r="HIJ8" s="81"/>
      <c r="HIK8" s="81"/>
      <c r="HIL8" s="81"/>
      <c r="HIM8" s="81"/>
      <c r="HIN8" s="81"/>
      <c r="HIO8" s="81"/>
      <c r="HIP8" s="81"/>
      <c r="HIQ8" s="81"/>
      <c r="HIR8" s="81"/>
      <c r="HIS8" s="81"/>
      <c r="HIT8" s="81"/>
      <c r="HIU8" s="81"/>
      <c r="HIV8" s="81"/>
      <c r="HIW8" s="81"/>
      <c r="HIX8" s="81"/>
      <c r="HIY8" s="81"/>
      <c r="HIZ8" s="81"/>
      <c r="HJA8" s="81"/>
      <c r="HJB8" s="81"/>
      <c r="HJC8" s="81"/>
      <c r="HJD8" s="81"/>
      <c r="HJE8" s="81"/>
      <c r="HJF8" s="81"/>
      <c r="HJG8" s="81"/>
      <c r="HJH8" s="81"/>
      <c r="HJI8" s="81"/>
      <c r="HJJ8" s="81"/>
      <c r="HJK8" s="81"/>
      <c r="HJL8" s="81"/>
      <c r="HJM8" s="81"/>
      <c r="HJN8" s="81"/>
      <c r="HJO8" s="81"/>
      <c r="HJP8" s="81"/>
      <c r="HJQ8" s="81"/>
      <c r="HJR8" s="81"/>
      <c r="HJS8" s="81"/>
      <c r="HJT8" s="81"/>
      <c r="HJU8" s="81"/>
      <c r="HJV8" s="81"/>
      <c r="HJW8" s="81"/>
      <c r="HJX8" s="81"/>
      <c r="HJY8" s="81"/>
      <c r="HJZ8" s="81"/>
      <c r="HKA8" s="81"/>
      <c r="HKB8" s="81"/>
      <c r="HKC8" s="81"/>
      <c r="HKD8" s="81"/>
      <c r="HKE8" s="81"/>
      <c r="HKF8" s="81"/>
      <c r="HKG8" s="81"/>
      <c r="HKH8" s="81"/>
      <c r="HKI8" s="81"/>
      <c r="HKJ8" s="81"/>
      <c r="HKK8" s="81"/>
      <c r="HKL8" s="81"/>
      <c r="HKM8" s="81"/>
      <c r="HKN8" s="81"/>
      <c r="HKO8" s="81"/>
      <c r="HKP8" s="81"/>
      <c r="HKQ8" s="81"/>
      <c r="HKR8" s="81"/>
      <c r="HKS8" s="81"/>
      <c r="HKT8" s="81"/>
      <c r="HKU8" s="81"/>
      <c r="HKV8" s="81"/>
      <c r="HKW8" s="81"/>
      <c r="HKX8" s="81"/>
      <c r="HKY8" s="81"/>
      <c r="HKZ8" s="81"/>
      <c r="HLA8" s="81"/>
      <c r="HLB8" s="81"/>
      <c r="HLC8" s="81"/>
      <c r="HLD8" s="81"/>
      <c r="HLE8" s="81"/>
      <c r="HLF8" s="81"/>
      <c r="HLG8" s="81"/>
      <c r="HLH8" s="81"/>
      <c r="HLI8" s="81"/>
      <c r="HLJ8" s="81"/>
      <c r="HLK8" s="81"/>
      <c r="HLL8" s="81"/>
      <c r="HLM8" s="81"/>
      <c r="HLN8" s="81"/>
      <c r="HLO8" s="81"/>
      <c r="HLP8" s="81"/>
      <c r="HLQ8" s="81"/>
      <c r="HLR8" s="81"/>
      <c r="HLS8" s="81"/>
      <c r="HLT8" s="81"/>
      <c r="HLU8" s="81"/>
      <c r="HLV8" s="81"/>
      <c r="HLW8" s="81"/>
      <c r="HLX8" s="81"/>
      <c r="HLY8" s="81"/>
      <c r="HLZ8" s="81"/>
      <c r="HMA8" s="81"/>
      <c r="HMB8" s="81"/>
      <c r="HMC8" s="81"/>
      <c r="HMD8" s="81"/>
      <c r="HME8" s="81"/>
      <c r="HMF8" s="81"/>
      <c r="HMG8" s="81"/>
      <c r="HMH8" s="81"/>
      <c r="HMI8" s="81"/>
      <c r="HMJ8" s="81"/>
      <c r="HMK8" s="81"/>
      <c r="HML8" s="81"/>
      <c r="HMM8" s="81"/>
      <c r="HMN8" s="81"/>
      <c r="HMO8" s="81"/>
      <c r="HMP8" s="81"/>
      <c r="HMQ8" s="81"/>
      <c r="HMR8" s="81"/>
      <c r="HMS8" s="81"/>
      <c r="HMT8" s="81"/>
      <c r="HMU8" s="81"/>
      <c r="HMV8" s="81"/>
      <c r="HMW8" s="81"/>
      <c r="HMX8" s="81"/>
      <c r="HMY8" s="81"/>
      <c r="HMZ8" s="81"/>
      <c r="HNA8" s="81"/>
      <c r="HNB8" s="81"/>
      <c r="HNC8" s="81"/>
      <c r="HND8" s="81"/>
      <c r="HNE8" s="81"/>
      <c r="HNF8" s="81"/>
      <c r="HNG8" s="81"/>
      <c r="HNH8" s="81"/>
      <c r="HNI8" s="81"/>
      <c r="HNJ8" s="81"/>
      <c r="HNK8" s="81"/>
      <c r="HNL8" s="81"/>
      <c r="HNM8" s="81"/>
      <c r="HNN8" s="81"/>
      <c r="HNO8" s="81"/>
      <c r="HNP8" s="81"/>
      <c r="HNQ8" s="81"/>
      <c r="HNR8" s="81"/>
      <c r="HNS8" s="81"/>
      <c r="HNT8" s="81"/>
      <c r="HNU8" s="81"/>
      <c r="HNV8" s="81"/>
      <c r="HNW8" s="81"/>
      <c r="HNX8" s="81"/>
      <c r="HNY8" s="81"/>
      <c r="HNZ8" s="81"/>
      <c r="HOA8" s="81"/>
      <c r="HOB8" s="81"/>
      <c r="HOC8" s="81"/>
      <c r="HOD8" s="81"/>
      <c r="HOE8" s="81"/>
      <c r="HOF8" s="81"/>
      <c r="HOG8" s="81"/>
      <c r="HOH8" s="81"/>
      <c r="HOI8" s="81"/>
      <c r="HOJ8" s="81"/>
      <c r="HOK8" s="81"/>
      <c r="HOL8" s="81"/>
      <c r="HOM8" s="81"/>
      <c r="HON8" s="81"/>
      <c r="HOO8" s="81"/>
      <c r="HOP8" s="81"/>
      <c r="HOQ8" s="81"/>
      <c r="HOR8" s="81"/>
      <c r="HOS8" s="81"/>
      <c r="HOT8" s="81"/>
      <c r="HOU8" s="81"/>
      <c r="HOV8" s="81"/>
      <c r="HOW8" s="81"/>
      <c r="HOX8" s="81"/>
      <c r="HOY8" s="81"/>
      <c r="HOZ8" s="81"/>
      <c r="HPA8" s="81"/>
      <c r="HPB8" s="81"/>
      <c r="HPC8" s="81"/>
      <c r="HPD8" s="81"/>
      <c r="HPE8" s="81"/>
      <c r="HPF8" s="81"/>
      <c r="HPG8" s="81"/>
      <c r="HPH8" s="81"/>
      <c r="HPI8" s="81"/>
      <c r="HPJ8" s="81"/>
      <c r="HPK8" s="81"/>
      <c r="HPL8" s="81"/>
      <c r="HPM8" s="81"/>
      <c r="HPN8" s="81"/>
      <c r="HPO8" s="81"/>
      <c r="HPP8" s="81"/>
      <c r="HPQ8" s="81"/>
      <c r="HPR8" s="81"/>
      <c r="HPS8" s="81"/>
      <c r="HPT8" s="81"/>
      <c r="HPU8" s="81"/>
      <c r="HPV8" s="81"/>
      <c r="HPW8" s="81"/>
      <c r="HPX8" s="81"/>
      <c r="HPY8" s="81"/>
      <c r="HPZ8" s="81"/>
      <c r="HQA8" s="81"/>
      <c r="HQB8" s="81"/>
      <c r="HQC8" s="81"/>
      <c r="HQD8" s="81"/>
      <c r="HQE8" s="81"/>
      <c r="HQF8" s="81"/>
      <c r="HQG8" s="81"/>
      <c r="HQH8" s="81"/>
      <c r="HQI8" s="81"/>
      <c r="HQJ8" s="81"/>
      <c r="HQK8" s="81"/>
      <c r="HQL8" s="81"/>
      <c r="HQM8" s="81"/>
      <c r="HQN8" s="81"/>
      <c r="HQO8" s="81"/>
      <c r="HQP8" s="81"/>
      <c r="HQQ8" s="81"/>
      <c r="HQR8" s="81"/>
      <c r="HQS8" s="81"/>
      <c r="HQT8" s="81"/>
      <c r="HQU8" s="81"/>
      <c r="HQV8" s="81"/>
      <c r="HQW8" s="81"/>
      <c r="HQX8" s="81"/>
      <c r="HQY8" s="81"/>
      <c r="HQZ8" s="81"/>
      <c r="HRA8" s="81"/>
      <c r="HRB8" s="81"/>
      <c r="HRC8" s="81"/>
      <c r="HRD8" s="81"/>
      <c r="HRE8" s="81"/>
      <c r="HRF8" s="81"/>
      <c r="HRG8" s="81"/>
      <c r="HRH8" s="81"/>
      <c r="HRI8" s="81"/>
      <c r="HRJ8" s="81"/>
      <c r="HRK8" s="81"/>
      <c r="HRL8" s="81"/>
      <c r="HRM8" s="81"/>
      <c r="HRN8" s="81"/>
      <c r="HRO8" s="81"/>
      <c r="HRP8" s="81"/>
      <c r="HRQ8" s="81"/>
      <c r="HRR8" s="81"/>
      <c r="HRS8" s="81"/>
      <c r="HRT8" s="81"/>
      <c r="HRU8" s="81"/>
      <c r="HRV8" s="81"/>
      <c r="HRW8" s="81"/>
      <c r="HRX8" s="81"/>
      <c r="HRY8" s="81"/>
      <c r="HRZ8" s="81"/>
      <c r="HSA8" s="81"/>
      <c r="HSB8" s="81"/>
      <c r="HSC8" s="81"/>
      <c r="HSD8" s="81"/>
      <c r="HSE8" s="81"/>
      <c r="HSF8" s="81"/>
      <c r="HSG8" s="81"/>
      <c r="HSH8" s="81"/>
      <c r="HSI8" s="81"/>
      <c r="HSJ8" s="81"/>
      <c r="HSK8" s="81"/>
      <c r="HSL8" s="81"/>
      <c r="HSM8" s="81"/>
      <c r="HSN8" s="81"/>
      <c r="HSO8" s="81"/>
      <c r="HSP8" s="81"/>
      <c r="HSQ8" s="81"/>
      <c r="HSR8" s="81"/>
      <c r="HSS8" s="81"/>
      <c r="HST8" s="81"/>
      <c r="HSU8" s="81"/>
      <c r="HSV8" s="81"/>
      <c r="HSW8" s="81"/>
      <c r="HSX8" s="81"/>
      <c r="HSY8" s="81"/>
      <c r="HSZ8" s="81"/>
      <c r="HTA8" s="81"/>
      <c r="HTB8" s="81"/>
      <c r="HTC8" s="81"/>
      <c r="HTD8" s="81"/>
      <c r="HTE8" s="81"/>
      <c r="HTF8" s="81"/>
      <c r="HTG8" s="81"/>
      <c r="HTH8" s="81"/>
      <c r="HTI8" s="81"/>
      <c r="HTJ8" s="81"/>
      <c r="HTK8" s="81"/>
      <c r="HTL8" s="81"/>
      <c r="HTM8" s="81"/>
      <c r="HTN8" s="81"/>
      <c r="HTO8" s="81"/>
      <c r="HTP8" s="81"/>
      <c r="HTQ8" s="81"/>
      <c r="HTR8" s="81"/>
      <c r="HTS8" s="81"/>
      <c r="HTT8" s="81"/>
      <c r="HTU8" s="81"/>
      <c r="HTV8" s="81"/>
      <c r="HTW8" s="81"/>
      <c r="HTX8" s="81"/>
      <c r="HTY8" s="81"/>
      <c r="HTZ8" s="81"/>
      <c r="HUA8" s="81"/>
      <c r="HUB8" s="81"/>
      <c r="HUC8" s="81"/>
      <c r="HUD8" s="81"/>
      <c r="HUE8" s="81"/>
      <c r="HUF8" s="81"/>
      <c r="HUG8" s="81"/>
      <c r="HUH8" s="81"/>
      <c r="HUI8" s="81"/>
      <c r="HUJ8" s="81"/>
      <c r="HUK8" s="81"/>
      <c r="HUL8" s="81"/>
      <c r="HUM8" s="81"/>
      <c r="HUN8" s="81"/>
      <c r="HUO8" s="81"/>
      <c r="HUP8" s="81"/>
      <c r="HUQ8" s="81"/>
      <c r="HUR8" s="81"/>
      <c r="HUS8" s="81"/>
      <c r="HUT8" s="81"/>
      <c r="HUU8" s="81"/>
      <c r="HUV8" s="81"/>
      <c r="HUW8" s="81"/>
      <c r="HUX8" s="81"/>
      <c r="HUY8" s="81"/>
      <c r="HUZ8" s="81"/>
      <c r="HVA8" s="81"/>
      <c r="HVB8" s="81"/>
      <c r="HVC8" s="81"/>
      <c r="HVD8" s="81"/>
      <c r="HVE8" s="81"/>
      <c r="HVF8" s="81"/>
      <c r="HVG8" s="81"/>
      <c r="HVH8" s="81"/>
      <c r="HVI8" s="81"/>
      <c r="HVJ8" s="81"/>
      <c r="HVK8" s="81"/>
      <c r="HVL8" s="81"/>
      <c r="HVM8" s="81"/>
      <c r="HVN8" s="81"/>
      <c r="HVO8" s="81"/>
      <c r="HVP8" s="81"/>
      <c r="HVQ8" s="81"/>
      <c r="HVR8" s="81"/>
      <c r="HVS8" s="81"/>
      <c r="HVT8" s="81"/>
      <c r="HVU8" s="81"/>
      <c r="HVV8" s="81"/>
      <c r="HVW8" s="81"/>
      <c r="HVX8" s="81"/>
      <c r="HVY8" s="81"/>
      <c r="HVZ8" s="81"/>
      <c r="HWA8" s="81"/>
      <c r="HWB8" s="81"/>
      <c r="HWC8" s="81"/>
      <c r="HWD8" s="81"/>
      <c r="HWE8" s="81"/>
      <c r="HWF8" s="81"/>
      <c r="HWG8" s="81"/>
      <c r="HWH8" s="81"/>
      <c r="HWI8" s="81"/>
      <c r="HWJ8" s="81"/>
      <c r="HWK8" s="81"/>
      <c r="HWL8" s="81"/>
      <c r="HWM8" s="81"/>
      <c r="HWN8" s="81"/>
      <c r="HWO8" s="81"/>
      <c r="HWP8" s="81"/>
      <c r="HWQ8" s="81"/>
      <c r="HWR8" s="81"/>
      <c r="HWS8" s="81"/>
      <c r="HWT8" s="81"/>
      <c r="HWU8" s="81"/>
      <c r="HWV8" s="81"/>
      <c r="HWW8" s="81"/>
      <c r="HWX8" s="81"/>
      <c r="HWY8" s="81"/>
      <c r="HWZ8" s="81"/>
      <c r="HXA8" s="81"/>
      <c r="HXB8" s="81"/>
      <c r="HXC8" s="81"/>
      <c r="HXD8" s="81"/>
      <c r="HXE8" s="81"/>
      <c r="HXF8" s="81"/>
      <c r="HXG8" s="81"/>
      <c r="HXH8" s="81"/>
      <c r="HXI8" s="81"/>
      <c r="HXJ8" s="81"/>
      <c r="HXK8" s="81"/>
      <c r="HXL8" s="81"/>
      <c r="HXM8" s="81"/>
      <c r="HXN8" s="81"/>
      <c r="HXO8" s="81"/>
      <c r="HXP8" s="81"/>
      <c r="HXQ8" s="81"/>
      <c r="HXR8" s="81"/>
      <c r="HXS8" s="81"/>
      <c r="HXT8" s="81"/>
      <c r="HXU8" s="81"/>
      <c r="HXV8" s="81"/>
      <c r="HXW8" s="81"/>
      <c r="HXX8" s="81"/>
      <c r="HXY8" s="81"/>
      <c r="HXZ8" s="81"/>
      <c r="HYA8" s="81"/>
      <c r="HYB8" s="81"/>
      <c r="HYC8" s="81"/>
      <c r="HYD8" s="81"/>
      <c r="HYE8" s="81"/>
      <c r="HYF8" s="81"/>
      <c r="HYG8" s="81"/>
      <c r="HYH8" s="81"/>
      <c r="HYI8" s="81"/>
      <c r="HYJ8" s="81"/>
      <c r="HYK8" s="81"/>
      <c r="HYL8" s="81"/>
      <c r="HYM8" s="81"/>
      <c r="HYN8" s="81"/>
      <c r="HYO8" s="81"/>
      <c r="HYP8" s="81"/>
      <c r="HYQ8" s="81"/>
      <c r="HYR8" s="81"/>
      <c r="HYS8" s="81"/>
      <c r="HYT8" s="81"/>
      <c r="HYU8" s="81"/>
      <c r="HYV8" s="81"/>
      <c r="HYW8" s="81"/>
      <c r="HYX8" s="81"/>
      <c r="HYY8" s="81"/>
      <c r="HYZ8" s="81"/>
      <c r="HZA8" s="81"/>
      <c r="HZB8" s="81"/>
      <c r="HZC8" s="81"/>
      <c r="HZD8" s="81"/>
      <c r="HZE8" s="81"/>
      <c r="HZF8" s="81"/>
      <c r="HZG8" s="81"/>
      <c r="HZH8" s="81"/>
      <c r="HZI8" s="81"/>
      <c r="HZJ8" s="81"/>
      <c r="HZK8" s="81"/>
      <c r="HZL8" s="81"/>
      <c r="HZM8" s="81"/>
      <c r="HZN8" s="81"/>
      <c r="HZO8" s="81"/>
      <c r="HZP8" s="81"/>
      <c r="HZQ8" s="81"/>
      <c r="HZR8" s="81"/>
      <c r="HZS8" s="81"/>
      <c r="HZT8" s="81"/>
      <c r="HZU8" s="81"/>
      <c r="HZV8" s="81"/>
      <c r="HZW8" s="81"/>
      <c r="HZX8" s="81"/>
      <c r="HZY8" s="81"/>
      <c r="HZZ8" s="81"/>
      <c r="IAA8" s="81"/>
      <c r="IAB8" s="81"/>
      <c r="IAC8" s="81"/>
      <c r="IAD8" s="81"/>
      <c r="IAE8" s="81"/>
      <c r="IAF8" s="81"/>
      <c r="IAG8" s="81"/>
      <c r="IAH8" s="81"/>
      <c r="IAI8" s="81"/>
      <c r="IAJ8" s="81"/>
      <c r="IAK8" s="81"/>
      <c r="IAL8" s="81"/>
      <c r="IAM8" s="81"/>
      <c r="IAN8" s="81"/>
      <c r="IAO8" s="81"/>
      <c r="IAP8" s="81"/>
      <c r="IAQ8" s="81"/>
      <c r="IAR8" s="81"/>
      <c r="IAS8" s="81"/>
      <c r="IAT8" s="81"/>
      <c r="IAU8" s="81"/>
      <c r="IAV8" s="81"/>
      <c r="IAW8" s="81"/>
      <c r="IAX8" s="81"/>
      <c r="IAY8" s="81"/>
      <c r="IAZ8" s="81"/>
      <c r="IBA8" s="81"/>
      <c r="IBB8" s="81"/>
      <c r="IBC8" s="81"/>
      <c r="IBD8" s="81"/>
      <c r="IBE8" s="81"/>
      <c r="IBF8" s="81"/>
      <c r="IBG8" s="81"/>
      <c r="IBH8" s="81"/>
      <c r="IBI8" s="81"/>
      <c r="IBJ8" s="81"/>
      <c r="IBK8" s="81"/>
      <c r="IBL8" s="81"/>
      <c r="IBM8" s="81"/>
      <c r="IBN8" s="81"/>
      <c r="IBO8" s="81"/>
      <c r="IBP8" s="81"/>
      <c r="IBQ8" s="81"/>
      <c r="IBR8" s="81"/>
      <c r="IBS8" s="81"/>
      <c r="IBT8" s="81"/>
      <c r="IBU8" s="81"/>
      <c r="IBV8" s="81"/>
      <c r="IBW8" s="81"/>
      <c r="IBX8" s="81"/>
      <c r="IBY8" s="81"/>
      <c r="IBZ8" s="81"/>
      <c r="ICA8" s="81"/>
      <c r="ICB8" s="81"/>
      <c r="ICC8" s="81"/>
      <c r="ICD8" s="81"/>
      <c r="ICE8" s="81"/>
      <c r="ICF8" s="81"/>
      <c r="ICG8" s="81"/>
      <c r="ICH8" s="81"/>
      <c r="ICI8" s="81"/>
      <c r="ICJ8" s="81"/>
      <c r="ICK8" s="81"/>
      <c r="ICL8" s="81"/>
      <c r="ICM8" s="81"/>
      <c r="ICN8" s="81"/>
      <c r="ICO8" s="81"/>
      <c r="ICP8" s="81"/>
      <c r="ICQ8" s="81"/>
      <c r="ICR8" s="81"/>
      <c r="ICS8" s="81"/>
      <c r="ICT8" s="81"/>
      <c r="ICU8" s="81"/>
      <c r="ICV8" s="81"/>
      <c r="ICW8" s="81"/>
      <c r="ICX8" s="81"/>
      <c r="ICY8" s="81"/>
      <c r="ICZ8" s="81"/>
      <c r="IDA8" s="81"/>
      <c r="IDB8" s="81"/>
      <c r="IDC8" s="81"/>
      <c r="IDD8" s="81"/>
      <c r="IDE8" s="81"/>
      <c r="IDF8" s="81"/>
      <c r="IDG8" s="81"/>
      <c r="IDH8" s="81"/>
      <c r="IDI8" s="81"/>
      <c r="IDJ8" s="81"/>
      <c r="IDK8" s="81"/>
      <c r="IDL8" s="81"/>
      <c r="IDM8" s="81"/>
      <c r="IDN8" s="81"/>
      <c r="IDO8" s="81"/>
      <c r="IDP8" s="81"/>
      <c r="IDQ8" s="81"/>
      <c r="IDR8" s="81"/>
      <c r="IDS8" s="81"/>
      <c r="IDT8" s="81"/>
      <c r="IDU8" s="81"/>
      <c r="IDV8" s="81"/>
      <c r="IDW8" s="81"/>
      <c r="IDX8" s="81"/>
      <c r="IDY8" s="81"/>
      <c r="IDZ8" s="81"/>
      <c r="IEA8" s="81"/>
      <c r="IEB8" s="81"/>
      <c r="IEC8" s="81"/>
      <c r="IED8" s="81"/>
      <c r="IEE8" s="81"/>
      <c r="IEF8" s="81"/>
      <c r="IEG8" s="81"/>
      <c r="IEH8" s="81"/>
      <c r="IEI8" s="81"/>
      <c r="IEJ8" s="81"/>
      <c r="IEK8" s="81"/>
      <c r="IEL8" s="81"/>
      <c r="IEM8" s="81"/>
      <c r="IEN8" s="81"/>
      <c r="IEO8" s="81"/>
      <c r="IEP8" s="81"/>
      <c r="IEQ8" s="81"/>
      <c r="IER8" s="81"/>
      <c r="IES8" s="81"/>
      <c r="IET8" s="81"/>
      <c r="IEU8" s="81"/>
      <c r="IEV8" s="81"/>
      <c r="IEW8" s="81"/>
      <c r="IEX8" s="81"/>
      <c r="IEY8" s="81"/>
      <c r="IEZ8" s="81"/>
      <c r="IFA8" s="81"/>
      <c r="IFB8" s="81"/>
      <c r="IFC8" s="81"/>
      <c r="IFD8" s="81"/>
      <c r="IFE8" s="81"/>
      <c r="IFF8" s="81"/>
      <c r="IFG8" s="81"/>
      <c r="IFH8" s="81"/>
      <c r="IFI8" s="81"/>
      <c r="IFJ8" s="81"/>
      <c r="IFK8" s="81"/>
      <c r="IFL8" s="81"/>
      <c r="IFM8" s="81"/>
      <c r="IFN8" s="81"/>
      <c r="IFO8" s="81"/>
      <c r="IFP8" s="81"/>
      <c r="IFQ8" s="81"/>
      <c r="IFR8" s="81"/>
      <c r="IFS8" s="81"/>
      <c r="IFT8" s="81"/>
      <c r="IFU8" s="81"/>
      <c r="IFV8" s="81"/>
      <c r="IFW8" s="81"/>
      <c r="IFX8" s="81"/>
      <c r="IFY8" s="81"/>
      <c r="IFZ8" s="81"/>
      <c r="IGA8" s="81"/>
      <c r="IGB8" s="81"/>
      <c r="IGC8" s="81"/>
      <c r="IGD8" s="81"/>
      <c r="IGE8" s="81"/>
      <c r="IGF8" s="81"/>
      <c r="IGG8" s="81"/>
      <c r="IGH8" s="81"/>
      <c r="IGI8" s="81"/>
      <c r="IGJ8" s="81"/>
      <c r="IGK8" s="81"/>
      <c r="IGL8" s="81"/>
      <c r="IGM8" s="81"/>
      <c r="IGN8" s="81"/>
      <c r="IGO8" s="81"/>
      <c r="IGP8" s="81"/>
      <c r="IGQ8" s="81"/>
      <c r="IGR8" s="81"/>
      <c r="IGS8" s="81"/>
      <c r="IGT8" s="81"/>
      <c r="IGU8" s="81"/>
      <c r="IGV8" s="81"/>
      <c r="IGW8" s="81"/>
      <c r="IGX8" s="81"/>
      <c r="IGY8" s="81"/>
      <c r="IGZ8" s="81"/>
      <c r="IHA8" s="81"/>
      <c r="IHB8" s="81"/>
      <c r="IHC8" s="81"/>
      <c r="IHD8" s="81"/>
      <c r="IHE8" s="81"/>
      <c r="IHF8" s="81"/>
      <c r="IHG8" s="81"/>
      <c r="IHH8" s="81"/>
      <c r="IHI8" s="81"/>
      <c r="IHJ8" s="81"/>
      <c r="IHK8" s="81"/>
      <c r="IHL8" s="81"/>
      <c r="IHM8" s="81"/>
      <c r="IHN8" s="81"/>
      <c r="IHO8" s="81"/>
      <c r="IHP8" s="81"/>
      <c r="IHQ8" s="81"/>
      <c r="IHR8" s="81"/>
      <c r="IHS8" s="81"/>
      <c r="IHT8" s="81"/>
      <c r="IHU8" s="81"/>
      <c r="IHV8" s="81"/>
      <c r="IHW8" s="81"/>
      <c r="IHX8" s="81"/>
      <c r="IHY8" s="81"/>
      <c r="IHZ8" s="81"/>
      <c r="IIA8" s="81"/>
      <c r="IIB8" s="81"/>
      <c r="IIC8" s="81"/>
      <c r="IID8" s="81"/>
      <c r="IIE8" s="81"/>
      <c r="IIF8" s="81"/>
      <c r="IIG8" s="81"/>
      <c r="IIH8" s="81"/>
      <c r="III8" s="81"/>
      <c r="IIJ8" s="81"/>
      <c r="IIK8" s="81"/>
      <c r="IIL8" s="81"/>
      <c r="IIM8" s="81"/>
      <c r="IIN8" s="81"/>
      <c r="IIO8" s="81"/>
      <c r="IIP8" s="81"/>
      <c r="IIQ8" s="81"/>
      <c r="IIR8" s="81"/>
      <c r="IIS8" s="81"/>
      <c r="IIT8" s="81"/>
      <c r="IIU8" s="81"/>
      <c r="IIV8" s="81"/>
      <c r="IIW8" s="81"/>
      <c r="IIX8" s="81"/>
      <c r="IIY8" s="81"/>
      <c r="IIZ8" s="81"/>
      <c r="IJA8" s="81"/>
      <c r="IJB8" s="81"/>
      <c r="IJC8" s="81"/>
      <c r="IJD8" s="81"/>
      <c r="IJE8" s="81"/>
      <c r="IJF8" s="81"/>
      <c r="IJG8" s="81"/>
      <c r="IJH8" s="81"/>
      <c r="IJI8" s="81"/>
      <c r="IJJ8" s="81"/>
      <c r="IJK8" s="81"/>
      <c r="IJL8" s="81"/>
      <c r="IJM8" s="81"/>
      <c r="IJN8" s="81"/>
      <c r="IJO8" s="81"/>
      <c r="IJP8" s="81"/>
      <c r="IJQ8" s="81"/>
      <c r="IJR8" s="81"/>
      <c r="IJS8" s="81"/>
      <c r="IJT8" s="81"/>
      <c r="IJU8" s="81"/>
      <c r="IJV8" s="81"/>
      <c r="IJW8" s="81"/>
      <c r="IJX8" s="81"/>
      <c r="IJY8" s="81"/>
      <c r="IJZ8" s="81"/>
      <c r="IKA8" s="81"/>
      <c r="IKB8" s="81"/>
      <c r="IKC8" s="81"/>
      <c r="IKD8" s="81"/>
      <c r="IKE8" s="81"/>
      <c r="IKF8" s="81"/>
      <c r="IKG8" s="81"/>
      <c r="IKH8" s="81"/>
      <c r="IKI8" s="81"/>
      <c r="IKJ8" s="81"/>
      <c r="IKK8" s="81"/>
      <c r="IKL8" s="81"/>
      <c r="IKM8" s="81"/>
      <c r="IKN8" s="81"/>
      <c r="IKO8" s="81"/>
      <c r="IKP8" s="81"/>
      <c r="IKQ8" s="81"/>
      <c r="IKR8" s="81"/>
      <c r="IKS8" s="81"/>
      <c r="IKT8" s="81"/>
      <c r="IKU8" s="81"/>
      <c r="IKV8" s="81"/>
      <c r="IKW8" s="81"/>
      <c r="IKX8" s="81"/>
      <c r="IKY8" s="81"/>
      <c r="IKZ8" s="81"/>
      <c r="ILA8" s="81"/>
      <c r="ILB8" s="81"/>
      <c r="ILC8" s="81"/>
      <c r="ILD8" s="81"/>
      <c r="ILE8" s="81"/>
      <c r="ILF8" s="81"/>
      <c r="ILG8" s="81"/>
      <c r="ILH8" s="81"/>
      <c r="ILI8" s="81"/>
      <c r="ILJ8" s="81"/>
      <c r="ILK8" s="81"/>
      <c r="ILL8" s="81"/>
      <c r="ILM8" s="81"/>
      <c r="ILN8" s="81"/>
      <c r="ILO8" s="81"/>
      <c r="ILP8" s="81"/>
      <c r="ILQ8" s="81"/>
      <c r="ILR8" s="81"/>
      <c r="ILS8" s="81"/>
      <c r="ILT8" s="81"/>
      <c r="ILU8" s="81"/>
      <c r="ILV8" s="81"/>
      <c r="ILW8" s="81"/>
      <c r="ILX8" s="81"/>
      <c r="ILY8" s="81"/>
      <c r="ILZ8" s="81"/>
      <c r="IMA8" s="81"/>
      <c r="IMB8" s="81"/>
      <c r="IMC8" s="81"/>
      <c r="IMD8" s="81"/>
      <c r="IME8" s="81"/>
      <c r="IMF8" s="81"/>
      <c r="IMG8" s="81"/>
      <c r="IMH8" s="81"/>
      <c r="IMI8" s="81"/>
      <c r="IMJ8" s="81"/>
      <c r="IMK8" s="81"/>
      <c r="IML8" s="81"/>
      <c r="IMM8" s="81"/>
      <c r="IMN8" s="81"/>
      <c r="IMO8" s="81"/>
      <c r="IMP8" s="81"/>
      <c r="IMQ8" s="81"/>
      <c r="IMR8" s="81"/>
      <c r="IMS8" s="81"/>
      <c r="IMT8" s="81"/>
      <c r="IMU8" s="81"/>
      <c r="IMV8" s="81"/>
      <c r="IMW8" s="81"/>
      <c r="IMX8" s="81"/>
      <c r="IMY8" s="81"/>
      <c r="IMZ8" s="81"/>
      <c r="INA8" s="81"/>
      <c r="INB8" s="81"/>
      <c r="INC8" s="81"/>
      <c r="IND8" s="81"/>
      <c r="INE8" s="81"/>
      <c r="INF8" s="81"/>
      <c r="ING8" s="81"/>
      <c r="INH8" s="81"/>
      <c r="INI8" s="81"/>
      <c r="INJ8" s="81"/>
      <c r="INK8" s="81"/>
      <c r="INL8" s="81"/>
      <c r="INM8" s="81"/>
      <c r="INN8" s="81"/>
      <c r="INO8" s="81"/>
      <c r="INP8" s="81"/>
      <c r="INQ8" s="81"/>
      <c r="INR8" s="81"/>
      <c r="INS8" s="81"/>
      <c r="INT8" s="81"/>
      <c r="INU8" s="81"/>
      <c r="INV8" s="81"/>
      <c r="INW8" s="81"/>
      <c r="INX8" s="81"/>
      <c r="INY8" s="81"/>
      <c r="INZ8" s="81"/>
      <c r="IOA8" s="81"/>
      <c r="IOB8" s="81"/>
      <c r="IOC8" s="81"/>
      <c r="IOD8" s="81"/>
      <c r="IOE8" s="81"/>
      <c r="IOF8" s="81"/>
      <c r="IOG8" s="81"/>
      <c r="IOH8" s="81"/>
      <c r="IOI8" s="81"/>
      <c r="IOJ8" s="81"/>
      <c r="IOK8" s="81"/>
      <c r="IOL8" s="81"/>
      <c r="IOM8" s="81"/>
      <c r="ION8" s="81"/>
      <c r="IOO8" s="81"/>
      <c r="IOP8" s="81"/>
      <c r="IOQ8" s="81"/>
      <c r="IOR8" s="81"/>
      <c r="IOS8" s="81"/>
      <c r="IOT8" s="81"/>
      <c r="IOU8" s="81"/>
      <c r="IOV8" s="81"/>
      <c r="IOW8" s="81"/>
      <c r="IOX8" s="81"/>
      <c r="IOY8" s="81"/>
      <c r="IOZ8" s="81"/>
      <c r="IPA8" s="81"/>
      <c r="IPB8" s="81"/>
      <c r="IPC8" s="81"/>
      <c r="IPD8" s="81"/>
      <c r="IPE8" s="81"/>
      <c r="IPF8" s="81"/>
      <c r="IPG8" s="81"/>
      <c r="IPH8" s="81"/>
      <c r="IPI8" s="81"/>
      <c r="IPJ8" s="81"/>
      <c r="IPK8" s="81"/>
      <c r="IPL8" s="81"/>
      <c r="IPM8" s="81"/>
      <c r="IPN8" s="81"/>
      <c r="IPO8" s="81"/>
      <c r="IPP8" s="81"/>
      <c r="IPQ8" s="81"/>
      <c r="IPR8" s="81"/>
      <c r="IPS8" s="81"/>
      <c r="IPT8" s="81"/>
      <c r="IPU8" s="81"/>
      <c r="IPV8" s="81"/>
      <c r="IPW8" s="81"/>
      <c r="IPX8" s="81"/>
      <c r="IPY8" s="81"/>
      <c r="IPZ8" s="81"/>
      <c r="IQA8" s="81"/>
      <c r="IQB8" s="81"/>
      <c r="IQC8" s="81"/>
      <c r="IQD8" s="81"/>
      <c r="IQE8" s="81"/>
      <c r="IQF8" s="81"/>
      <c r="IQG8" s="81"/>
      <c r="IQH8" s="81"/>
      <c r="IQI8" s="81"/>
      <c r="IQJ8" s="81"/>
      <c r="IQK8" s="81"/>
      <c r="IQL8" s="81"/>
      <c r="IQM8" s="81"/>
      <c r="IQN8" s="81"/>
      <c r="IQO8" s="81"/>
      <c r="IQP8" s="81"/>
      <c r="IQQ8" s="81"/>
      <c r="IQR8" s="81"/>
      <c r="IQS8" s="81"/>
      <c r="IQT8" s="81"/>
      <c r="IQU8" s="81"/>
      <c r="IQV8" s="81"/>
      <c r="IQW8" s="81"/>
      <c r="IQX8" s="81"/>
      <c r="IQY8" s="81"/>
      <c r="IQZ8" s="81"/>
      <c r="IRA8" s="81"/>
      <c r="IRB8" s="81"/>
      <c r="IRC8" s="81"/>
      <c r="IRD8" s="81"/>
      <c r="IRE8" s="81"/>
      <c r="IRF8" s="81"/>
      <c r="IRG8" s="81"/>
      <c r="IRH8" s="81"/>
      <c r="IRI8" s="81"/>
      <c r="IRJ8" s="81"/>
      <c r="IRK8" s="81"/>
      <c r="IRL8" s="81"/>
      <c r="IRM8" s="81"/>
      <c r="IRN8" s="81"/>
      <c r="IRO8" s="81"/>
      <c r="IRP8" s="81"/>
      <c r="IRQ8" s="81"/>
      <c r="IRR8" s="81"/>
      <c r="IRS8" s="81"/>
      <c r="IRT8" s="81"/>
      <c r="IRU8" s="81"/>
      <c r="IRV8" s="81"/>
      <c r="IRW8" s="81"/>
      <c r="IRX8" s="81"/>
      <c r="IRY8" s="81"/>
      <c r="IRZ8" s="81"/>
      <c r="ISA8" s="81"/>
      <c r="ISB8" s="81"/>
      <c r="ISC8" s="81"/>
      <c r="ISD8" s="81"/>
      <c r="ISE8" s="81"/>
      <c r="ISF8" s="81"/>
      <c r="ISG8" s="81"/>
      <c r="ISH8" s="81"/>
      <c r="ISI8" s="81"/>
      <c r="ISJ8" s="81"/>
      <c r="ISK8" s="81"/>
      <c r="ISL8" s="81"/>
      <c r="ISM8" s="81"/>
      <c r="ISN8" s="81"/>
      <c r="ISO8" s="81"/>
      <c r="ISP8" s="81"/>
      <c r="ISQ8" s="81"/>
      <c r="ISR8" s="81"/>
      <c r="ISS8" s="81"/>
      <c r="IST8" s="81"/>
      <c r="ISU8" s="81"/>
      <c r="ISV8" s="81"/>
      <c r="ISW8" s="81"/>
      <c r="ISX8" s="81"/>
      <c r="ISY8" s="81"/>
      <c r="ISZ8" s="81"/>
      <c r="ITA8" s="81"/>
      <c r="ITB8" s="81"/>
      <c r="ITC8" s="81"/>
      <c r="ITD8" s="81"/>
      <c r="ITE8" s="81"/>
      <c r="ITF8" s="81"/>
      <c r="ITG8" s="81"/>
      <c r="ITH8" s="81"/>
      <c r="ITI8" s="81"/>
      <c r="ITJ8" s="81"/>
      <c r="ITK8" s="81"/>
      <c r="ITL8" s="81"/>
      <c r="ITM8" s="81"/>
      <c r="ITN8" s="81"/>
      <c r="ITO8" s="81"/>
      <c r="ITP8" s="81"/>
      <c r="ITQ8" s="81"/>
      <c r="ITR8" s="81"/>
      <c r="ITS8" s="81"/>
      <c r="ITT8" s="81"/>
      <c r="ITU8" s="81"/>
      <c r="ITV8" s="81"/>
      <c r="ITW8" s="81"/>
      <c r="ITX8" s="81"/>
      <c r="ITY8" s="81"/>
      <c r="ITZ8" s="81"/>
      <c r="IUA8" s="81"/>
      <c r="IUB8" s="81"/>
      <c r="IUC8" s="81"/>
      <c r="IUD8" s="81"/>
      <c r="IUE8" s="81"/>
      <c r="IUF8" s="81"/>
      <c r="IUG8" s="81"/>
      <c r="IUH8" s="81"/>
      <c r="IUI8" s="81"/>
      <c r="IUJ8" s="81"/>
      <c r="IUK8" s="81"/>
      <c r="IUL8" s="81"/>
      <c r="IUM8" s="81"/>
      <c r="IUN8" s="81"/>
      <c r="IUO8" s="81"/>
      <c r="IUP8" s="81"/>
      <c r="IUQ8" s="81"/>
      <c r="IUR8" s="81"/>
      <c r="IUS8" s="81"/>
      <c r="IUT8" s="81"/>
      <c r="IUU8" s="81"/>
      <c r="IUV8" s="81"/>
      <c r="IUW8" s="81"/>
      <c r="IUX8" s="81"/>
      <c r="IUY8" s="81"/>
      <c r="IUZ8" s="81"/>
      <c r="IVA8" s="81"/>
      <c r="IVB8" s="81"/>
      <c r="IVC8" s="81"/>
      <c r="IVD8" s="81"/>
      <c r="IVE8" s="81"/>
      <c r="IVF8" s="81"/>
      <c r="IVG8" s="81"/>
      <c r="IVH8" s="81"/>
      <c r="IVI8" s="81"/>
      <c r="IVJ8" s="81"/>
      <c r="IVK8" s="81"/>
      <c r="IVL8" s="81"/>
      <c r="IVM8" s="81"/>
      <c r="IVN8" s="81"/>
      <c r="IVO8" s="81"/>
      <c r="IVP8" s="81"/>
      <c r="IVQ8" s="81"/>
      <c r="IVR8" s="81"/>
      <c r="IVS8" s="81"/>
      <c r="IVT8" s="81"/>
      <c r="IVU8" s="81"/>
      <c r="IVV8" s="81"/>
      <c r="IVW8" s="81"/>
      <c r="IVX8" s="81"/>
      <c r="IVY8" s="81"/>
      <c r="IVZ8" s="81"/>
      <c r="IWA8" s="81"/>
      <c r="IWB8" s="81"/>
      <c r="IWC8" s="81"/>
      <c r="IWD8" s="81"/>
      <c r="IWE8" s="81"/>
      <c r="IWF8" s="81"/>
      <c r="IWG8" s="81"/>
      <c r="IWH8" s="81"/>
      <c r="IWI8" s="81"/>
      <c r="IWJ8" s="81"/>
      <c r="IWK8" s="81"/>
      <c r="IWL8" s="81"/>
      <c r="IWM8" s="81"/>
      <c r="IWN8" s="81"/>
      <c r="IWO8" s="81"/>
      <c r="IWP8" s="81"/>
      <c r="IWQ8" s="81"/>
      <c r="IWR8" s="81"/>
      <c r="IWS8" s="81"/>
      <c r="IWT8" s="81"/>
      <c r="IWU8" s="81"/>
      <c r="IWV8" s="81"/>
      <c r="IWW8" s="81"/>
      <c r="IWX8" s="81"/>
      <c r="IWY8" s="81"/>
      <c r="IWZ8" s="81"/>
      <c r="IXA8" s="81"/>
      <c r="IXB8" s="81"/>
      <c r="IXC8" s="81"/>
      <c r="IXD8" s="81"/>
      <c r="IXE8" s="81"/>
      <c r="IXF8" s="81"/>
      <c r="IXG8" s="81"/>
      <c r="IXH8" s="81"/>
      <c r="IXI8" s="81"/>
      <c r="IXJ8" s="81"/>
      <c r="IXK8" s="81"/>
      <c r="IXL8" s="81"/>
      <c r="IXM8" s="81"/>
      <c r="IXN8" s="81"/>
      <c r="IXO8" s="81"/>
      <c r="IXP8" s="81"/>
      <c r="IXQ8" s="81"/>
      <c r="IXR8" s="81"/>
      <c r="IXS8" s="81"/>
      <c r="IXT8" s="81"/>
      <c r="IXU8" s="81"/>
      <c r="IXV8" s="81"/>
      <c r="IXW8" s="81"/>
      <c r="IXX8" s="81"/>
      <c r="IXY8" s="81"/>
      <c r="IXZ8" s="81"/>
      <c r="IYA8" s="81"/>
      <c r="IYB8" s="81"/>
      <c r="IYC8" s="81"/>
      <c r="IYD8" s="81"/>
      <c r="IYE8" s="81"/>
      <c r="IYF8" s="81"/>
      <c r="IYG8" s="81"/>
      <c r="IYH8" s="81"/>
      <c r="IYI8" s="81"/>
      <c r="IYJ8" s="81"/>
      <c r="IYK8" s="81"/>
      <c r="IYL8" s="81"/>
      <c r="IYM8" s="81"/>
      <c r="IYN8" s="81"/>
      <c r="IYO8" s="81"/>
      <c r="IYP8" s="81"/>
      <c r="IYQ8" s="81"/>
      <c r="IYR8" s="81"/>
      <c r="IYS8" s="81"/>
      <c r="IYT8" s="81"/>
      <c r="IYU8" s="81"/>
      <c r="IYV8" s="81"/>
      <c r="IYW8" s="81"/>
      <c r="IYX8" s="81"/>
      <c r="IYY8" s="81"/>
      <c r="IYZ8" s="81"/>
      <c r="IZA8" s="81"/>
      <c r="IZB8" s="81"/>
      <c r="IZC8" s="81"/>
      <c r="IZD8" s="81"/>
      <c r="IZE8" s="81"/>
      <c r="IZF8" s="81"/>
      <c r="IZG8" s="81"/>
      <c r="IZH8" s="81"/>
      <c r="IZI8" s="81"/>
      <c r="IZJ8" s="81"/>
      <c r="IZK8" s="81"/>
      <c r="IZL8" s="81"/>
      <c r="IZM8" s="81"/>
      <c r="IZN8" s="81"/>
      <c r="IZO8" s="81"/>
      <c r="IZP8" s="81"/>
      <c r="IZQ8" s="81"/>
      <c r="IZR8" s="81"/>
      <c r="IZS8" s="81"/>
      <c r="IZT8" s="81"/>
      <c r="IZU8" s="81"/>
      <c r="IZV8" s="81"/>
      <c r="IZW8" s="81"/>
      <c r="IZX8" s="81"/>
      <c r="IZY8" s="81"/>
      <c r="IZZ8" s="81"/>
      <c r="JAA8" s="81"/>
      <c r="JAB8" s="81"/>
      <c r="JAC8" s="81"/>
      <c r="JAD8" s="81"/>
      <c r="JAE8" s="81"/>
      <c r="JAF8" s="81"/>
      <c r="JAG8" s="81"/>
      <c r="JAH8" s="81"/>
      <c r="JAI8" s="81"/>
      <c r="JAJ8" s="81"/>
      <c r="JAK8" s="81"/>
      <c r="JAL8" s="81"/>
      <c r="JAM8" s="81"/>
      <c r="JAN8" s="81"/>
      <c r="JAO8" s="81"/>
      <c r="JAP8" s="81"/>
      <c r="JAQ8" s="81"/>
      <c r="JAR8" s="81"/>
      <c r="JAS8" s="81"/>
      <c r="JAT8" s="81"/>
      <c r="JAU8" s="81"/>
      <c r="JAV8" s="81"/>
      <c r="JAW8" s="81"/>
      <c r="JAX8" s="81"/>
      <c r="JAY8" s="81"/>
      <c r="JAZ8" s="81"/>
      <c r="JBA8" s="81"/>
      <c r="JBB8" s="81"/>
      <c r="JBC8" s="81"/>
      <c r="JBD8" s="81"/>
      <c r="JBE8" s="81"/>
      <c r="JBF8" s="81"/>
      <c r="JBG8" s="81"/>
      <c r="JBH8" s="81"/>
      <c r="JBI8" s="81"/>
      <c r="JBJ8" s="81"/>
      <c r="JBK8" s="81"/>
      <c r="JBL8" s="81"/>
      <c r="JBM8" s="81"/>
      <c r="JBN8" s="81"/>
      <c r="JBO8" s="81"/>
      <c r="JBP8" s="81"/>
      <c r="JBQ8" s="81"/>
      <c r="JBR8" s="81"/>
      <c r="JBS8" s="81"/>
      <c r="JBT8" s="81"/>
      <c r="JBU8" s="81"/>
      <c r="JBV8" s="81"/>
      <c r="JBW8" s="81"/>
      <c r="JBX8" s="81"/>
      <c r="JBY8" s="81"/>
      <c r="JBZ8" s="81"/>
      <c r="JCA8" s="81"/>
      <c r="JCB8" s="81"/>
      <c r="JCC8" s="81"/>
      <c r="JCD8" s="81"/>
      <c r="JCE8" s="81"/>
      <c r="JCF8" s="81"/>
      <c r="JCG8" s="81"/>
      <c r="JCH8" s="81"/>
      <c r="JCI8" s="81"/>
      <c r="JCJ8" s="81"/>
      <c r="JCK8" s="81"/>
      <c r="JCL8" s="81"/>
      <c r="JCM8" s="81"/>
      <c r="JCN8" s="81"/>
      <c r="JCO8" s="81"/>
      <c r="JCP8" s="81"/>
      <c r="JCQ8" s="81"/>
      <c r="JCR8" s="81"/>
      <c r="JCS8" s="81"/>
      <c r="JCT8" s="81"/>
      <c r="JCU8" s="81"/>
      <c r="JCV8" s="81"/>
      <c r="JCW8" s="81"/>
      <c r="JCX8" s="81"/>
      <c r="JCY8" s="81"/>
      <c r="JCZ8" s="81"/>
      <c r="JDA8" s="81"/>
      <c r="JDB8" s="81"/>
      <c r="JDC8" s="81"/>
      <c r="JDD8" s="81"/>
      <c r="JDE8" s="81"/>
      <c r="JDF8" s="81"/>
      <c r="JDG8" s="81"/>
      <c r="JDH8" s="81"/>
      <c r="JDI8" s="81"/>
      <c r="JDJ8" s="81"/>
      <c r="JDK8" s="81"/>
      <c r="JDL8" s="81"/>
      <c r="JDM8" s="81"/>
      <c r="JDN8" s="81"/>
      <c r="JDO8" s="81"/>
      <c r="JDP8" s="81"/>
      <c r="JDQ8" s="81"/>
      <c r="JDR8" s="81"/>
      <c r="JDS8" s="81"/>
      <c r="JDT8" s="81"/>
      <c r="JDU8" s="81"/>
      <c r="JDV8" s="81"/>
      <c r="JDW8" s="81"/>
      <c r="JDX8" s="81"/>
      <c r="JDY8" s="81"/>
      <c r="JDZ8" s="81"/>
      <c r="JEA8" s="81"/>
      <c r="JEB8" s="81"/>
      <c r="JEC8" s="81"/>
      <c r="JED8" s="81"/>
      <c r="JEE8" s="81"/>
      <c r="JEF8" s="81"/>
      <c r="JEG8" s="81"/>
      <c r="JEH8" s="81"/>
      <c r="JEI8" s="81"/>
      <c r="JEJ8" s="81"/>
      <c r="JEK8" s="81"/>
      <c r="JEL8" s="81"/>
      <c r="JEM8" s="81"/>
      <c r="JEN8" s="81"/>
      <c r="JEO8" s="81"/>
      <c r="JEP8" s="81"/>
      <c r="JEQ8" s="81"/>
      <c r="JER8" s="81"/>
      <c r="JES8" s="81"/>
      <c r="JET8" s="81"/>
      <c r="JEU8" s="81"/>
      <c r="JEV8" s="81"/>
      <c r="JEW8" s="81"/>
      <c r="JEX8" s="81"/>
      <c r="JEY8" s="81"/>
      <c r="JEZ8" s="81"/>
      <c r="JFA8" s="81"/>
      <c r="JFB8" s="81"/>
      <c r="JFC8" s="81"/>
      <c r="JFD8" s="81"/>
      <c r="JFE8" s="81"/>
      <c r="JFF8" s="81"/>
      <c r="JFG8" s="81"/>
      <c r="JFH8" s="81"/>
      <c r="JFI8" s="81"/>
      <c r="JFJ8" s="81"/>
      <c r="JFK8" s="81"/>
      <c r="JFL8" s="81"/>
      <c r="JFM8" s="81"/>
      <c r="JFN8" s="81"/>
      <c r="JFO8" s="81"/>
      <c r="JFP8" s="81"/>
      <c r="JFQ8" s="81"/>
      <c r="JFR8" s="81"/>
      <c r="JFS8" s="81"/>
      <c r="JFT8" s="81"/>
      <c r="JFU8" s="81"/>
      <c r="JFV8" s="81"/>
      <c r="JFW8" s="81"/>
      <c r="JFX8" s="81"/>
      <c r="JFY8" s="81"/>
      <c r="JFZ8" s="81"/>
      <c r="JGA8" s="81"/>
      <c r="JGB8" s="81"/>
      <c r="JGC8" s="81"/>
      <c r="JGD8" s="81"/>
      <c r="JGE8" s="81"/>
      <c r="JGF8" s="81"/>
      <c r="JGG8" s="81"/>
      <c r="JGH8" s="81"/>
      <c r="JGI8" s="81"/>
      <c r="JGJ8" s="81"/>
      <c r="JGK8" s="81"/>
      <c r="JGL8" s="81"/>
      <c r="JGM8" s="81"/>
      <c r="JGN8" s="81"/>
      <c r="JGO8" s="81"/>
      <c r="JGP8" s="81"/>
      <c r="JGQ8" s="81"/>
      <c r="JGR8" s="81"/>
      <c r="JGS8" s="81"/>
      <c r="JGT8" s="81"/>
      <c r="JGU8" s="81"/>
      <c r="JGV8" s="81"/>
      <c r="JGW8" s="81"/>
      <c r="JGX8" s="81"/>
      <c r="JGY8" s="81"/>
      <c r="JGZ8" s="81"/>
      <c r="JHA8" s="81"/>
      <c r="JHB8" s="81"/>
      <c r="JHC8" s="81"/>
      <c r="JHD8" s="81"/>
      <c r="JHE8" s="81"/>
      <c r="JHF8" s="81"/>
      <c r="JHG8" s="81"/>
      <c r="JHH8" s="81"/>
      <c r="JHI8" s="81"/>
      <c r="JHJ8" s="81"/>
      <c r="JHK8" s="81"/>
      <c r="JHL8" s="81"/>
      <c r="JHM8" s="81"/>
      <c r="JHN8" s="81"/>
      <c r="JHO8" s="81"/>
      <c r="JHP8" s="81"/>
      <c r="JHQ8" s="81"/>
      <c r="JHR8" s="81"/>
      <c r="JHS8" s="81"/>
      <c r="JHT8" s="81"/>
      <c r="JHU8" s="81"/>
      <c r="JHV8" s="81"/>
      <c r="JHW8" s="81"/>
      <c r="JHX8" s="81"/>
      <c r="JHY8" s="81"/>
      <c r="JHZ8" s="81"/>
      <c r="JIA8" s="81"/>
      <c r="JIB8" s="81"/>
      <c r="JIC8" s="81"/>
      <c r="JID8" s="81"/>
      <c r="JIE8" s="81"/>
      <c r="JIF8" s="81"/>
      <c r="JIG8" s="81"/>
      <c r="JIH8" s="81"/>
      <c r="JII8" s="81"/>
      <c r="JIJ8" s="81"/>
      <c r="JIK8" s="81"/>
      <c r="JIL8" s="81"/>
      <c r="JIM8" s="81"/>
      <c r="JIN8" s="81"/>
      <c r="JIO8" s="81"/>
      <c r="JIP8" s="81"/>
      <c r="JIQ8" s="81"/>
      <c r="JIR8" s="81"/>
      <c r="JIS8" s="81"/>
      <c r="JIT8" s="81"/>
      <c r="JIU8" s="81"/>
      <c r="JIV8" s="81"/>
      <c r="JIW8" s="81"/>
      <c r="JIX8" s="81"/>
      <c r="JIY8" s="81"/>
      <c r="JIZ8" s="81"/>
      <c r="JJA8" s="81"/>
      <c r="JJB8" s="81"/>
      <c r="JJC8" s="81"/>
      <c r="JJD8" s="81"/>
      <c r="JJE8" s="81"/>
      <c r="JJF8" s="81"/>
      <c r="JJG8" s="81"/>
      <c r="JJH8" s="81"/>
      <c r="JJI8" s="81"/>
      <c r="JJJ8" s="81"/>
      <c r="JJK8" s="81"/>
      <c r="JJL8" s="81"/>
      <c r="JJM8" s="81"/>
      <c r="JJN8" s="81"/>
      <c r="JJO8" s="81"/>
      <c r="JJP8" s="81"/>
      <c r="JJQ8" s="81"/>
      <c r="JJR8" s="81"/>
      <c r="JJS8" s="81"/>
      <c r="JJT8" s="81"/>
      <c r="JJU8" s="81"/>
      <c r="JJV8" s="81"/>
      <c r="JJW8" s="81"/>
      <c r="JJX8" s="81"/>
      <c r="JJY8" s="81"/>
      <c r="JJZ8" s="81"/>
      <c r="JKA8" s="81"/>
      <c r="JKB8" s="81"/>
      <c r="JKC8" s="81"/>
      <c r="JKD8" s="81"/>
      <c r="JKE8" s="81"/>
      <c r="JKF8" s="81"/>
      <c r="JKG8" s="81"/>
      <c r="JKH8" s="81"/>
      <c r="JKI8" s="81"/>
      <c r="JKJ8" s="81"/>
      <c r="JKK8" s="81"/>
      <c r="JKL8" s="81"/>
      <c r="JKM8" s="81"/>
      <c r="JKN8" s="81"/>
      <c r="JKO8" s="81"/>
      <c r="JKP8" s="81"/>
      <c r="JKQ8" s="81"/>
      <c r="JKR8" s="81"/>
      <c r="JKS8" s="81"/>
      <c r="JKT8" s="81"/>
      <c r="JKU8" s="81"/>
      <c r="JKV8" s="81"/>
      <c r="JKW8" s="81"/>
      <c r="JKX8" s="81"/>
      <c r="JKY8" s="81"/>
      <c r="JKZ8" s="81"/>
      <c r="JLA8" s="81"/>
      <c r="JLB8" s="81"/>
      <c r="JLC8" s="81"/>
      <c r="JLD8" s="81"/>
      <c r="JLE8" s="81"/>
      <c r="JLF8" s="81"/>
      <c r="JLG8" s="81"/>
      <c r="JLH8" s="81"/>
      <c r="JLI8" s="81"/>
      <c r="JLJ8" s="81"/>
      <c r="JLK8" s="81"/>
      <c r="JLL8" s="81"/>
      <c r="JLM8" s="81"/>
      <c r="JLN8" s="81"/>
      <c r="JLO8" s="81"/>
      <c r="JLP8" s="81"/>
      <c r="JLQ8" s="81"/>
      <c r="JLR8" s="81"/>
      <c r="JLS8" s="81"/>
      <c r="JLT8" s="81"/>
      <c r="JLU8" s="81"/>
      <c r="JLV8" s="81"/>
      <c r="JLW8" s="81"/>
      <c r="JLX8" s="81"/>
      <c r="JLY8" s="81"/>
      <c r="JLZ8" s="81"/>
      <c r="JMA8" s="81"/>
      <c r="JMB8" s="81"/>
      <c r="JMC8" s="81"/>
      <c r="JMD8" s="81"/>
      <c r="JME8" s="81"/>
      <c r="JMF8" s="81"/>
      <c r="JMG8" s="81"/>
      <c r="JMH8" s="81"/>
      <c r="JMI8" s="81"/>
      <c r="JMJ8" s="81"/>
      <c r="JMK8" s="81"/>
      <c r="JML8" s="81"/>
      <c r="JMM8" s="81"/>
      <c r="JMN8" s="81"/>
      <c r="JMO8" s="81"/>
      <c r="JMP8" s="81"/>
      <c r="JMQ8" s="81"/>
      <c r="JMR8" s="81"/>
      <c r="JMS8" s="81"/>
      <c r="JMT8" s="81"/>
      <c r="JMU8" s="81"/>
      <c r="JMV8" s="81"/>
      <c r="JMW8" s="81"/>
      <c r="JMX8" s="81"/>
      <c r="JMY8" s="81"/>
      <c r="JMZ8" s="81"/>
      <c r="JNA8" s="81"/>
      <c r="JNB8" s="81"/>
      <c r="JNC8" s="81"/>
      <c r="JND8" s="81"/>
      <c r="JNE8" s="81"/>
      <c r="JNF8" s="81"/>
      <c r="JNG8" s="81"/>
      <c r="JNH8" s="81"/>
      <c r="JNI8" s="81"/>
      <c r="JNJ8" s="81"/>
      <c r="JNK8" s="81"/>
      <c r="JNL8" s="81"/>
      <c r="JNM8" s="81"/>
      <c r="JNN8" s="81"/>
      <c r="JNO8" s="81"/>
      <c r="JNP8" s="81"/>
      <c r="JNQ8" s="81"/>
      <c r="JNR8" s="81"/>
      <c r="JNS8" s="81"/>
      <c r="JNT8" s="81"/>
      <c r="JNU8" s="81"/>
      <c r="JNV8" s="81"/>
      <c r="JNW8" s="81"/>
      <c r="JNX8" s="81"/>
      <c r="JNY8" s="81"/>
      <c r="JNZ8" s="81"/>
      <c r="JOA8" s="81"/>
      <c r="JOB8" s="81"/>
      <c r="JOC8" s="81"/>
      <c r="JOD8" s="81"/>
      <c r="JOE8" s="81"/>
      <c r="JOF8" s="81"/>
      <c r="JOG8" s="81"/>
      <c r="JOH8" s="81"/>
      <c r="JOI8" s="81"/>
      <c r="JOJ8" s="81"/>
      <c r="JOK8" s="81"/>
      <c r="JOL8" s="81"/>
      <c r="JOM8" s="81"/>
      <c r="JON8" s="81"/>
      <c r="JOO8" s="81"/>
      <c r="JOP8" s="81"/>
      <c r="JOQ8" s="81"/>
      <c r="JOR8" s="81"/>
      <c r="JOS8" s="81"/>
      <c r="JOT8" s="81"/>
      <c r="JOU8" s="81"/>
      <c r="JOV8" s="81"/>
      <c r="JOW8" s="81"/>
      <c r="JOX8" s="81"/>
      <c r="JOY8" s="81"/>
      <c r="JOZ8" s="81"/>
      <c r="JPA8" s="81"/>
      <c r="JPB8" s="81"/>
      <c r="JPC8" s="81"/>
      <c r="JPD8" s="81"/>
      <c r="JPE8" s="81"/>
      <c r="JPF8" s="81"/>
      <c r="JPG8" s="81"/>
      <c r="JPH8" s="81"/>
      <c r="JPI8" s="81"/>
      <c r="JPJ8" s="81"/>
      <c r="JPK8" s="81"/>
      <c r="JPL8" s="81"/>
      <c r="JPM8" s="81"/>
      <c r="JPN8" s="81"/>
      <c r="JPO8" s="81"/>
      <c r="JPP8" s="81"/>
      <c r="JPQ8" s="81"/>
      <c r="JPR8" s="81"/>
      <c r="JPS8" s="81"/>
      <c r="JPT8" s="81"/>
      <c r="JPU8" s="81"/>
      <c r="JPV8" s="81"/>
      <c r="JPW8" s="81"/>
      <c r="JPX8" s="81"/>
      <c r="JPY8" s="81"/>
      <c r="JPZ8" s="81"/>
      <c r="JQA8" s="81"/>
      <c r="JQB8" s="81"/>
      <c r="JQC8" s="81"/>
      <c r="JQD8" s="81"/>
      <c r="JQE8" s="81"/>
      <c r="JQF8" s="81"/>
      <c r="JQG8" s="81"/>
      <c r="JQH8" s="81"/>
      <c r="JQI8" s="81"/>
      <c r="JQJ8" s="81"/>
      <c r="JQK8" s="81"/>
      <c r="JQL8" s="81"/>
      <c r="JQM8" s="81"/>
      <c r="JQN8" s="81"/>
      <c r="JQO8" s="81"/>
      <c r="JQP8" s="81"/>
      <c r="JQQ8" s="81"/>
      <c r="JQR8" s="81"/>
      <c r="JQS8" s="81"/>
      <c r="JQT8" s="81"/>
      <c r="JQU8" s="81"/>
      <c r="JQV8" s="81"/>
      <c r="JQW8" s="81"/>
      <c r="JQX8" s="81"/>
      <c r="JQY8" s="81"/>
      <c r="JQZ8" s="81"/>
      <c r="JRA8" s="81"/>
      <c r="JRB8" s="81"/>
      <c r="JRC8" s="81"/>
      <c r="JRD8" s="81"/>
      <c r="JRE8" s="81"/>
      <c r="JRF8" s="81"/>
      <c r="JRG8" s="81"/>
      <c r="JRH8" s="81"/>
      <c r="JRI8" s="81"/>
      <c r="JRJ8" s="81"/>
      <c r="JRK8" s="81"/>
      <c r="JRL8" s="81"/>
      <c r="JRM8" s="81"/>
      <c r="JRN8" s="81"/>
      <c r="JRO8" s="81"/>
      <c r="JRP8" s="81"/>
      <c r="JRQ8" s="81"/>
      <c r="JRR8" s="81"/>
      <c r="JRS8" s="81"/>
      <c r="JRT8" s="81"/>
      <c r="JRU8" s="81"/>
      <c r="JRV8" s="81"/>
      <c r="JRW8" s="81"/>
      <c r="JRX8" s="81"/>
      <c r="JRY8" s="81"/>
      <c r="JRZ8" s="81"/>
      <c r="JSA8" s="81"/>
      <c r="JSB8" s="81"/>
      <c r="JSC8" s="81"/>
      <c r="JSD8" s="81"/>
      <c r="JSE8" s="81"/>
      <c r="JSF8" s="81"/>
      <c r="JSG8" s="81"/>
      <c r="JSH8" s="81"/>
      <c r="JSI8" s="81"/>
      <c r="JSJ8" s="81"/>
      <c r="JSK8" s="81"/>
      <c r="JSL8" s="81"/>
      <c r="JSM8" s="81"/>
      <c r="JSN8" s="81"/>
      <c r="JSO8" s="81"/>
      <c r="JSP8" s="81"/>
      <c r="JSQ8" s="81"/>
      <c r="JSR8" s="81"/>
      <c r="JSS8" s="81"/>
      <c r="JST8" s="81"/>
      <c r="JSU8" s="81"/>
      <c r="JSV8" s="81"/>
      <c r="JSW8" s="81"/>
      <c r="JSX8" s="81"/>
      <c r="JSY8" s="81"/>
      <c r="JSZ8" s="81"/>
      <c r="JTA8" s="81"/>
      <c r="JTB8" s="81"/>
      <c r="JTC8" s="81"/>
      <c r="JTD8" s="81"/>
      <c r="JTE8" s="81"/>
      <c r="JTF8" s="81"/>
      <c r="JTG8" s="81"/>
      <c r="JTH8" s="81"/>
      <c r="JTI8" s="81"/>
      <c r="JTJ8" s="81"/>
      <c r="JTK8" s="81"/>
      <c r="JTL8" s="81"/>
      <c r="JTM8" s="81"/>
      <c r="JTN8" s="81"/>
      <c r="JTO8" s="81"/>
      <c r="JTP8" s="81"/>
      <c r="JTQ8" s="81"/>
      <c r="JTR8" s="81"/>
      <c r="JTS8" s="81"/>
      <c r="JTT8" s="81"/>
      <c r="JTU8" s="81"/>
      <c r="JTV8" s="81"/>
      <c r="JTW8" s="81"/>
      <c r="JTX8" s="81"/>
      <c r="JTY8" s="81"/>
      <c r="JTZ8" s="81"/>
      <c r="JUA8" s="81"/>
      <c r="JUB8" s="81"/>
      <c r="JUC8" s="81"/>
      <c r="JUD8" s="81"/>
      <c r="JUE8" s="81"/>
      <c r="JUF8" s="81"/>
      <c r="JUG8" s="81"/>
      <c r="JUH8" s="81"/>
      <c r="JUI8" s="81"/>
      <c r="JUJ8" s="81"/>
      <c r="JUK8" s="81"/>
      <c r="JUL8" s="81"/>
      <c r="JUM8" s="81"/>
      <c r="JUN8" s="81"/>
      <c r="JUO8" s="81"/>
      <c r="JUP8" s="81"/>
      <c r="JUQ8" s="81"/>
      <c r="JUR8" s="81"/>
      <c r="JUS8" s="81"/>
      <c r="JUT8" s="81"/>
      <c r="JUU8" s="81"/>
      <c r="JUV8" s="81"/>
      <c r="JUW8" s="81"/>
      <c r="JUX8" s="81"/>
      <c r="JUY8" s="81"/>
      <c r="JUZ8" s="81"/>
      <c r="JVA8" s="81"/>
      <c r="JVB8" s="81"/>
      <c r="JVC8" s="81"/>
      <c r="JVD8" s="81"/>
      <c r="JVE8" s="81"/>
      <c r="JVF8" s="81"/>
      <c r="JVG8" s="81"/>
      <c r="JVH8" s="81"/>
      <c r="JVI8" s="81"/>
      <c r="JVJ8" s="81"/>
      <c r="JVK8" s="81"/>
      <c r="JVL8" s="81"/>
      <c r="JVM8" s="81"/>
      <c r="JVN8" s="81"/>
      <c r="JVO8" s="81"/>
      <c r="JVP8" s="81"/>
      <c r="JVQ8" s="81"/>
      <c r="JVR8" s="81"/>
      <c r="JVS8" s="81"/>
      <c r="JVT8" s="81"/>
      <c r="JVU8" s="81"/>
      <c r="JVV8" s="81"/>
      <c r="JVW8" s="81"/>
      <c r="JVX8" s="81"/>
      <c r="JVY8" s="81"/>
      <c r="JVZ8" s="81"/>
      <c r="JWA8" s="81"/>
      <c r="JWB8" s="81"/>
      <c r="JWC8" s="81"/>
      <c r="JWD8" s="81"/>
      <c r="JWE8" s="81"/>
      <c r="JWF8" s="81"/>
      <c r="JWG8" s="81"/>
      <c r="JWH8" s="81"/>
      <c r="JWI8" s="81"/>
      <c r="JWJ8" s="81"/>
      <c r="JWK8" s="81"/>
      <c r="JWL8" s="81"/>
      <c r="JWM8" s="81"/>
      <c r="JWN8" s="81"/>
      <c r="JWO8" s="81"/>
      <c r="JWP8" s="81"/>
      <c r="JWQ8" s="81"/>
      <c r="JWR8" s="81"/>
      <c r="JWS8" s="81"/>
      <c r="JWT8" s="81"/>
      <c r="JWU8" s="81"/>
      <c r="JWV8" s="81"/>
      <c r="JWW8" s="81"/>
      <c r="JWX8" s="81"/>
      <c r="JWY8" s="81"/>
      <c r="JWZ8" s="81"/>
      <c r="JXA8" s="81"/>
      <c r="JXB8" s="81"/>
      <c r="JXC8" s="81"/>
      <c r="JXD8" s="81"/>
      <c r="JXE8" s="81"/>
      <c r="JXF8" s="81"/>
      <c r="JXG8" s="81"/>
      <c r="JXH8" s="81"/>
      <c r="JXI8" s="81"/>
      <c r="JXJ8" s="81"/>
      <c r="JXK8" s="81"/>
      <c r="JXL8" s="81"/>
      <c r="JXM8" s="81"/>
      <c r="JXN8" s="81"/>
      <c r="JXO8" s="81"/>
      <c r="JXP8" s="81"/>
      <c r="JXQ8" s="81"/>
      <c r="JXR8" s="81"/>
      <c r="JXS8" s="81"/>
      <c r="JXT8" s="81"/>
      <c r="JXU8" s="81"/>
      <c r="JXV8" s="81"/>
      <c r="JXW8" s="81"/>
      <c r="JXX8" s="81"/>
      <c r="JXY8" s="81"/>
      <c r="JXZ8" s="81"/>
      <c r="JYA8" s="81"/>
      <c r="JYB8" s="81"/>
      <c r="JYC8" s="81"/>
      <c r="JYD8" s="81"/>
      <c r="JYE8" s="81"/>
      <c r="JYF8" s="81"/>
      <c r="JYG8" s="81"/>
      <c r="JYH8" s="81"/>
      <c r="JYI8" s="81"/>
      <c r="JYJ8" s="81"/>
      <c r="JYK8" s="81"/>
      <c r="JYL8" s="81"/>
      <c r="JYM8" s="81"/>
      <c r="JYN8" s="81"/>
      <c r="JYO8" s="81"/>
      <c r="JYP8" s="81"/>
      <c r="JYQ8" s="81"/>
      <c r="JYR8" s="81"/>
      <c r="JYS8" s="81"/>
      <c r="JYT8" s="81"/>
      <c r="JYU8" s="81"/>
      <c r="JYV8" s="81"/>
      <c r="JYW8" s="81"/>
      <c r="JYX8" s="81"/>
      <c r="JYY8" s="81"/>
      <c r="JYZ8" s="81"/>
      <c r="JZA8" s="81"/>
      <c r="JZB8" s="81"/>
      <c r="JZC8" s="81"/>
      <c r="JZD8" s="81"/>
      <c r="JZE8" s="81"/>
      <c r="JZF8" s="81"/>
      <c r="JZG8" s="81"/>
      <c r="JZH8" s="81"/>
      <c r="JZI8" s="81"/>
      <c r="JZJ8" s="81"/>
      <c r="JZK8" s="81"/>
      <c r="JZL8" s="81"/>
      <c r="JZM8" s="81"/>
      <c r="JZN8" s="81"/>
      <c r="JZO8" s="81"/>
      <c r="JZP8" s="81"/>
      <c r="JZQ8" s="81"/>
      <c r="JZR8" s="81"/>
      <c r="JZS8" s="81"/>
      <c r="JZT8" s="81"/>
      <c r="JZU8" s="81"/>
      <c r="JZV8" s="81"/>
      <c r="JZW8" s="81"/>
      <c r="JZX8" s="81"/>
      <c r="JZY8" s="81"/>
      <c r="JZZ8" s="81"/>
      <c r="KAA8" s="81"/>
      <c r="KAB8" s="81"/>
      <c r="KAC8" s="81"/>
      <c r="KAD8" s="81"/>
      <c r="KAE8" s="81"/>
      <c r="KAF8" s="81"/>
      <c r="KAG8" s="81"/>
      <c r="KAH8" s="81"/>
      <c r="KAI8" s="81"/>
      <c r="KAJ8" s="81"/>
      <c r="KAK8" s="81"/>
      <c r="KAL8" s="81"/>
      <c r="KAM8" s="81"/>
      <c r="KAN8" s="81"/>
      <c r="KAO8" s="81"/>
      <c r="KAP8" s="81"/>
      <c r="KAQ8" s="81"/>
      <c r="KAR8" s="81"/>
      <c r="KAS8" s="81"/>
      <c r="KAT8" s="81"/>
      <c r="KAU8" s="81"/>
      <c r="KAV8" s="81"/>
      <c r="KAW8" s="81"/>
      <c r="KAX8" s="81"/>
      <c r="KAY8" s="81"/>
      <c r="KAZ8" s="81"/>
      <c r="KBA8" s="81"/>
      <c r="KBB8" s="81"/>
      <c r="KBC8" s="81"/>
      <c r="KBD8" s="81"/>
      <c r="KBE8" s="81"/>
      <c r="KBF8" s="81"/>
      <c r="KBG8" s="81"/>
      <c r="KBH8" s="81"/>
      <c r="KBI8" s="81"/>
      <c r="KBJ8" s="81"/>
      <c r="KBK8" s="81"/>
      <c r="KBL8" s="81"/>
      <c r="KBM8" s="81"/>
      <c r="KBN8" s="81"/>
      <c r="KBO8" s="81"/>
      <c r="KBP8" s="81"/>
      <c r="KBQ8" s="81"/>
      <c r="KBR8" s="81"/>
      <c r="KBS8" s="81"/>
      <c r="KBT8" s="81"/>
      <c r="KBU8" s="81"/>
      <c r="KBV8" s="81"/>
      <c r="KBW8" s="81"/>
      <c r="KBX8" s="81"/>
      <c r="KBY8" s="81"/>
      <c r="KBZ8" s="81"/>
      <c r="KCA8" s="81"/>
      <c r="KCB8" s="81"/>
      <c r="KCC8" s="81"/>
      <c r="KCD8" s="81"/>
      <c r="KCE8" s="81"/>
      <c r="KCF8" s="81"/>
      <c r="KCG8" s="81"/>
      <c r="KCH8" s="81"/>
      <c r="KCI8" s="81"/>
      <c r="KCJ8" s="81"/>
      <c r="KCK8" s="81"/>
      <c r="KCL8" s="81"/>
      <c r="KCM8" s="81"/>
      <c r="KCN8" s="81"/>
      <c r="KCO8" s="81"/>
      <c r="KCP8" s="81"/>
      <c r="KCQ8" s="81"/>
      <c r="KCR8" s="81"/>
      <c r="KCS8" s="81"/>
      <c r="KCT8" s="81"/>
      <c r="KCU8" s="81"/>
      <c r="KCV8" s="81"/>
      <c r="KCW8" s="81"/>
      <c r="KCX8" s="81"/>
      <c r="KCY8" s="81"/>
      <c r="KCZ8" s="81"/>
      <c r="KDA8" s="81"/>
      <c r="KDB8" s="81"/>
      <c r="KDC8" s="81"/>
      <c r="KDD8" s="81"/>
      <c r="KDE8" s="81"/>
      <c r="KDF8" s="81"/>
      <c r="KDG8" s="81"/>
      <c r="KDH8" s="81"/>
      <c r="KDI8" s="81"/>
      <c r="KDJ8" s="81"/>
      <c r="KDK8" s="81"/>
      <c r="KDL8" s="81"/>
      <c r="KDM8" s="81"/>
      <c r="KDN8" s="81"/>
      <c r="KDO8" s="81"/>
      <c r="KDP8" s="81"/>
      <c r="KDQ8" s="81"/>
      <c r="KDR8" s="81"/>
      <c r="KDS8" s="81"/>
      <c r="KDT8" s="81"/>
      <c r="KDU8" s="81"/>
      <c r="KDV8" s="81"/>
      <c r="KDW8" s="81"/>
      <c r="KDX8" s="81"/>
      <c r="KDY8" s="81"/>
      <c r="KDZ8" s="81"/>
      <c r="KEA8" s="81"/>
      <c r="KEB8" s="81"/>
      <c r="KEC8" s="81"/>
      <c r="KED8" s="81"/>
      <c r="KEE8" s="81"/>
      <c r="KEF8" s="81"/>
      <c r="KEG8" s="81"/>
      <c r="KEH8" s="81"/>
      <c r="KEI8" s="81"/>
      <c r="KEJ8" s="81"/>
      <c r="KEK8" s="81"/>
      <c r="KEL8" s="81"/>
      <c r="KEM8" s="81"/>
      <c r="KEN8" s="81"/>
      <c r="KEO8" s="81"/>
      <c r="KEP8" s="81"/>
      <c r="KEQ8" s="81"/>
      <c r="KER8" s="81"/>
      <c r="KES8" s="81"/>
      <c r="KET8" s="81"/>
      <c r="KEU8" s="81"/>
      <c r="KEV8" s="81"/>
      <c r="KEW8" s="81"/>
      <c r="KEX8" s="81"/>
      <c r="KEY8" s="81"/>
      <c r="KEZ8" s="81"/>
      <c r="KFA8" s="81"/>
      <c r="KFB8" s="81"/>
      <c r="KFC8" s="81"/>
      <c r="KFD8" s="81"/>
      <c r="KFE8" s="81"/>
      <c r="KFF8" s="81"/>
      <c r="KFG8" s="81"/>
      <c r="KFH8" s="81"/>
      <c r="KFI8" s="81"/>
      <c r="KFJ8" s="81"/>
      <c r="KFK8" s="81"/>
      <c r="KFL8" s="81"/>
      <c r="KFM8" s="81"/>
      <c r="KFN8" s="81"/>
      <c r="KFO8" s="81"/>
      <c r="KFP8" s="81"/>
      <c r="KFQ8" s="81"/>
      <c r="KFR8" s="81"/>
      <c r="KFS8" s="81"/>
      <c r="KFT8" s="81"/>
      <c r="KFU8" s="81"/>
      <c r="KFV8" s="81"/>
      <c r="KFW8" s="81"/>
      <c r="KFX8" s="81"/>
      <c r="KFY8" s="81"/>
      <c r="KFZ8" s="81"/>
      <c r="KGA8" s="81"/>
      <c r="KGB8" s="81"/>
      <c r="KGC8" s="81"/>
      <c r="KGD8" s="81"/>
      <c r="KGE8" s="81"/>
      <c r="KGF8" s="81"/>
      <c r="KGG8" s="81"/>
      <c r="KGH8" s="81"/>
      <c r="KGI8" s="81"/>
      <c r="KGJ8" s="81"/>
      <c r="KGK8" s="81"/>
      <c r="KGL8" s="81"/>
      <c r="KGM8" s="81"/>
      <c r="KGN8" s="81"/>
      <c r="KGO8" s="81"/>
      <c r="KGP8" s="81"/>
      <c r="KGQ8" s="81"/>
      <c r="KGR8" s="81"/>
      <c r="KGS8" s="81"/>
      <c r="KGT8" s="81"/>
      <c r="KGU8" s="81"/>
      <c r="KGV8" s="81"/>
      <c r="KGW8" s="81"/>
      <c r="KGX8" s="81"/>
      <c r="KGY8" s="81"/>
      <c r="KGZ8" s="81"/>
      <c r="KHA8" s="81"/>
      <c r="KHB8" s="81"/>
      <c r="KHC8" s="81"/>
      <c r="KHD8" s="81"/>
      <c r="KHE8" s="81"/>
      <c r="KHF8" s="81"/>
      <c r="KHG8" s="81"/>
      <c r="KHH8" s="81"/>
      <c r="KHI8" s="81"/>
      <c r="KHJ8" s="81"/>
      <c r="KHK8" s="81"/>
      <c r="KHL8" s="81"/>
      <c r="KHM8" s="81"/>
      <c r="KHN8" s="81"/>
      <c r="KHO8" s="81"/>
      <c r="KHP8" s="81"/>
      <c r="KHQ8" s="81"/>
      <c r="KHR8" s="81"/>
      <c r="KHS8" s="81"/>
      <c r="KHT8" s="81"/>
      <c r="KHU8" s="81"/>
      <c r="KHV8" s="81"/>
      <c r="KHW8" s="81"/>
      <c r="KHX8" s="81"/>
      <c r="KHY8" s="81"/>
      <c r="KHZ8" s="81"/>
      <c r="KIA8" s="81"/>
      <c r="KIB8" s="81"/>
      <c r="KIC8" s="81"/>
      <c r="KID8" s="81"/>
      <c r="KIE8" s="81"/>
      <c r="KIF8" s="81"/>
      <c r="KIG8" s="81"/>
      <c r="KIH8" s="81"/>
      <c r="KII8" s="81"/>
      <c r="KIJ8" s="81"/>
      <c r="KIK8" s="81"/>
      <c r="KIL8" s="81"/>
      <c r="KIM8" s="81"/>
      <c r="KIN8" s="81"/>
      <c r="KIO8" s="81"/>
      <c r="KIP8" s="81"/>
      <c r="KIQ8" s="81"/>
      <c r="KIR8" s="81"/>
      <c r="KIS8" s="81"/>
      <c r="KIT8" s="81"/>
      <c r="KIU8" s="81"/>
      <c r="KIV8" s="81"/>
      <c r="KIW8" s="81"/>
      <c r="KIX8" s="81"/>
      <c r="KIY8" s="81"/>
      <c r="KIZ8" s="81"/>
      <c r="KJA8" s="81"/>
      <c r="KJB8" s="81"/>
      <c r="KJC8" s="81"/>
      <c r="KJD8" s="81"/>
      <c r="KJE8" s="81"/>
      <c r="KJF8" s="81"/>
      <c r="KJG8" s="81"/>
      <c r="KJH8" s="81"/>
      <c r="KJI8" s="81"/>
      <c r="KJJ8" s="81"/>
      <c r="KJK8" s="81"/>
      <c r="KJL8" s="81"/>
      <c r="KJM8" s="81"/>
      <c r="KJN8" s="81"/>
      <c r="KJO8" s="81"/>
      <c r="KJP8" s="81"/>
      <c r="KJQ8" s="81"/>
      <c r="KJR8" s="81"/>
      <c r="KJS8" s="81"/>
      <c r="KJT8" s="81"/>
      <c r="KJU8" s="81"/>
      <c r="KJV8" s="81"/>
      <c r="KJW8" s="81"/>
      <c r="KJX8" s="81"/>
      <c r="KJY8" s="81"/>
      <c r="KJZ8" s="81"/>
      <c r="KKA8" s="81"/>
      <c r="KKB8" s="81"/>
      <c r="KKC8" s="81"/>
      <c r="KKD8" s="81"/>
      <c r="KKE8" s="81"/>
      <c r="KKF8" s="81"/>
      <c r="KKG8" s="81"/>
      <c r="KKH8" s="81"/>
      <c r="KKI8" s="81"/>
      <c r="KKJ8" s="81"/>
      <c r="KKK8" s="81"/>
      <c r="KKL8" s="81"/>
      <c r="KKM8" s="81"/>
      <c r="KKN8" s="81"/>
      <c r="KKO8" s="81"/>
      <c r="KKP8" s="81"/>
      <c r="KKQ8" s="81"/>
      <c r="KKR8" s="81"/>
      <c r="KKS8" s="81"/>
      <c r="KKT8" s="81"/>
      <c r="KKU8" s="81"/>
      <c r="KKV8" s="81"/>
      <c r="KKW8" s="81"/>
      <c r="KKX8" s="81"/>
      <c r="KKY8" s="81"/>
      <c r="KKZ8" s="81"/>
      <c r="KLA8" s="81"/>
      <c r="KLB8" s="81"/>
      <c r="KLC8" s="81"/>
      <c r="KLD8" s="81"/>
      <c r="KLE8" s="81"/>
      <c r="KLF8" s="81"/>
      <c r="KLG8" s="81"/>
      <c r="KLH8" s="81"/>
      <c r="KLI8" s="81"/>
      <c r="KLJ8" s="81"/>
      <c r="KLK8" s="81"/>
      <c r="KLL8" s="81"/>
      <c r="KLM8" s="81"/>
      <c r="KLN8" s="81"/>
      <c r="KLO8" s="81"/>
      <c r="KLP8" s="81"/>
      <c r="KLQ8" s="81"/>
      <c r="KLR8" s="81"/>
      <c r="KLS8" s="81"/>
      <c r="KLT8" s="81"/>
      <c r="KLU8" s="81"/>
      <c r="KLV8" s="81"/>
      <c r="KLW8" s="81"/>
      <c r="KLX8" s="81"/>
      <c r="KLY8" s="81"/>
      <c r="KLZ8" s="81"/>
      <c r="KMA8" s="81"/>
      <c r="KMB8" s="81"/>
      <c r="KMC8" s="81"/>
      <c r="KMD8" s="81"/>
      <c r="KME8" s="81"/>
      <c r="KMF8" s="81"/>
      <c r="KMG8" s="81"/>
      <c r="KMH8" s="81"/>
      <c r="KMI8" s="81"/>
      <c r="KMJ8" s="81"/>
      <c r="KMK8" s="81"/>
      <c r="KML8" s="81"/>
      <c r="KMM8" s="81"/>
      <c r="KMN8" s="81"/>
      <c r="KMO8" s="81"/>
      <c r="KMP8" s="81"/>
      <c r="KMQ8" s="81"/>
      <c r="KMR8" s="81"/>
      <c r="KMS8" s="81"/>
      <c r="KMT8" s="81"/>
      <c r="KMU8" s="81"/>
      <c r="KMV8" s="81"/>
      <c r="KMW8" s="81"/>
      <c r="KMX8" s="81"/>
      <c r="KMY8" s="81"/>
      <c r="KMZ8" s="81"/>
      <c r="KNA8" s="81"/>
      <c r="KNB8" s="81"/>
      <c r="KNC8" s="81"/>
      <c r="KND8" s="81"/>
      <c r="KNE8" s="81"/>
      <c r="KNF8" s="81"/>
      <c r="KNG8" s="81"/>
      <c r="KNH8" s="81"/>
      <c r="KNI8" s="81"/>
      <c r="KNJ8" s="81"/>
      <c r="KNK8" s="81"/>
      <c r="KNL8" s="81"/>
      <c r="KNM8" s="81"/>
      <c r="KNN8" s="81"/>
      <c r="KNO8" s="81"/>
      <c r="KNP8" s="81"/>
      <c r="KNQ8" s="81"/>
      <c r="KNR8" s="81"/>
      <c r="KNS8" s="81"/>
      <c r="KNT8" s="81"/>
      <c r="KNU8" s="81"/>
      <c r="KNV8" s="81"/>
      <c r="KNW8" s="81"/>
      <c r="KNX8" s="81"/>
      <c r="KNY8" s="81"/>
      <c r="KNZ8" s="81"/>
      <c r="KOA8" s="81"/>
      <c r="KOB8" s="81"/>
      <c r="KOC8" s="81"/>
      <c r="KOD8" s="81"/>
      <c r="KOE8" s="81"/>
      <c r="KOF8" s="81"/>
      <c r="KOG8" s="81"/>
      <c r="KOH8" s="81"/>
      <c r="KOI8" s="81"/>
      <c r="KOJ8" s="81"/>
      <c r="KOK8" s="81"/>
      <c r="KOL8" s="81"/>
      <c r="KOM8" s="81"/>
      <c r="KON8" s="81"/>
      <c r="KOO8" s="81"/>
      <c r="KOP8" s="81"/>
      <c r="KOQ8" s="81"/>
      <c r="KOR8" s="81"/>
      <c r="KOS8" s="81"/>
      <c r="KOT8" s="81"/>
      <c r="KOU8" s="81"/>
      <c r="KOV8" s="81"/>
      <c r="KOW8" s="81"/>
      <c r="KOX8" s="81"/>
      <c r="KOY8" s="81"/>
      <c r="KOZ8" s="81"/>
      <c r="KPA8" s="81"/>
      <c r="KPB8" s="81"/>
      <c r="KPC8" s="81"/>
      <c r="KPD8" s="81"/>
      <c r="KPE8" s="81"/>
      <c r="KPF8" s="81"/>
      <c r="KPG8" s="81"/>
      <c r="KPH8" s="81"/>
      <c r="KPI8" s="81"/>
      <c r="KPJ8" s="81"/>
      <c r="KPK8" s="81"/>
      <c r="KPL8" s="81"/>
      <c r="KPM8" s="81"/>
      <c r="KPN8" s="81"/>
      <c r="KPO8" s="81"/>
      <c r="KPP8" s="81"/>
      <c r="KPQ8" s="81"/>
      <c r="KPR8" s="81"/>
      <c r="KPS8" s="81"/>
      <c r="KPT8" s="81"/>
      <c r="KPU8" s="81"/>
      <c r="KPV8" s="81"/>
      <c r="KPW8" s="81"/>
      <c r="KPX8" s="81"/>
      <c r="KPY8" s="81"/>
      <c r="KPZ8" s="81"/>
      <c r="KQA8" s="81"/>
      <c r="KQB8" s="81"/>
      <c r="KQC8" s="81"/>
      <c r="KQD8" s="81"/>
      <c r="KQE8" s="81"/>
      <c r="KQF8" s="81"/>
      <c r="KQG8" s="81"/>
      <c r="KQH8" s="81"/>
      <c r="KQI8" s="81"/>
      <c r="KQJ8" s="81"/>
      <c r="KQK8" s="81"/>
      <c r="KQL8" s="81"/>
      <c r="KQM8" s="81"/>
      <c r="KQN8" s="81"/>
      <c r="KQO8" s="81"/>
      <c r="KQP8" s="81"/>
      <c r="KQQ8" s="81"/>
      <c r="KQR8" s="81"/>
      <c r="KQS8" s="81"/>
      <c r="KQT8" s="81"/>
      <c r="KQU8" s="81"/>
      <c r="KQV8" s="81"/>
      <c r="KQW8" s="81"/>
      <c r="KQX8" s="81"/>
      <c r="KQY8" s="81"/>
      <c r="KQZ8" s="81"/>
      <c r="KRA8" s="81"/>
      <c r="KRB8" s="81"/>
      <c r="KRC8" s="81"/>
      <c r="KRD8" s="81"/>
      <c r="KRE8" s="81"/>
      <c r="KRF8" s="81"/>
      <c r="KRG8" s="81"/>
      <c r="KRH8" s="81"/>
      <c r="KRI8" s="81"/>
      <c r="KRJ8" s="81"/>
      <c r="KRK8" s="81"/>
      <c r="KRL8" s="81"/>
      <c r="KRM8" s="81"/>
      <c r="KRN8" s="81"/>
      <c r="KRO8" s="81"/>
      <c r="KRP8" s="81"/>
      <c r="KRQ8" s="81"/>
      <c r="KRR8" s="81"/>
      <c r="KRS8" s="81"/>
      <c r="KRT8" s="81"/>
      <c r="KRU8" s="81"/>
      <c r="KRV8" s="81"/>
      <c r="KRW8" s="81"/>
      <c r="KRX8" s="81"/>
      <c r="KRY8" s="81"/>
      <c r="KRZ8" s="81"/>
      <c r="KSA8" s="81"/>
      <c r="KSB8" s="81"/>
      <c r="KSC8" s="81"/>
      <c r="KSD8" s="81"/>
      <c r="KSE8" s="81"/>
      <c r="KSF8" s="81"/>
      <c r="KSG8" s="81"/>
      <c r="KSH8" s="81"/>
      <c r="KSI8" s="81"/>
      <c r="KSJ8" s="81"/>
      <c r="KSK8" s="81"/>
      <c r="KSL8" s="81"/>
      <c r="KSM8" s="81"/>
      <c r="KSN8" s="81"/>
      <c r="KSO8" s="81"/>
      <c r="KSP8" s="81"/>
      <c r="KSQ8" s="81"/>
      <c r="KSR8" s="81"/>
      <c r="KSS8" s="81"/>
      <c r="KST8" s="81"/>
      <c r="KSU8" s="81"/>
      <c r="KSV8" s="81"/>
      <c r="KSW8" s="81"/>
      <c r="KSX8" s="81"/>
      <c r="KSY8" s="81"/>
      <c r="KSZ8" s="81"/>
      <c r="KTA8" s="81"/>
      <c r="KTB8" s="81"/>
      <c r="KTC8" s="81"/>
      <c r="KTD8" s="81"/>
      <c r="KTE8" s="81"/>
      <c r="KTF8" s="81"/>
      <c r="KTG8" s="81"/>
      <c r="KTH8" s="81"/>
      <c r="KTI8" s="81"/>
      <c r="KTJ8" s="81"/>
      <c r="KTK8" s="81"/>
      <c r="KTL8" s="81"/>
      <c r="KTM8" s="81"/>
      <c r="KTN8" s="81"/>
      <c r="KTO8" s="81"/>
      <c r="KTP8" s="81"/>
      <c r="KTQ8" s="81"/>
      <c r="KTR8" s="81"/>
      <c r="KTS8" s="81"/>
      <c r="KTT8" s="81"/>
      <c r="KTU8" s="81"/>
      <c r="KTV8" s="81"/>
      <c r="KTW8" s="81"/>
      <c r="KTX8" s="81"/>
      <c r="KTY8" s="81"/>
      <c r="KTZ8" s="81"/>
      <c r="KUA8" s="81"/>
      <c r="KUB8" s="81"/>
      <c r="KUC8" s="81"/>
      <c r="KUD8" s="81"/>
      <c r="KUE8" s="81"/>
      <c r="KUF8" s="81"/>
      <c r="KUG8" s="81"/>
      <c r="KUH8" s="81"/>
      <c r="KUI8" s="81"/>
      <c r="KUJ8" s="81"/>
      <c r="KUK8" s="81"/>
      <c r="KUL8" s="81"/>
      <c r="KUM8" s="81"/>
      <c r="KUN8" s="81"/>
      <c r="KUO8" s="81"/>
      <c r="KUP8" s="81"/>
      <c r="KUQ8" s="81"/>
      <c r="KUR8" s="81"/>
      <c r="KUS8" s="81"/>
      <c r="KUT8" s="81"/>
      <c r="KUU8" s="81"/>
      <c r="KUV8" s="81"/>
      <c r="KUW8" s="81"/>
      <c r="KUX8" s="81"/>
      <c r="KUY8" s="81"/>
      <c r="KUZ8" s="81"/>
      <c r="KVA8" s="81"/>
      <c r="KVB8" s="81"/>
      <c r="KVC8" s="81"/>
      <c r="KVD8" s="81"/>
      <c r="KVE8" s="81"/>
      <c r="KVF8" s="81"/>
      <c r="KVG8" s="81"/>
      <c r="KVH8" s="81"/>
      <c r="KVI8" s="81"/>
      <c r="KVJ8" s="81"/>
      <c r="KVK8" s="81"/>
      <c r="KVL8" s="81"/>
      <c r="KVM8" s="81"/>
      <c r="KVN8" s="81"/>
      <c r="KVO8" s="81"/>
      <c r="KVP8" s="81"/>
      <c r="KVQ8" s="81"/>
      <c r="KVR8" s="81"/>
      <c r="KVS8" s="81"/>
      <c r="KVT8" s="81"/>
      <c r="KVU8" s="81"/>
      <c r="KVV8" s="81"/>
      <c r="KVW8" s="81"/>
      <c r="KVX8" s="81"/>
      <c r="KVY8" s="81"/>
      <c r="KVZ8" s="81"/>
      <c r="KWA8" s="81"/>
      <c r="KWB8" s="81"/>
      <c r="KWC8" s="81"/>
      <c r="KWD8" s="81"/>
      <c r="KWE8" s="81"/>
      <c r="KWF8" s="81"/>
      <c r="KWG8" s="81"/>
      <c r="KWH8" s="81"/>
      <c r="KWI8" s="81"/>
      <c r="KWJ8" s="81"/>
      <c r="KWK8" s="81"/>
      <c r="KWL8" s="81"/>
      <c r="KWM8" s="81"/>
      <c r="KWN8" s="81"/>
      <c r="KWO8" s="81"/>
      <c r="KWP8" s="81"/>
      <c r="KWQ8" s="81"/>
      <c r="KWR8" s="81"/>
      <c r="KWS8" s="81"/>
      <c r="KWT8" s="81"/>
      <c r="KWU8" s="81"/>
      <c r="KWV8" s="81"/>
      <c r="KWW8" s="81"/>
      <c r="KWX8" s="81"/>
      <c r="KWY8" s="81"/>
      <c r="KWZ8" s="81"/>
      <c r="KXA8" s="81"/>
      <c r="KXB8" s="81"/>
      <c r="KXC8" s="81"/>
      <c r="KXD8" s="81"/>
      <c r="KXE8" s="81"/>
      <c r="KXF8" s="81"/>
      <c r="KXG8" s="81"/>
      <c r="KXH8" s="81"/>
      <c r="KXI8" s="81"/>
      <c r="KXJ8" s="81"/>
      <c r="KXK8" s="81"/>
      <c r="KXL8" s="81"/>
      <c r="KXM8" s="81"/>
      <c r="KXN8" s="81"/>
      <c r="KXO8" s="81"/>
      <c r="KXP8" s="81"/>
      <c r="KXQ8" s="81"/>
      <c r="KXR8" s="81"/>
      <c r="KXS8" s="81"/>
      <c r="KXT8" s="81"/>
      <c r="KXU8" s="81"/>
      <c r="KXV8" s="81"/>
      <c r="KXW8" s="81"/>
      <c r="KXX8" s="81"/>
      <c r="KXY8" s="81"/>
      <c r="KXZ8" s="81"/>
      <c r="KYA8" s="81"/>
      <c r="KYB8" s="81"/>
      <c r="KYC8" s="81"/>
      <c r="KYD8" s="81"/>
      <c r="KYE8" s="81"/>
      <c r="KYF8" s="81"/>
      <c r="KYG8" s="81"/>
      <c r="KYH8" s="81"/>
      <c r="KYI8" s="81"/>
      <c r="KYJ8" s="81"/>
      <c r="KYK8" s="81"/>
      <c r="KYL8" s="81"/>
      <c r="KYM8" s="81"/>
      <c r="KYN8" s="81"/>
      <c r="KYO8" s="81"/>
      <c r="KYP8" s="81"/>
      <c r="KYQ8" s="81"/>
      <c r="KYR8" s="81"/>
      <c r="KYS8" s="81"/>
      <c r="KYT8" s="81"/>
      <c r="KYU8" s="81"/>
      <c r="KYV8" s="81"/>
      <c r="KYW8" s="81"/>
      <c r="KYX8" s="81"/>
      <c r="KYY8" s="81"/>
      <c r="KYZ8" s="81"/>
      <c r="KZA8" s="81"/>
      <c r="KZB8" s="81"/>
      <c r="KZC8" s="81"/>
      <c r="KZD8" s="81"/>
      <c r="KZE8" s="81"/>
      <c r="KZF8" s="81"/>
      <c r="KZG8" s="81"/>
      <c r="KZH8" s="81"/>
      <c r="KZI8" s="81"/>
      <c r="KZJ8" s="81"/>
      <c r="KZK8" s="81"/>
      <c r="KZL8" s="81"/>
      <c r="KZM8" s="81"/>
      <c r="KZN8" s="81"/>
      <c r="KZO8" s="81"/>
      <c r="KZP8" s="81"/>
      <c r="KZQ8" s="81"/>
      <c r="KZR8" s="81"/>
      <c r="KZS8" s="81"/>
      <c r="KZT8" s="81"/>
      <c r="KZU8" s="81"/>
      <c r="KZV8" s="81"/>
      <c r="KZW8" s="81"/>
      <c r="KZX8" s="81"/>
      <c r="KZY8" s="81"/>
      <c r="KZZ8" s="81"/>
      <c r="LAA8" s="81"/>
      <c r="LAB8" s="81"/>
      <c r="LAC8" s="81"/>
      <c r="LAD8" s="81"/>
      <c r="LAE8" s="81"/>
      <c r="LAF8" s="81"/>
      <c r="LAG8" s="81"/>
      <c r="LAH8" s="81"/>
      <c r="LAI8" s="81"/>
      <c r="LAJ8" s="81"/>
      <c r="LAK8" s="81"/>
      <c r="LAL8" s="81"/>
      <c r="LAM8" s="81"/>
      <c r="LAN8" s="81"/>
      <c r="LAO8" s="81"/>
      <c r="LAP8" s="81"/>
      <c r="LAQ8" s="81"/>
      <c r="LAR8" s="81"/>
      <c r="LAS8" s="81"/>
      <c r="LAT8" s="81"/>
      <c r="LAU8" s="81"/>
      <c r="LAV8" s="81"/>
      <c r="LAW8" s="81"/>
      <c r="LAX8" s="81"/>
      <c r="LAY8" s="81"/>
      <c r="LAZ8" s="81"/>
      <c r="LBA8" s="81"/>
      <c r="LBB8" s="81"/>
      <c r="LBC8" s="81"/>
      <c r="LBD8" s="81"/>
      <c r="LBE8" s="81"/>
      <c r="LBF8" s="81"/>
      <c r="LBG8" s="81"/>
      <c r="LBH8" s="81"/>
      <c r="LBI8" s="81"/>
      <c r="LBJ8" s="81"/>
      <c r="LBK8" s="81"/>
      <c r="LBL8" s="81"/>
      <c r="LBM8" s="81"/>
      <c r="LBN8" s="81"/>
      <c r="LBO8" s="81"/>
      <c r="LBP8" s="81"/>
      <c r="LBQ8" s="81"/>
      <c r="LBR8" s="81"/>
      <c r="LBS8" s="81"/>
      <c r="LBT8" s="81"/>
      <c r="LBU8" s="81"/>
      <c r="LBV8" s="81"/>
      <c r="LBW8" s="81"/>
      <c r="LBX8" s="81"/>
      <c r="LBY8" s="81"/>
      <c r="LBZ8" s="81"/>
      <c r="LCA8" s="81"/>
      <c r="LCB8" s="81"/>
      <c r="LCC8" s="81"/>
      <c r="LCD8" s="81"/>
      <c r="LCE8" s="81"/>
      <c r="LCF8" s="81"/>
      <c r="LCG8" s="81"/>
      <c r="LCH8" s="81"/>
      <c r="LCI8" s="81"/>
      <c r="LCJ8" s="81"/>
      <c r="LCK8" s="81"/>
      <c r="LCL8" s="81"/>
      <c r="LCM8" s="81"/>
      <c r="LCN8" s="81"/>
      <c r="LCO8" s="81"/>
      <c r="LCP8" s="81"/>
      <c r="LCQ8" s="81"/>
      <c r="LCR8" s="81"/>
      <c r="LCS8" s="81"/>
      <c r="LCT8" s="81"/>
      <c r="LCU8" s="81"/>
      <c r="LCV8" s="81"/>
      <c r="LCW8" s="81"/>
      <c r="LCX8" s="81"/>
      <c r="LCY8" s="81"/>
      <c r="LCZ8" s="81"/>
      <c r="LDA8" s="81"/>
      <c r="LDB8" s="81"/>
      <c r="LDC8" s="81"/>
      <c r="LDD8" s="81"/>
      <c r="LDE8" s="81"/>
      <c r="LDF8" s="81"/>
      <c r="LDG8" s="81"/>
      <c r="LDH8" s="81"/>
      <c r="LDI8" s="81"/>
      <c r="LDJ8" s="81"/>
      <c r="LDK8" s="81"/>
      <c r="LDL8" s="81"/>
      <c r="LDM8" s="81"/>
      <c r="LDN8" s="81"/>
      <c r="LDO8" s="81"/>
      <c r="LDP8" s="81"/>
      <c r="LDQ8" s="81"/>
      <c r="LDR8" s="81"/>
      <c r="LDS8" s="81"/>
      <c r="LDT8" s="81"/>
      <c r="LDU8" s="81"/>
      <c r="LDV8" s="81"/>
      <c r="LDW8" s="81"/>
      <c r="LDX8" s="81"/>
      <c r="LDY8" s="81"/>
      <c r="LDZ8" s="81"/>
      <c r="LEA8" s="81"/>
      <c r="LEB8" s="81"/>
      <c r="LEC8" s="81"/>
      <c r="LED8" s="81"/>
      <c r="LEE8" s="81"/>
      <c r="LEF8" s="81"/>
      <c r="LEG8" s="81"/>
      <c r="LEH8" s="81"/>
      <c r="LEI8" s="81"/>
      <c r="LEJ8" s="81"/>
      <c r="LEK8" s="81"/>
      <c r="LEL8" s="81"/>
      <c r="LEM8" s="81"/>
      <c r="LEN8" s="81"/>
      <c r="LEO8" s="81"/>
      <c r="LEP8" s="81"/>
      <c r="LEQ8" s="81"/>
      <c r="LER8" s="81"/>
      <c r="LES8" s="81"/>
      <c r="LET8" s="81"/>
      <c r="LEU8" s="81"/>
      <c r="LEV8" s="81"/>
      <c r="LEW8" s="81"/>
      <c r="LEX8" s="81"/>
      <c r="LEY8" s="81"/>
      <c r="LEZ8" s="81"/>
      <c r="LFA8" s="81"/>
      <c r="LFB8" s="81"/>
      <c r="LFC8" s="81"/>
      <c r="LFD8" s="81"/>
      <c r="LFE8" s="81"/>
      <c r="LFF8" s="81"/>
      <c r="LFG8" s="81"/>
      <c r="LFH8" s="81"/>
      <c r="LFI8" s="81"/>
      <c r="LFJ8" s="81"/>
      <c r="LFK8" s="81"/>
      <c r="LFL8" s="81"/>
      <c r="LFM8" s="81"/>
      <c r="LFN8" s="81"/>
      <c r="LFO8" s="81"/>
      <c r="LFP8" s="81"/>
      <c r="LFQ8" s="81"/>
      <c r="LFR8" s="81"/>
      <c r="LFS8" s="81"/>
      <c r="LFT8" s="81"/>
      <c r="LFU8" s="81"/>
      <c r="LFV8" s="81"/>
      <c r="LFW8" s="81"/>
      <c r="LFX8" s="81"/>
      <c r="LFY8" s="81"/>
      <c r="LFZ8" s="81"/>
      <c r="LGA8" s="81"/>
      <c r="LGB8" s="81"/>
      <c r="LGC8" s="81"/>
      <c r="LGD8" s="81"/>
      <c r="LGE8" s="81"/>
      <c r="LGF8" s="81"/>
      <c r="LGG8" s="81"/>
      <c r="LGH8" s="81"/>
      <c r="LGI8" s="81"/>
      <c r="LGJ8" s="81"/>
      <c r="LGK8" s="81"/>
      <c r="LGL8" s="81"/>
      <c r="LGM8" s="81"/>
      <c r="LGN8" s="81"/>
      <c r="LGO8" s="81"/>
      <c r="LGP8" s="81"/>
      <c r="LGQ8" s="81"/>
      <c r="LGR8" s="81"/>
      <c r="LGS8" s="81"/>
      <c r="LGT8" s="81"/>
      <c r="LGU8" s="81"/>
      <c r="LGV8" s="81"/>
      <c r="LGW8" s="81"/>
      <c r="LGX8" s="81"/>
      <c r="LGY8" s="81"/>
      <c r="LGZ8" s="81"/>
      <c r="LHA8" s="81"/>
      <c r="LHB8" s="81"/>
      <c r="LHC8" s="81"/>
      <c r="LHD8" s="81"/>
      <c r="LHE8" s="81"/>
      <c r="LHF8" s="81"/>
      <c r="LHG8" s="81"/>
      <c r="LHH8" s="81"/>
      <c r="LHI8" s="81"/>
      <c r="LHJ8" s="81"/>
      <c r="LHK8" s="81"/>
      <c r="LHL8" s="81"/>
      <c r="LHM8" s="81"/>
      <c r="LHN8" s="81"/>
      <c r="LHO8" s="81"/>
      <c r="LHP8" s="81"/>
      <c r="LHQ8" s="81"/>
      <c r="LHR8" s="81"/>
      <c r="LHS8" s="81"/>
      <c r="LHT8" s="81"/>
      <c r="LHU8" s="81"/>
      <c r="LHV8" s="81"/>
      <c r="LHW8" s="81"/>
      <c r="LHX8" s="81"/>
      <c r="LHY8" s="81"/>
      <c r="LHZ8" s="81"/>
      <c r="LIA8" s="81"/>
      <c r="LIB8" s="81"/>
      <c r="LIC8" s="81"/>
      <c r="LID8" s="81"/>
      <c r="LIE8" s="81"/>
      <c r="LIF8" s="81"/>
      <c r="LIG8" s="81"/>
      <c r="LIH8" s="81"/>
      <c r="LII8" s="81"/>
      <c r="LIJ8" s="81"/>
      <c r="LIK8" s="81"/>
      <c r="LIL8" s="81"/>
      <c r="LIM8" s="81"/>
      <c r="LIN8" s="81"/>
      <c r="LIO8" s="81"/>
      <c r="LIP8" s="81"/>
      <c r="LIQ8" s="81"/>
      <c r="LIR8" s="81"/>
      <c r="LIS8" s="81"/>
      <c r="LIT8" s="81"/>
      <c r="LIU8" s="81"/>
      <c r="LIV8" s="81"/>
      <c r="LIW8" s="81"/>
      <c r="LIX8" s="81"/>
      <c r="LIY8" s="81"/>
      <c r="LIZ8" s="81"/>
      <c r="LJA8" s="81"/>
      <c r="LJB8" s="81"/>
      <c r="LJC8" s="81"/>
      <c r="LJD8" s="81"/>
      <c r="LJE8" s="81"/>
      <c r="LJF8" s="81"/>
      <c r="LJG8" s="81"/>
      <c r="LJH8" s="81"/>
      <c r="LJI8" s="81"/>
      <c r="LJJ8" s="81"/>
      <c r="LJK8" s="81"/>
      <c r="LJL8" s="81"/>
      <c r="LJM8" s="81"/>
      <c r="LJN8" s="81"/>
      <c r="LJO8" s="81"/>
      <c r="LJP8" s="81"/>
      <c r="LJQ8" s="81"/>
      <c r="LJR8" s="81"/>
      <c r="LJS8" s="81"/>
      <c r="LJT8" s="81"/>
      <c r="LJU8" s="81"/>
      <c r="LJV8" s="81"/>
      <c r="LJW8" s="81"/>
      <c r="LJX8" s="81"/>
      <c r="LJY8" s="81"/>
      <c r="LJZ8" s="81"/>
      <c r="LKA8" s="81"/>
      <c r="LKB8" s="81"/>
      <c r="LKC8" s="81"/>
      <c r="LKD8" s="81"/>
      <c r="LKE8" s="81"/>
      <c r="LKF8" s="81"/>
      <c r="LKG8" s="81"/>
      <c r="LKH8" s="81"/>
      <c r="LKI8" s="81"/>
      <c r="LKJ8" s="81"/>
      <c r="LKK8" s="81"/>
      <c r="LKL8" s="81"/>
      <c r="LKM8" s="81"/>
      <c r="LKN8" s="81"/>
      <c r="LKO8" s="81"/>
      <c r="LKP8" s="81"/>
      <c r="LKQ8" s="81"/>
      <c r="LKR8" s="81"/>
      <c r="LKS8" s="81"/>
      <c r="LKT8" s="81"/>
      <c r="LKU8" s="81"/>
      <c r="LKV8" s="81"/>
      <c r="LKW8" s="81"/>
      <c r="LKX8" s="81"/>
      <c r="LKY8" s="81"/>
      <c r="LKZ8" s="81"/>
      <c r="LLA8" s="81"/>
      <c r="LLB8" s="81"/>
      <c r="LLC8" s="81"/>
      <c r="LLD8" s="81"/>
      <c r="LLE8" s="81"/>
      <c r="LLF8" s="81"/>
      <c r="LLG8" s="81"/>
      <c r="LLH8" s="81"/>
      <c r="LLI8" s="81"/>
      <c r="LLJ8" s="81"/>
      <c r="LLK8" s="81"/>
      <c r="LLL8" s="81"/>
      <c r="LLM8" s="81"/>
      <c r="LLN8" s="81"/>
      <c r="LLO8" s="81"/>
      <c r="LLP8" s="81"/>
      <c r="LLQ8" s="81"/>
      <c r="LLR8" s="81"/>
      <c r="LLS8" s="81"/>
      <c r="LLT8" s="81"/>
      <c r="LLU8" s="81"/>
      <c r="LLV8" s="81"/>
      <c r="LLW8" s="81"/>
      <c r="LLX8" s="81"/>
      <c r="LLY8" s="81"/>
      <c r="LLZ8" s="81"/>
      <c r="LMA8" s="81"/>
      <c r="LMB8" s="81"/>
      <c r="LMC8" s="81"/>
      <c r="LMD8" s="81"/>
      <c r="LME8" s="81"/>
      <c r="LMF8" s="81"/>
      <c r="LMG8" s="81"/>
      <c r="LMH8" s="81"/>
      <c r="LMI8" s="81"/>
      <c r="LMJ8" s="81"/>
      <c r="LMK8" s="81"/>
      <c r="LML8" s="81"/>
      <c r="LMM8" s="81"/>
      <c r="LMN8" s="81"/>
      <c r="LMO8" s="81"/>
      <c r="LMP8" s="81"/>
      <c r="LMQ8" s="81"/>
      <c r="LMR8" s="81"/>
      <c r="LMS8" s="81"/>
      <c r="LMT8" s="81"/>
      <c r="LMU8" s="81"/>
      <c r="LMV8" s="81"/>
      <c r="LMW8" s="81"/>
      <c r="LMX8" s="81"/>
      <c r="LMY8" s="81"/>
      <c r="LMZ8" s="81"/>
      <c r="LNA8" s="81"/>
      <c r="LNB8" s="81"/>
      <c r="LNC8" s="81"/>
      <c r="LND8" s="81"/>
      <c r="LNE8" s="81"/>
      <c r="LNF8" s="81"/>
      <c r="LNG8" s="81"/>
      <c r="LNH8" s="81"/>
      <c r="LNI8" s="81"/>
      <c r="LNJ8" s="81"/>
      <c r="LNK8" s="81"/>
      <c r="LNL8" s="81"/>
      <c r="LNM8" s="81"/>
      <c r="LNN8" s="81"/>
      <c r="LNO8" s="81"/>
      <c r="LNP8" s="81"/>
      <c r="LNQ8" s="81"/>
      <c r="LNR8" s="81"/>
      <c r="LNS8" s="81"/>
      <c r="LNT8" s="81"/>
      <c r="LNU8" s="81"/>
      <c r="LNV8" s="81"/>
      <c r="LNW8" s="81"/>
      <c r="LNX8" s="81"/>
      <c r="LNY8" s="81"/>
      <c r="LNZ8" s="81"/>
      <c r="LOA8" s="81"/>
      <c r="LOB8" s="81"/>
      <c r="LOC8" s="81"/>
      <c r="LOD8" s="81"/>
      <c r="LOE8" s="81"/>
      <c r="LOF8" s="81"/>
      <c r="LOG8" s="81"/>
      <c r="LOH8" s="81"/>
      <c r="LOI8" s="81"/>
      <c r="LOJ8" s="81"/>
      <c r="LOK8" s="81"/>
      <c r="LOL8" s="81"/>
      <c r="LOM8" s="81"/>
      <c r="LON8" s="81"/>
      <c r="LOO8" s="81"/>
      <c r="LOP8" s="81"/>
      <c r="LOQ8" s="81"/>
      <c r="LOR8" s="81"/>
      <c r="LOS8" s="81"/>
      <c r="LOT8" s="81"/>
      <c r="LOU8" s="81"/>
      <c r="LOV8" s="81"/>
      <c r="LOW8" s="81"/>
      <c r="LOX8" s="81"/>
      <c r="LOY8" s="81"/>
      <c r="LOZ8" s="81"/>
      <c r="LPA8" s="81"/>
      <c r="LPB8" s="81"/>
      <c r="LPC8" s="81"/>
      <c r="LPD8" s="81"/>
      <c r="LPE8" s="81"/>
      <c r="LPF8" s="81"/>
      <c r="LPG8" s="81"/>
      <c r="LPH8" s="81"/>
      <c r="LPI8" s="81"/>
      <c r="LPJ8" s="81"/>
      <c r="LPK8" s="81"/>
      <c r="LPL8" s="81"/>
      <c r="LPM8" s="81"/>
      <c r="LPN8" s="81"/>
      <c r="LPO8" s="81"/>
      <c r="LPP8" s="81"/>
      <c r="LPQ8" s="81"/>
      <c r="LPR8" s="81"/>
      <c r="LPS8" s="81"/>
      <c r="LPT8" s="81"/>
      <c r="LPU8" s="81"/>
      <c r="LPV8" s="81"/>
      <c r="LPW8" s="81"/>
      <c r="LPX8" s="81"/>
      <c r="LPY8" s="81"/>
      <c r="LPZ8" s="81"/>
      <c r="LQA8" s="81"/>
      <c r="LQB8" s="81"/>
      <c r="LQC8" s="81"/>
      <c r="LQD8" s="81"/>
      <c r="LQE8" s="81"/>
      <c r="LQF8" s="81"/>
      <c r="LQG8" s="81"/>
      <c r="LQH8" s="81"/>
      <c r="LQI8" s="81"/>
      <c r="LQJ8" s="81"/>
      <c r="LQK8" s="81"/>
      <c r="LQL8" s="81"/>
      <c r="LQM8" s="81"/>
      <c r="LQN8" s="81"/>
      <c r="LQO8" s="81"/>
      <c r="LQP8" s="81"/>
      <c r="LQQ8" s="81"/>
      <c r="LQR8" s="81"/>
      <c r="LQS8" s="81"/>
      <c r="LQT8" s="81"/>
      <c r="LQU8" s="81"/>
      <c r="LQV8" s="81"/>
      <c r="LQW8" s="81"/>
      <c r="LQX8" s="81"/>
      <c r="LQY8" s="81"/>
      <c r="LQZ8" s="81"/>
      <c r="LRA8" s="81"/>
      <c r="LRB8" s="81"/>
      <c r="LRC8" s="81"/>
      <c r="LRD8" s="81"/>
      <c r="LRE8" s="81"/>
      <c r="LRF8" s="81"/>
      <c r="LRG8" s="81"/>
      <c r="LRH8" s="81"/>
      <c r="LRI8" s="81"/>
      <c r="LRJ8" s="81"/>
      <c r="LRK8" s="81"/>
      <c r="LRL8" s="81"/>
      <c r="LRM8" s="81"/>
      <c r="LRN8" s="81"/>
      <c r="LRO8" s="81"/>
      <c r="LRP8" s="81"/>
      <c r="LRQ8" s="81"/>
      <c r="LRR8" s="81"/>
      <c r="LRS8" s="81"/>
      <c r="LRT8" s="81"/>
      <c r="LRU8" s="81"/>
      <c r="LRV8" s="81"/>
      <c r="LRW8" s="81"/>
      <c r="LRX8" s="81"/>
      <c r="LRY8" s="81"/>
      <c r="LRZ8" s="81"/>
      <c r="LSA8" s="81"/>
      <c r="LSB8" s="81"/>
      <c r="LSC8" s="81"/>
      <c r="LSD8" s="81"/>
      <c r="LSE8" s="81"/>
      <c r="LSF8" s="81"/>
      <c r="LSG8" s="81"/>
      <c r="LSH8" s="81"/>
      <c r="LSI8" s="81"/>
      <c r="LSJ8" s="81"/>
      <c r="LSK8" s="81"/>
      <c r="LSL8" s="81"/>
      <c r="LSM8" s="81"/>
      <c r="LSN8" s="81"/>
      <c r="LSO8" s="81"/>
      <c r="LSP8" s="81"/>
      <c r="LSQ8" s="81"/>
      <c r="LSR8" s="81"/>
      <c r="LSS8" s="81"/>
      <c r="LST8" s="81"/>
      <c r="LSU8" s="81"/>
      <c r="LSV8" s="81"/>
      <c r="LSW8" s="81"/>
      <c r="LSX8" s="81"/>
      <c r="LSY8" s="81"/>
      <c r="LSZ8" s="81"/>
      <c r="LTA8" s="81"/>
      <c r="LTB8" s="81"/>
      <c r="LTC8" s="81"/>
      <c r="LTD8" s="81"/>
      <c r="LTE8" s="81"/>
      <c r="LTF8" s="81"/>
      <c r="LTG8" s="81"/>
      <c r="LTH8" s="81"/>
      <c r="LTI8" s="81"/>
      <c r="LTJ8" s="81"/>
      <c r="LTK8" s="81"/>
      <c r="LTL8" s="81"/>
      <c r="LTM8" s="81"/>
      <c r="LTN8" s="81"/>
      <c r="LTO8" s="81"/>
      <c r="LTP8" s="81"/>
      <c r="LTQ8" s="81"/>
      <c r="LTR8" s="81"/>
      <c r="LTS8" s="81"/>
      <c r="LTT8" s="81"/>
      <c r="LTU8" s="81"/>
      <c r="LTV8" s="81"/>
      <c r="LTW8" s="81"/>
      <c r="LTX8" s="81"/>
      <c r="LTY8" s="81"/>
      <c r="LTZ8" s="81"/>
      <c r="LUA8" s="81"/>
      <c r="LUB8" s="81"/>
      <c r="LUC8" s="81"/>
      <c r="LUD8" s="81"/>
      <c r="LUE8" s="81"/>
      <c r="LUF8" s="81"/>
      <c r="LUG8" s="81"/>
      <c r="LUH8" s="81"/>
      <c r="LUI8" s="81"/>
      <c r="LUJ8" s="81"/>
      <c r="LUK8" s="81"/>
      <c r="LUL8" s="81"/>
      <c r="LUM8" s="81"/>
      <c r="LUN8" s="81"/>
      <c r="LUO8" s="81"/>
      <c r="LUP8" s="81"/>
      <c r="LUQ8" s="81"/>
      <c r="LUR8" s="81"/>
      <c r="LUS8" s="81"/>
      <c r="LUT8" s="81"/>
      <c r="LUU8" s="81"/>
      <c r="LUV8" s="81"/>
      <c r="LUW8" s="81"/>
      <c r="LUX8" s="81"/>
      <c r="LUY8" s="81"/>
      <c r="LUZ8" s="81"/>
      <c r="LVA8" s="81"/>
      <c r="LVB8" s="81"/>
      <c r="LVC8" s="81"/>
      <c r="LVD8" s="81"/>
      <c r="LVE8" s="81"/>
      <c r="LVF8" s="81"/>
      <c r="LVG8" s="81"/>
      <c r="LVH8" s="81"/>
      <c r="LVI8" s="81"/>
      <c r="LVJ8" s="81"/>
      <c r="LVK8" s="81"/>
      <c r="LVL8" s="81"/>
      <c r="LVM8" s="81"/>
      <c r="LVN8" s="81"/>
      <c r="LVO8" s="81"/>
      <c r="LVP8" s="81"/>
      <c r="LVQ8" s="81"/>
      <c r="LVR8" s="81"/>
      <c r="LVS8" s="81"/>
      <c r="LVT8" s="81"/>
      <c r="LVU8" s="81"/>
      <c r="LVV8" s="81"/>
      <c r="LVW8" s="81"/>
      <c r="LVX8" s="81"/>
      <c r="LVY8" s="81"/>
      <c r="LVZ8" s="81"/>
      <c r="LWA8" s="81"/>
      <c r="LWB8" s="81"/>
      <c r="LWC8" s="81"/>
      <c r="LWD8" s="81"/>
      <c r="LWE8" s="81"/>
      <c r="LWF8" s="81"/>
      <c r="LWG8" s="81"/>
      <c r="LWH8" s="81"/>
      <c r="LWI8" s="81"/>
      <c r="LWJ8" s="81"/>
      <c r="LWK8" s="81"/>
      <c r="LWL8" s="81"/>
      <c r="LWM8" s="81"/>
      <c r="LWN8" s="81"/>
      <c r="LWO8" s="81"/>
      <c r="LWP8" s="81"/>
      <c r="LWQ8" s="81"/>
      <c r="LWR8" s="81"/>
      <c r="LWS8" s="81"/>
      <c r="LWT8" s="81"/>
      <c r="LWU8" s="81"/>
      <c r="LWV8" s="81"/>
      <c r="LWW8" s="81"/>
      <c r="LWX8" s="81"/>
      <c r="LWY8" s="81"/>
      <c r="LWZ8" s="81"/>
      <c r="LXA8" s="81"/>
      <c r="LXB8" s="81"/>
      <c r="LXC8" s="81"/>
      <c r="LXD8" s="81"/>
      <c r="LXE8" s="81"/>
      <c r="LXF8" s="81"/>
      <c r="LXG8" s="81"/>
      <c r="LXH8" s="81"/>
      <c r="LXI8" s="81"/>
      <c r="LXJ8" s="81"/>
      <c r="LXK8" s="81"/>
      <c r="LXL8" s="81"/>
      <c r="LXM8" s="81"/>
      <c r="LXN8" s="81"/>
      <c r="LXO8" s="81"/>
      <c r="LXP8" s="81"/>
      <c r="LXQ8" s="81"/>
      <c r="LXR8" s="81"/>
      <c r="LXS8" s="81"/>
      <c r="LXT8" s="81"/>
      <c r="LXU8" s="81"/>
      <c r="LXV8" s="81"/>
      <c r="LXW8" s="81"/>
      <c r="LXX8" s="81"/>
      <c r="LXY8" s="81"/>
      <c r="LXZ8" s="81"/>
      <c r="LYA8" s="81"/>
      <c r="LYB8" s="81"/>
      <c r="LYC8" s="81"/>
      <c r="LYD8" s="81"/>
      <c r="LYE8" s="81"/>
      <c r="LYF8" s="81"/>
      <c r="LYG8" s="81"/>
      <c r="LYH8" s="81"/>
      <c r="LYI8" s="81"/>
      <c r="LYJ8" s="81"/>
      <c r="LYK8" s="81"/>
      <c r="LYL8" s="81"/>
      <c r="LYM8" s="81"/>
      <c r="LYN8" s="81"/>
      <c r="LYO8" s="81"/>
      <c r="LYP8" s="81"/>
      <c r="LYQ8" s="81"/>
      <c r="LYR8" s="81"/>
      <c r="LYS8" s="81"/>
      <c r="LYT8" s="81"/>
      <c r="LYU8" s="81"/>
      <c r="LYV8" s="81"/>
      <c r="LYW8" s="81"/>
      <c r="LYX8" s="81"/>
      <c r="LYY8" s="81"/>
      <c r="LYZ8" s="81"/>
      <c r="LZA8" s="81"/>
      <c r="LZB8" s="81"/>
      <c r="LZC8" s="81"/>
      <c r="LZD8" s="81"/>
      <c r="LZE8" s="81"/>
      <c r="LZF8" s="81"/>
      <c r="LZG8" s="81"/>
      <c r="LZH8" s="81"/>
      <c r="LZI8" s="81"/>
      <c r="LZJ8" s="81"/>
      <c r="LZK8" s="81"/>
      <c r="LZL8" s="81"/>
      <c r="LZM8" s="81"/>
      <c r="LZN8" s="81"/>
      <c r="LZO8" s="81"/>
      <c r="LZP8" s="81"/>
      <c r="LZQ8" s="81"/>
      <c r="LZR8" s="81"/>
      <c r="LZS8" s="81"/>
      <c r="LZT8" s="81"/>
      <c r="LZU8" s="81"/>
      <c r="LZV8" s="81"/>
      <c r="LZW8" s="81"/>
      <c r="LZX8" s="81"/>
      <c r="LZY8" s="81"/>
      <c r="LZZ8" s="81"/>
      <c r="MAA8" s="81"/>
      <c r="MAB8" s="81"/>
      <c r="MAC8" s="81"/>
      <c r="MAD8" s="81"/>
      <c r="MAE8" s="81"/>
      <c r="MAF8" s="81"/>
      <c r="MAG8" s="81"/>
      <c r="MAH8" s="81"/>
      <c r="MAI8" s="81"/>
      <c r="MAJ8" s="81"/>
      <c r="MAK8" s="81"/>
      <c r="MAL8" s="81"/>
      <c r="MAM8" s="81"/>
      <c r="MAN8" s="81"/>
      <c r="MAO8" s="81"/>
      <c r="MAP8" s="81"/>
      <c r="MAQ8" s="81"/>
      <c r="MAR8" s="81"/>
      <c r="MAS8" s="81"/>
      <c r="MAT8" s="81"/>
      <c r="MAU8" s="81"/>
      <c r="MAV8" s="81"/>
      <c r="MAW8" s="81"/>
      <c r="MAX8" s="81"/>
      <c r="MAY8" s="81"/>
      <c r="MAZ8" s="81"/>
      <c r="MBA8" s="81"/>
      <c r="MBB8" s="81"/>
      <c r="MBC8" s="81"/>
      <c r="MBD8" s="81"/>
      <c r="MBE8" s="81"/>
      <c r="MBF8" s="81"/>
      <c r="MBG8" s="81"/>
      <c r="MBH8" s="81"/>
      <c r="MBI8" s="81"/>
      <c r="MBJ8" s="81"/>
      <c r="MBK8" s="81"/>
      <c r="MBL8" s="81"/>
      <c r="MBM8" s="81"/>
      <c r="MBN8" s="81"/>
      <c r="MBO8" s="81"/>
      <c r="MBP8" s="81"/>
      <c r="MBQ8" s="81"/>
      <c r="MBR8" s="81"/>
      <c r="MBS8" s="81"/>
      <c r="MBT8" s="81"/>
      <c r="MBU8" s="81"/>
      <c r="MBV8" s="81"/>
      <c r="MBW8" s="81"/>
      <c r="MBX8" s="81"/>
      <c r="MBY8" s="81"/>
      <c r="MBZ8" s="81"/>
      <c r="MCA8" s="81"/>
      <c r="MCB8" s="81"/>
      <c r="MCC8" s="81"/>
      <c r="MCD8" s="81"/>
      <c r="MCE8" s="81"/>
      <c r="MCF8" s="81"/>
      <c r="MCG8" s="81"/>
      <c r="MCH8" s="81"/>
      <c r="MCI8" s="81"/>
      <c r="MCJ8" s="81"/>
      <c r="MCK8" s="81"/>
      <c r="MCL8" s="81"/>
      <c r="MCM8" s="81"/>
      <c r="MCN8" s="81"/>
      <c r="MCO8" s="81"/>
      <c r="MCP8" s="81"/>
      <c r="MCQ8" s="81"/>
      <c r="MCR8" s="81"/>
      <c r="MCS8" s="81"/>
      <c r="MCT8" s="81"/>
      <c r="MCU8" s="81"/>
      <c r="MCV8" s="81"/>
      <c r="MCW8" s="81"/>
      <c r="MCX8" s="81"/>
      <c r="MCY8" s="81"/>
      <c r="MCZ8" s="81"/>
      <c r="MDA8" s="81"/>
      <c r="MDB8" s="81"/>
      <c r="MDC8" s="81"/>
      <c r="MDD8" s="81"/>
      <c r="MDE8" s="81"/>
      <c r="MDF8" s="81"/>
      <c r="MDG8" s="81"/>
      <c r="MDH8" s="81"/>
      <c r="MDI8" s="81"/>
      <c r="MDJ8" s="81"/>
      <c r="MDK8" s="81"/>
      <c r="MDL8" s="81"/>
      <c r="MDM8" s="81"/>
      <c r="MDN8" s="81"/>
      <c r="MDO8" s="81"/>
      <c r="MDP8" s="81"/>
      <c r="MDQ8" s="81"/>
      <c r="MDR8" s="81"/>
      <c r="MDS8" s="81"/>
      <c r="MDT8" s="81"/>
      <c r="MDU8" s="81"/>
      <c r="MDV8" s="81"/>
      <c r="MDW8" s="81"/>
      <c r="MDX8" s="81"/>
      <c r="MDY8" s="81"/>
      <c r="MDZ8" s="81"/>
      <c r="MEA8" s="81"/>
      <c r="MEB8" s="81"/>
      <c r="MEC8" s="81"/>
      <c r="MED8" s="81"/>
      <c r="MEE8" s="81"/>
      <c r="MEF8" s="81"/>
      <c r="MEG8" s="81"/>
      <c r="MEH8" s="81"/>
      <c r="MEI8" s="81"/>
      <c r="MEJ8" s="81"/>
      <c r="MEK8" s="81"/>
      <c r="MEL8" s="81"/>
      <c r="MEM8" s="81"/>
      <c r="MEN8" s="81"/>
      <c r="MEO8" s="81"/>
      <c r="MEP8" s="81"/>
      <c r="MEQ8" s="81"/>
      <c r="MER8" s="81"/>
      <c r="MES8" s="81"/>
      <c r="MET8" s="81"/>
      <c r="MEU8" s="81"/>
      <c r="MEV8" s="81"/>
      <c r="MEW8" s="81"/>
      <c r="MEX8" s="81"/>
      <c r="MEY8" s="81"/>
      <c r="MEZ8" s="81"/>
      <c r="MFA8" s="81"/>
      <c r="MFB8" s="81"/>
      <c r="MFC8" s="81"/>
      <c r="MFD8" s="81"/>
      <c r="MFE8" s="81"/>
      <c r="MFF8" s="81"/>
      <c r="MFG8" s="81"/>
      <c r="MFH8" s="81"/>
      <c r="MFI8" s="81"/>
      <c r="MFJ8" s="81"/>
      <c r="MFK8" s="81"/>
      <c r="MFL8" s="81"/>
      <c r="MFM8" s="81"/>
      <c r="MFN8" s="81"/>
      <c r="MFO8" s="81"/>
      <c r="MFP8" s="81"/>
      <c r="MFQ8" s="81"/>
      <c r="MFR8" s="81"/>
      <c r="MFS8" s="81"/>
      <c r="MFT8" s="81"/>
      <c r="MFU8" s="81"/>
      <c r="MFV8" s="81"/>
      <c r="MFW8" s="81"/>
      <c r="MFX8" s="81"/>
      <c r="MFY8" s="81"/>
      <c r="MFZ8" s="81"/>
      <c r="MGA8" s="81"/>
      <c r="MGB8" s="81"/>
      <c r="MGC8" s="81"/>
      <c r="MGD8" s="81"/>
      <c r="MGE8" s="81"/>
      <c r="MGF8" s="81"/>
      <c r="MGG8" s="81"/>
      <c r="MGH8" s="81"/>
      <c r="MGI8" s="81"/>
      <c r="MGJ8" s="81"/>
      <c r="MGK8" s="81"/>
      <c r="MGL8" s="81"/>
      <c r="MGM8" s="81"/>
      <c r="MGN8" s="81"/>
      <c r="MGO8" s="81"/>
      <c r="MGP8" s="81"/>
      <c r="MGQ8" s="81"/>
      <c r="MGR8" s="81"/>
      <c r="MGS8" s="81"/>
      <c r="MGT8" s="81"/>
      <c r="MGU8" s="81"/>
      <c r="MGV8" s="81"/>
      <c r="MGW8" s="81"/>
      <c r="MGX8" s="81"/>
      <c r="MGY8" s="81"/>
      <c r="MGZ8" s="81"/>
      <c r="MHA8" s="81"/>
      <c r="MHB8" s="81"/>
      <c r="MHC8" s="81"/>
      <c r="MHD8" s="81"/>
      <c r="MHE8" s="81"/>
      <c r="MHF8" s="81"/>
      <c r="MHG8" s="81"/>
      <c r="MHH8" s="81"/>
      <c r="MHI8" s="81"/>
      <c r="MHJ8" s="81"/>
      <c r="MHK8" s="81"/>
      <c r="MHL8" s="81"/>
      <c r="MHM8" s="81"/>
      <c r="MHN8" s="81"/>
      <c r="MHO8" s="81"/>
      <c r="MHP8" s="81"/>
      <c r="MHQ8" s="81"/>
      <c r="MHR8" s="81"/>
      <c r="MHS8" s="81"/>
      <c r="MHT8" s="81"/>
      <c r="MHU8" s="81"/>
      <c r="MHV8" s="81"/>
      <c r="MHW8" s="81"/>
      <c r="MHX8" s="81"/>
      <c r="MHY8" s="81"/>
      <c r="MHZ8" s="81"/>
      <c r="MIA8" s="81"/>
      <c r="MIB8" s="81"/>
      <c r="MIC8" s="81"/>
      <c r="MID8" s="81"/>
      <c r="MIE8" s="81"/>
      <c r="MIF8" s="81"/>
      <c r="MIG8" s="81"/>
      <c r="MIH8" s="81"/>
      <c r="MII8" s="81"/>
      <c r="MIJ8" s="81"/>
      <c r="MIK8" s="81"/>
      <c r="MIL8" s="81"/>
      <c r="MIM8" s="81"/>
      <c r="MIN8" s="81"/>
      <c r="MIO8" s="81"/>
      <c r="MIP8" s="81"/>
      <c r="MIQ8" s="81"/>
      <c r="MIR8" s="81"/>
      <c r="MIS8" s="81"/>
      <c r="MIT8" s="81"/>
      <c r="MIU8" s="81"/>
      <c r="MIV8" s="81"/>
      <c r="MIW8" s="81"/>
      <c r="MIX8" s="81"/>
      <c r="MIY8" s="81"/>
      <c r="MIZ8" s="81"/>
      <c r="MJA8" s="81"/>
      <c r="MJB8" s="81"/>
      <c r="MJC8" s="81"/>
      <c r="MJD8" s="81"/>
      <c r="MJE8" s="81"/>
      <c r="MJF8" s="81"/>
      <c r="MJG8" s="81"/>
      <c r="MJH8" s="81"/>
      <c r="MJI8" s="81"/>
      <c r="MJJ8" s="81"/>
      <c r="MJK8" s="81"/>
      <c r="MJL8" s="81"/>
      <c r="MJM8" s="81"/>
      <c r="MJN8" s="81"/>
      <c r="MJO8" s="81"/>
      <c r="MJP8" s="81"/>
      <c r="MJQ8" s="81"/>
      <c r="MJR8" s="81"/>
      <c r="MJS8" s="81"/>
      <c r="MJT8" s="81"/>
      <c r="MJU8" s="81"/>
      <c r="MJV8" s="81"/>
      <c r="MJW8" s="81"/>
      <c r="MJX8" s="81"/>
      <c r="MJY8" s="81"/>
      <c r="MJZ8" s="81"/>
      <c r="MKA8" s="81"/>
      <c r="MKB8" s="81"/>
      <c r="MKC8" s="81"/>
      <c r="MKD8" s="81"/>
      <c r="MKE8" s="81"/>
      <c r="MKF8" s="81"/>
      <c r="MKG8" s="81"/>
      <c r="MKH8" s="81"/>
      <c r="MKI8" s="81"/>
      <c r="MKJ8" s="81"/>
      <c r="MKK8" s="81"/>
      <c r="MKL8" s="81"/>
      <c r="MKM8" s="81"/>
      <c r="MKN8" s="81"/>
      <c r="MKO8" s="81"/>
      <c r="MKP8" s="81"/>
      <c r="MKQ8" s="81"/>
      <c r="MKR8" s="81"/>
      <c r="MKS8" s="81"/>
      <c r="MKT8" s="81"/>
      <c r="MKU8" s="81"/>
      <c r="MKV8" s="81"/>
      <c r="MKW8" s="81"/>
      <c r="MKX8" s="81"/>
      <c r="MKY8" s="81"/>
      <c r="MKZ8" s="81"/>
      <c r="MLA8" s="81"/>
      <c r="MLB8" s="81"/>
      <c r="MLC8" s="81"/>
      <c r="MLD8" s="81"/>
      <c r="MLE8" s="81"/>
      <c r="MLF8" s="81"/>
      <c r="MLG8" s="81"/>
      <c r="MLH8" s="81"/>
      <c r="MLI8" s="81"/>
      <c r="MLJ8" s="81"/>
      <c r="MLK8" s="81"/>
      <c r="MLL8" s="81"/>
      <c r="MLM8" s="81"/>
      <c r="MLN8" s="81"/>
      <c r="MLO8" s="81"/>
      <c r="MLP8" s="81"/>
      <c r="MLQ8" s="81"/>
      <c r="MLR8" s="81"/>
      <c r="MLS8" s="81"/>
      <c r="MLT8" s="81"/>
      <c r="MLU8" s="81"/>
      <c r="MLV8" s="81"/>
      <c r="MLW8" s="81"/>
      <c r="MLX8" s="81"/>
      <c r="MLY8" s="81"/>
      <c r="MLZ8" s="81"/>
      <c r="MMA8" s="81"/>
      <c r="MMB8" s="81"/>
      <c r="MMC8" s="81"/>
      <c r="MMD8" s="81"/>
      <c r="MME8" s="81"/>
      <c r="MMF8" s="81"/>
      <c r="MMG8" s="81"/>
      <c r="MMH8" s="81"/>
      <c r="MMI8" s="81"/>
      <c r="MMJ8" s="81"/>
      <c r="MMK8" s="81"/>
      <c r="MML8" s="81"/>
      <c r="MMM8" s="81"/>
      <c r="MMN8" s="81"/>
      <c r="MMO8" s="81"/>
      <c r="MMP8" s="81"/>
      <c r="MMQ8" s="81"/>
      <c r="MMR8" s="81"/>
      <c r="MMS8" s="81"/>
      <c r="MMT8" s="81"/>
      <c r="MMU8" s="81"/>
      <c r="MMV8" s="81"/>
      <c r="MMW8" s="81"/>
      <c r="MMX8" s="81"/>
      <c r="MMY8" s="81"/>
      <c r="MMZ8" s="81"/>
      <c r="MNA8" s="81"/>
      <c r="MNB8" s="81"/>
      <c r="MNC8" s="81"/>
      <c r="MND8" s="81"/>
      <c r="MNE8" s="81"/>
      <c r="MNF8" s="81"/>
      <c r="MNG8" s="81"/>
      <c r="MNH8" s="81"/>
      <c r="MNI8" s="81"/>
      <c r="MNJ8" s="81"/>
      <c r="MNK8" s="81"/>
      <c r="MNL8" s="81"/>
      <c r="MNM8" s="81"/>
      <c r="MNN8" s="81"/>
      <c r="MNO8" s="81"/>
      <c r="MNP8" s="81"/>
      <c r="MNQ8" s="81"/>
      <c r="MNR8" s="81"/>
      <c r="MNS8" s="81"/>
      <c r="MNT8" s="81"/>
      <c r="MNU8" s="81"/>
      <c r="MNV8" s="81"/>
      <c r="MNW8" s="81"/>
      <c r="MNX8" s="81"/>
      <c r="MNY8" s="81"/>
      <c r="MNZ8" s="81"/>
      <c r="MOA8" s="81"/>
      <c r="MOB8" s="81"/>
      <c r="MOC8" s="81"/>
      <c r="MOD8" s="81"/>
      <c r="MOE8" s="81"/>
      <c r="MOF8" s="81"/>
      <c r="MOG8" s="81"/>
      <c r="MOH8" s="81"/>
      <c r="MOI8" s="81"/>
      <c r="MOJ8" s="81"/>
      <c r="MOK8" s="81"/>
      <c r="MOL8" s="81"/>
      <c r="MOM8" s="81"/>
      <c r="MON8" s="81"/>
      <c r="MOO8" s="81"/>
      <c r="MOP8" s="81"/>
      <c r="MOQ8" s="81"/>
      <c r="MOR8" s="81"/>
      <c r="MOS8" s="81"/>
      <c r="MOT8" s="81"/>
      <c r="MOU8" s="81"/>
      <c r="MOV8" s="81"/>
      <c r="MOW8" s="81"/>
      <c r="MOX8" s="81"/>
      <c r="MOY8" s="81"/>
      <c r="MOZ8" s="81"/>
      <c r="MPA8" s="81"/>
      <c r="MPB8" s="81"/>
      <c r="MPC8" s="81"/>
      <c r="MPD8" s="81"/>
      <c r="MPE8" s="81"/>
      <c r="MPF8" s="81"/>
      <c r="MPG8" s="81"/>
      <c r="MPH8" s="81"/>
      <c r="MPI8" s="81"/>
      <c r="MPJ8" s="81"/>
      <c r="MPK8" s="81"/>
      <c r="MPL8" s="81"/>
      <c r="MPM8" s="81"/>
      <c r="MPN8" s="81"/>
      <c r="MPO8" s="81"/>
      <c r="MPP8" s="81"/>
      <c r="MPQ8" s="81"/>
      <c r="MPR8" s="81"/>
      <c r="MPS8" s="81"/>
      <c r="MPT8" s="81"/>
      <c r="MPU8" s="81"/>
      <c r="MPV8" s="81"/>
      <c r="MPW8" s="81"/>
      <c r="MPX8" s="81"/>
      <c r="MPY8" s="81"/>
      <c r="MPZ8" s="81"/>
      <c r="MQA8" s="81"/>
      <c r="MQB8" s="81"/>
      <c r="MQC8" s="81"/>
      <c r="MQD8" s="81"/>
      <c r="MQE8" s="81"/>
      <c r="MQF8" s="81"/>
      <c r="MQG8" s="81"/>
      <c r="MQH8" s="81"/>
      <c r="MQI8" s="81"/>
      <c r="MQJ8" s="81"/>
      <c r="MQK8" s="81"/>
      <c r="MQL8" s="81"/>
      <c r="MQM8" s="81"/>
      <c r="MQN8" s="81"/>
      <c r="MQO8" s="81"/>
      <c r="MQP8" s="81"/>
      <c r="MQQ8" s="81"/>
      <c r="MQR8" s="81"/>
      <c r="MQS8" s="81"/>
      <c r="MQT8" s="81"/>
      <c r="MQU8" s="81"/>
      <c r="MQV8" s="81"/>
      <c r="MQW8" s="81"/>
      <c r="MQX8" s="81"/>
      <c r="MQY8" s="81"/>
      <c r="MQZ8" s="81"/>
      <c r="MRA8" s="81"/>
      <c r="MRB8" s="81"/>
      <c r="MRC8" s="81"/>
      <c r="MRD8" s="81"/>
      <c r="MRE8" s="81"/>
      <c r="MRF8" s="81"/>
      <c r="MRG8" s="81"/>
      <c r="MRH8" s="81"/>
      <c r="MRI8" s="81"/>
      <c r="MRJ8" s="81"/>
      <c r="MRK8" s="81"/>
      <c r="MRL8" s="81"/>
      <c r="MRM8" s="81"/>
      <c r="MRN8" s="81"/>
      <c r="MRO8" s="81"/>
      <c r="MRP8" s="81"/>
      <c r="MRQ8" s="81"/>
      <c r="MRR8" s="81"/>
      <c r="MRS8" s="81"/>
      <c r="MRT8" s="81"/>
      <c r="MRU8" s="81"/>
      <c r="MRV8" s="81"/>
      <c r="MRW8" s="81"/>
      <c r="MRX8" s="81"/>
      <c r="MRY8" s="81"/>
      <c r="MRZ8" s="81"/>
      <c r="MSA8" s="81"/>
      <c r="MSB8" s="81"/>
      <c r="MSC8" s="81"/>
      <c r="MSD8" s="81"/>
      <c r="MSE8" s="81"/>
      <c r="MSF8" s="81"/>
      <c r="MSG8" s="81"/>
      <c r="MSH8" s="81"/>
      <c r="MSI8" s="81"/>
      <c r="MSJ8" s="81"/>
      <c r="MSK8" s="81"/>
      <c r="MSL8" s="81"/>
      <c r="MSM8" s="81"/>
      <c r="MSN8" s="81"/>
      <c r="MSO8" s="81"/>
      <c r="MSP8" s="81"/>
      <c r="MSQ8" s="81"/>
      <c r="MSR8" s="81"/>
      <c r="MSS8" s="81"/>
      <c r="MST8" s="81"/>
      <c r="MSU8" s="81"/>
      <c r="MSV8" s="81"/>
      <c r="MSW8" s="81"/>
      <c r="MSX8" s="81"/>
      <c r="MSY8" s="81"/>
      <c r="MSZ8" s="81"/>
      <c r="MTA8" s="81"/>
      <c r="MTB8" s="81"/>
      <c r="MTC8" s="81"/>
      <c r="MTD8" s="81"/>
      <c r="MTE8" s="81"/>
      <c r="MTF8" s="81"/>
      <c r="MTG8" s="81"/>
      <c r="MTH8" s="81"/>
      <c r="MTI8" s="81"/>
      <c r="MTJ8" s="81"/>
      <c r="MTK8" s="81"/>
      <c r="MTL8" s="81"/>
      <c r="MTM8" s="81"/>
      <c r="MTN8" s="81"/>
      <c r="MTO8" s="81"/>
      <c r="MTP8" s="81"/>
      <c r="MTQ8" s="81"/>
      <c r="MTR8" s="81"/>
      <c r="MTS8" s="81"/>
      <c r="MTT8" s="81"/>
      <c r="MTU8" s="81"/>
      <c r="MTV8" s="81"/>
      <c r="MTW8" s="81"/>
      <c r="MTX8" s="81"/>
      <c r="MTY8" s="81"/>
      <c r="MTZ8" s="81"/>
      <c r="MUA8" s="81"/>
      <c r="MUB8" s="81"/>
      <c r="MUC8" s="81"/>
      <c r="MUD8" s="81"/>
      <c r="MUE8" s="81"/>
      <c r="MUF8" s="81"/>
      <c r="MUG8" s="81"/>
      <c r="MUH8" s="81"/>
      <c r="MUI8" s="81"/>
      <c r="MUJ8" s="81"/>
      <c r="MUK8" s="81"/>
      <c r="MUL8" s="81"/>
      <c r="MUM8" s="81"/>
      <c r="MUN8" s="81"/>
      <c r="MUO8" s="81"/>
      <c r="MUP8" s="81"/>
      <c r="MUQ8" s="81"/>
      <c r="MUR8" s="81"/>
      <c r="MUS8" s="81"/>
      <c r="MUT8" s="81"/>
      <c r="MUU8" s="81"/>
      <c r="MUV8" s="81"/>
      <c r="MUW8" s="81"/>
      <c r="MUX8" s="81"/>
      <c r="MUY8" s="81"/>
      <c r="MUZ8" s="81"/>
      <c r="MVA8" s="81"/>
      <c r="MVB8" s="81"/>
      <c r="MVC8" s="81"/>
      <c r="MVD8" s="81"/>
      <c r="MVE8" s="81"/>
      <c r="MVF8" s="81"/>
      <c r="MVG8" s="81"/>
      <c r="MVH8" s="81"/>
      <c r="MVI8" s="81"/>
      <c r="MVJ8" s="81"/>
      <c r="MVK8" s="81"/>
      <c r="MVL8" s="81"/>
      <c r="MVM8" s="81"/>
      <c r="MVN8" s="81"/>
      <c r="MVO8" s="81"/>
      <c r="MVP8" s="81"/>
      <c r="MVQ8" s="81"/>
      <c r="MVR8" s="81"/>
      <c r="MVS8" s="81"/>
      <c r="MVT8" s="81"/>
      <c r="MVU8" s="81"/>
      <c r="MVV8" s="81"/>
      <c r="MVW8" s="81"/>
      <c r="MVX8" s="81"/>
      <c r="MVY8" s="81"/>
      <c r="MVZ8" s="81"/>
      <c r="MWA8" s="81"/>
      <c r="MWB8" s="81"/>
      <c r="MWC8" s="81"/>
      <c r="MWD8" s="81"/>
      <c r="MWE8" s="81"/>
      <c r="MWF8" s="81"/>
      <c r="MWG8" s="81"/>
      <c r="MWH8" s="81"/>
      <c r="MWI8" s="81"/>
      <c r="MWJ8" s="81"/>
      <c r="MWK8" s="81"/>
      <c r="MWL8" s="81"/>
      <c r="MWM8" s="81"/>
      <c r="MWN8" s="81"/>
      <c r="MWO8" s="81"/>
      <c r="MWP8" s="81"/>
      <c r="MWQ8" s="81"/>
      <c r="MWR8" s="81"/>
      <c r="MWS8" s="81"/>
      <c r="MWT8" s="81"/>
      <c r="MWU8" s="81"/>
      <c r="MWV8" s="81"/>
      <c r="MWW8" s="81"/>
      <c r="MWX8" s="81"/>
      <c r="MWY8" s="81"/>
      <c r="MWZ8" s="81"/>
      <c r="MXA8" s="81"/>
      <c r="MXB8" s="81"/>
      <c r="MXC8" s="81"/>
      <c r="MXD8" s="81"/>
      <c r="MXE8" s="81"/>
      <c r="MXF8" s="81"/>
      <c r="MXG8" s="81"/>
      <c r="MXH8" s="81"/>
      <c r="MXI8" s="81"/>
      <c r="MXJ8" s="81"/>
      <c r="MXK8" s="81"/>
      <c r="MXL8" s="81"/>
      <c r="MXM8" s="81"/>
      <c r="MXN8" s="81"/>
      <c r="MXO8" s="81"/>
      <c r="MXP8" s="81"/>
      <c r="MXQ8" s="81"/>
      <c r="MXR8" s="81"/>
      <c r="MXS8" s="81"/>
      <c r="MXT8" s="81"/>
      <c r="MXU8" s="81"/>
      <c r="MXV8" s="81"/>
      <c r="MXW8" s="81"/>
      <c r="MXX8" s="81"/>
      <c r="MXY8" s="81"/>
      <c r="MXZ8" s="81"/>
      <c r="MYA8" s="81"/>
      <c r="MYB8" s="81"/>
      <c r="MYC8" s="81"/>
      <c r="MYD8" s="81"/>
      <c r="MYE8" s="81"/>
      <c r="MYF8" s="81"/>
      <c r="MYG8" s="81"/>
      <c r="MYH8" s="81"/>
      <c r="MYI8" s="81"/>
      <c r="MYJ8" s="81"/>
      <c r="MYK8" s="81"/>
      <c r="MYL8" s="81"/>
      <c r="MYM8" s="81"/>
      <c r="MYN8" s="81"/>
      <c r="MYO8" s="81"/>
      <c r="MYP8" s="81"/>
      <c r="MYQ8" s="81"/>
      <c r="MYR8" s="81"/>
      <c r="MYS8" s="81"/>
      <c r="MYT8" s="81"/>
      <c r="MYU8" s="81"/>
      <c r="MYV8" s="81"/>
      <c r="MYW8" s="81"/>
      <c r="MYX8" s="81"/>
      <c r="MYY8" s="81"/>
      <c r="MYZ8" s="81"/>
      <c r="MZA8" s="81"/>
      <c r="MZB8" s="81"/>
      <c r="MZC8" s="81"/>
      <c r="MZD8" s="81"/>
      <c r="MZE8" s="81"/>
      <c r="MZF8" s="81"/>
      <c r="MZG8" s="81"/>
      <c r="MZH8" s="81"/>
      <c r="MZI8" s="81"/>
      <c r="MZJ8" s="81"/>
      <c r="MZK8" s="81"/>
      <c r="MZL8" s="81"/>
      <c r="MZM8" s="81"/>
      <c r="MZN8" s="81"/>
      <c r="MZO8" s="81"/>
      <c r="MZP8" s="81"/>
      <c r="MZQ8" s="81"/>
      <c r="MZR8" s="81"/>
      <c r="MZS8" s="81"/>
      <c r="MZT8" s="81"/>
      <c r="MZU8" s="81"/>
      <c r="MZV8" s="81"/>
      <c r="MZW8" s="81"/>
      <c r="MZX8" s="81"/>
      <c r="MZY8" s="81"/>
      <c r="MZZ8" s="81"/>
      <c r="NAA8" s="81"/>
      <c r="NAB8" s="81"/>
      <c r="NAC8" s="81"/>
      <c r="NAD8" s="81"/>
      <c r="NAE8" s="81"/>
      <c r="NAF8" s="81"/>
      <c r="NAG8" s="81"/>
      <c r="NAH8" s="81"/>
      <c r="NAI8" s="81"/>
      <c r="NAJ8" s="81"/>
      <c r="NAK8" s="81"/>
      <c r="NAL8" s="81"/>
      <c r="NAM8" s="81"/>
      <c r="NAN8" s="81"/>
      <c r="NAO8" s="81"/>
      <c r="NAP8" s="81"/>
      <c r="NAQ8" s="81"/>
      <c r="NAR8" s="81"/>
      <c r="NAS8" s="81"/>
      <c r="NAT8" s="81"/>
      <c r="NAU8" s="81"/>
      <c r="NAV8" s="81"/>
      <c r="NAW8" s="81"/>
      <c r="NAX8" s="81"/>
      <c r="NAY8" s="81"/>
      <c r="NAZ8" s="81"/>
      <c r="NBA8" s="81"/>
      <c r="NBB8" s="81"/>
      <c r="NBC8" s="81"/>
      <c r="NBD8" s="81"/>
      <c r="NBE8" s="81"/>
      <c r="NBF8" s="81"/>
      <c r="NBG8" s="81"/>
      <c r="NBH8" s="81"/>
      <c r="NBI8" s="81"/>
      <c r="NBJ8" s="81"/>
      <c r="NBK8" s="81"/>
      <c r="NBL8" s="81"/>
      <c r="NBM8" s="81"/>
      <c r="NBN8" s="81"/>
      <c r="NBO8" s="81"/>
      <c r="NBP8" s="81"/>
      <c r="NBQ8" s="81"/>
      <c r="NBR8" s="81"/>
      <c r="NBS8" s="81"/>
      <c r="NBT8" s="81"/>
      <c r="NBU8" s="81"/>
      <c r="NBV8" s="81"/>
      <c r="NBW8" s="81"/>
      <c r="NBX8" s="81"/>
      <c r="NBY8" s="81"/>
      <c r="NBZ8" s="81"/>
      <c r="NCA8" s="81"/>
      <c r="NCB8" s="81"/>
      <c r="NCC8" s="81"/>
      <c r="NCD8" s="81"/>
      <c r="NCE8" s="81"/>
      <c r="NCF8" s="81"/>
      <c r="NCG8" s="81"/>
      <c r="NCH8" s="81"/>
      <c r="NCI8" s="81"/>
      <c r="NCJ8" s="81"/>
      <c r="NCK8" s="81"/>
      <c r="NCL8" s="81"/>
      <c r="NCM8" s="81"/>
      <c r="NCN8" s="81"/>
      <c r="NCO8" s="81"/>
      <c r="NCP8" s="81"/>
      <c r="NCQ8" s="81"/>
      <c r="NCR8" s="81"/>
      <c r="NCS8" s="81"/>
      <c r="NCT8" s="81"/>
      <c r="NCU8" s="81"/>
      <c r="NCV8" s="81"/>
      <c r="NCW8" s="81"/>
      <c r="NCX8" s="81"/>
      <c r="NCY8" s="81"/>
      <c r="NCZ8" s="81"/>
      <c r="NDA8" s="81"/>
      <c r="NDB8" s="81"/>
      <c r="NDC8" s="81"/>
      <c r="NDD8" s="81"/>
      <c r="NDE8" s="81"/>
      <c r="NDF8" s="81"/>
      <c r="NDG8" s="81"/>
      <c r="NDH8" s="81"/>
      <c r="NDI8" s="81"/>
      <c r="NDJ8" s="81"/>
      <c r="NDK8" s="81"/>
      <c r="NDL8" s="81"/>
      <c r="NDM8" s="81"/>
      <c r="NDN8" s="81"/>
      <c r="NDO8" s="81"/>
      <c r="NDP8" s="81"/>
      <c r="NDQ8" s="81"/>
      <c r="NDR8" s="81"/>
      <c r="NDS8" s="81"/>
      <c r="NDT8" s="81"/>
      <c r="NDU8" s="81"/>
      <c r="NDV8" s="81"/>
      <c r="NDW8" s="81"/>
      <c r="NDX8" s="81"/>
      <c r="NDY8" s="81"/>
      <c r="NDZ8" s="81"/>
      <c r="NEA8" s="81"/>
      <c r="NEB8" s="81"/>
      <c r="NEC8" s="81"/>
      <c r="NED8" s="81"/>
      <c r="NEE8" s="81"/>
      <c r="NEF8" s="81"/>
      <c r="NEG8" s="81"/>
      <c r="NEH8" s="81"/>
      <c r="NEI8" s="81"/>
      <c r="NEJ8" s="81"/>
      <c r="NEK8" s="81"/>
      <c r="NEL8" s="81"/>
      <c r="NEM8" s="81"/>
      <c r="NEN8" s="81"/>
      <c r="NEO8" s="81"/>
      <c r="NEP8" s="81"/>
      <c r="NEQ8" s="81"/>
      <c r="NER8" s="81"/>
      <c r="NES8" s="81"/>
      <c r="NET8" s="81"/>
      <c r="NEU8" s="81"/>
      <c r="NEV8" s="81"/>
      <c r="NEW8" s="81"/>
      <c r="NEX8" s="81"/>
      <c r="NEY8" s="81"/>
      <c r="NEZ8" s="81"/>
      <c r="NFA8" s="81"/>
      <c r="NFB8" s="81"/>
      <c r="NFC8" s="81"/>
      <c r="NFD8" s="81"/>
      <c r="NFE8" s="81"/>
      <c r="NFF8" s="81"/>
      <c r="NFG8" s="81"/>
      <c r="NFH8" s="81"/>
      <c r="NFI8" s="81"/>
      <c r="NFJ8" s="81"/>
      <c r="NFK8" s="81"/>
      <c r="NFL8" s="81"/>
      <c r="NFM8" s="81"/>
      <c r="NFN8" s="81"/>
      <c r="NFO8" s="81"/>
      <c r="NFP8" s="81"/>
      <c r="NFQ8" s="81"/>
      <c r="NFR8" s="81"/>
      <c r="NFS8" s="81"/>
      <c r="NFT8" s="81"/>
      <c r="NFU8" s="81"/>
      <c r="NFV8" s="81"/>
      <c r="NFW8" s="81"/>
      <c r="NFX8" s="81"/>
      <c r="NFY8" s="81"/>
      <c r="NFZ8" s="81"/>
      <c r="NGA8" s="81"/>
      <c r="NGB8" s="81"/>
      <c r="NGC8" s="81"/>
      <c r="NGD8" s="81"/>
      <c r="NGE8" s="81"/>
      <c r="NGF8" s="81"/>
      <c r="NGG8" s="81"/>
      <c r="NGH8" s="81"/>
      <c r="NGI8" s="81"/>
      <c r="NGJ8" s="81"/>
      <c r="NGK8" s="81"/>
      <c r="NGL8" s="81"/>
      <c r="NGM8" s="81"/>
      <c r="NGN8" s="81"/>
      <c r="NGO8" s="81"/>
      <c r="NGP8" s="81"/>
      <c r="NGQ8" s="81"/>
      <c r="NGR8" s="81"/>
      <c r="NGS8" s="81"/>
      <c r="NGT8" s="81"/>
      <c r="NGU8" s="81"/>
      <c r="NGV8" s="81"/>
      <c r="NGW8" s="81"/>
      <c r="NGX8" s="81"/>
      <c r="NGY8" s="81"/>
      <c r="NGZ8" s="81"/>
      <c r="NHA8" s="81"/>
      <c r="NHB8" s="81"/>
      <c r="NHC8" s="81"/>
      <c r="NHD8" s="81"/>
      <c r="NHE8" s="81"/>
      <c r="NHF8" s="81"/>
      <c r="NHG8" s="81"/>
      <c r="NHH8" s="81"/>
      <c r="NHI8" s="81"/>
      <c r="NHJ8" s="81"/>
      <c r="NHK8" s="81"/>
      <c r="NHL8" s="81"/>
      <c r="NHM8" s="81"/>
      <c r="NHN8" s="81"/>
      <c r="NHO8" s="81"/>
      <c r="NHP8" s="81"/>
      <c r="NHQ8" s="81"/>
      <c r="NHR8" s="81"/>
      <c r="NHS8" s="81"/>
      <c r="NHT8" s="81"/>
      <c r="NHU8" s="81"/>
      <c r="NHV8" s="81"/>
      <c r="NHW8" s="81"/>
      <c r="NHX8" s="81"/>
      <c r="NHY8" s="81"/>
      <c r="NHZ8" s="81"/>
      <c r="NIA8" s="81"/>
      <c r="NIB8" s="81"/>
      <c r="NIC8" s="81"/>
      <c r="NID8" s="81"/>
      <c r="NIE8" s="81"/>
      <c r="NIF8" s="81"/>
      <c r="NIG8" s="81"/>
      <c r="NIH8" s="81"/>
      <c r="NII8" s="81"/>
      <c r="NIJ8" s="81"/>
      <c r="NIK8" s="81"/>
      <c r="NIL8" s="81"/>
      <c r="NIM8" s="81"/>
      <c r="NIN8" s="81"/>
      <c r="NIO8" s="81"/>
      <c r="NIP8" s="81"/>
      <c r="NIQ8" s="81"/>
      <c r="NIR8" s="81"/>
      <c r="NIS8" s="81"/>
      <c r="NIT8" s="81"/>
      <c r="NIU8" s="81"/>
      <c r="NIV8" s="81"/>
      <c r="NIW8" s="81"/>
      <c r="NIX8" s="81"/>
      <c r="NIY8" s="81"/>
      <c r="NIZ8" s="81"/>
      <c r="NJA8" s="81"/>
      <c r="NJB8" s="81"/>
      <c r="NJC8" s="81"/>
      <c r="NJD8" s="81"/>
      <c r="NJE8" s="81"/>
      <c r="NJF8" s="81"/>
      <c r="NJG8" s="81"/>
      <c r="NJH8" s="81"/>
      <c r="NJI8" s="81"/>
      <c r="NJJ8" s="81"/>
      <c r="NJK8" s="81"/>
      <c r="NJL8" s="81"/>
      <c r="NJM8" s="81"/>
      <c r="NJN8" s="81"/>
      <c r="NJO8" s="81"/>
      <c r="NJP8" s="81"/>
      <c r="NJQ8" s="81"/>
      <c r="NJR8" s="81"/>
      <c r="NJS8" s="81"/>
      <c r="NJT8" s="81"/>
      <c r="NJU8" s="81"/>
      <c r="NJV8" s="81"/>
      <c r="NJW8" s="81"/>
      <c r="NJX8" s="81"/>
      <c r="NJY8" s="81"/>
      <c r="NJZ8" s="81"/>
      <c r="NKA8" s="81"/>
      <c r="NKB8" s="81"/>
      <c r="NKC8" s="81"/>
      <c r="NKD8" s="81"/>
      <c r="NKE8" s="81"/>
      <c r="NKF8" s="81"/>
      <c r="NKG8" s="81"/>
      <c r="NKH8" s="81"/>
      <c r="NKI8" s="81"/>
      <c r="NKJ8" s="81"/>
      <c r="NKK8" s="81"/>
      <c r="NKL8" s="81"/>
      <c r="NKM8" s="81"/>
      <c r="NKN8" s="81"/>
      <c r="NKO8" s="81"/>
      <c r="NKP8" s="81"/>
      <c r="NKQ8" s="81"/>
      <c r="NKR8" s="81"/>
      <c r="NKS8" s="81"/>
      <c r="NKT8" s="81"/>
      <c r="NKU8" s="81"/>
      <c r="NKV8" s="81"/>
      <c r="NKW8" s="81"/>
      <c r="NKX8" s="81"/>
      <c r="NKY8" s="81"/>
      <c r="NKZ8" s="81"/>
      <c r="NLA8" s="81"/>
      <c r="NLB8" s="81"/>
      <c r="NLC8" s="81"/>
      <c r="NLD8" s="81"/>
      <c r="NLE8" s="81"/>
      <c r="NLF8" s="81"/>
      <c r="NLG8" s="81"/>
      <c r="NLH8" s="81"/>
      <c r="NLI8" s="81"/>
      <c r="NLJ8" s="81"/>
      <c r="NLK8" s="81"/>
      <c r="NLL8" s="81"/>
      <c r="NLM8" s="81"/>
      <c r="NLN8" s="81"/>
      <c r="NLO8" s="81"/>
      <c r="NLP8" s="81"/>
      <c r="NLQ8" s="81"/>
      <c r="NLR8" s="81"/>
      <c r="NLS8" s="81"/>
      <c r="NLT8" s="81"/>
      <c r="NLU8" s="81"/>
      <c r="NLV8" s="81"/>
      <c r="NLW8" s="81"/>
      <c r="NLX8" s="81"/>
      <c r="NLY8" s="81"/>
      <c r="NLZ8" s="81"/>
      <c r="NMA8" s="81"/>
      <c r="NMB8" s="81"/>
      <c r="NMC8" s="81"/>
      <c r="NMD8" s="81"/>
      <c r="NME8" s="81"/>
      <c r="NMF8" s="81"/>
      <c r="NMG8" s="81"/>
      <c r="NMH8" s="81"/>
      <c r="NMI8" s="81"/>
      <c r="NMJ8" s="81"/>
      <c r="NMK8" s="81"/>
      <c r="NML8" s="81"/>
      <c r="NMM8" s="81"/>
      <c r="NMN8" s="81"/>
      <c r="NMO8" s="81"/>
      <c r="NMP8" s="81"/>
      <c r="NMQ8" s="81"/>
      <c r="NMR8" s="81"/>
      <c r="NMS8" s="81"/>
      <c r="NMT8" s="81"/>
      <c r="NMU8" s="81"/>
      <c r="NMV8" s="81"/>
      <c r="NMW8" s="81"/>
      <c r="NMX8" s="81"/>
      <c r="NMY8" s="81"/>
      <c r="NMZ8" s="81"/>
      <c r="NNA8" s="81"/>
      <c r="NNB8" s="81"/>
      <c r="NNC8" s="81"/>
      <c r="NND8" s="81"/>
      <c r="NNE8" s="81"/>
      <c r="NNF8" s="81"/>
      <c r="NNG8" s="81"/>
      <c r="NNH8" s="81"/>
      <c r="NNI8" s="81"/>
      <c r="NNJ8" s="81"/>
      <c r="NNK8" s="81"/>
      <c r="NNL8" s="81"/>
      <c r="NNM8" s="81"/>
      <c r="NNN8" s="81"/>
      <c r="NNO8" s="81"/>
      <c r="NNP8" s="81"/>
      <c r="NNQ8" s="81"/>
      <c r="NNR8" s="81"/>
      <c r="NNS8" s="81"/>
      <c r="NNT8" s="81"/>
      <c r="NNU8" s="81"/>
      <c r="NNV8" s="81"/>
      <c r="NNW8" s="81"/>
      <c r="NNX8" s="81"/>
      <c r="NNY8" s="81"/>
      <c r="NNZ8" s="81"/>
      <c r="NOA8" s="81"/>
      <c r="NOB8" s="81"/>
      <c r="NOC8" s="81"/>
      <c r="NOD8" s="81"/>
      <c r="NOE8" s="81"/>
      <c r="NOF8" s="81"/>
      <c r="NOG8" s="81"/>
      <c r="NOH8" s="81"/>
      <c r="NOI8" s="81"/>
      <c r="NOJ8" s="81"/>
      <c r="NOK8" s="81"/>
      <c r="NOL8" s="81"/>
      <c r="NOM8" s="81"/>
      <c r="NON8" s="81"/>
      <c r="NOO8" s="81"/>
      <c r="NOP8" s="81"/>
      <c r="NOQ8" s="81"/>
      <c r="NOR8" s="81"/>
      <c r="NOS8" s="81"/>
      <c r="NOT8" s="81"/>
      <c r="NOU8" s="81"/>
      <c r="NOV8" s="81"/>
      <c r="NOW8" s="81"/>
      <c r="NOX8" s="81"/>
      <c r="NOY8" s="81"/>
      <c r="NOZ8" s="81"/>
      <c r="NPA8" s="81"/>
      <c r="NPB8" s="81"/>
      <c r="NPC8" s="81"/>
      <c r="NPD8" s="81"/>
      <c r="NPE8" s="81"/>
      <c r="NPF8" s="81"/>
      <c r="NPG8" s="81"/>
      <c r="NPH8" s="81"/>
      <c r="NPI8" s="81"/>
      <c r="NPJ8" s="81"/>
      <c r="NPK8" s="81"/>
      <c r="NPL8" s="81"/>
      <c r="NPM8" s="81"/>
      <c r="NPN8" s="81"/>
      <c r="NPO8" s="81"/>
      <c r="NPP8" s="81"/>
      <c r="NPQ8" s="81"/>
      <c r="NPR8" s="81"/>
      <c r="NPS8" s="81"/>
      <c r="NPT8" s="81"/>
      <c r="NPU8" s="81"/>
      <c r="NPV8" s="81"/>
      <c r="NPW8" s="81"/>
      <c r="NPX8" s="81"/>
      <c r="NPY8" s="81"/>
      <c r="NPZ8" s="81"/>
      <c r="NQA8" s="81"/>
      <c r="NQB8" s="81"/>
      <c r="NQC8" s="81"/>
      <c r="NQD8" s="81"/>
      <c r="NQE8" s="81"/>
      <c r="NQF8" s="81"/>
      <c r="NQG8" s="81"/>
      <c r="NQH8" s="81"/>
      <c r="NQI8" s="81"/>
      <c r="NQJ8" s="81"/>
      <c r="NQK8" s="81"/>
      <c r="NQL8" s="81"/>
      <c r="NQM8" s="81"/>
      <c r="NQN8" s="81"/>
      <c r="NQO8" s="81"/>
      <c r="NQP8" s="81"/>
      <c r="NQQ8" s="81"/>
      <c r="NQR8" s="81"/>
      <c r="NQS8" s="81"/>
      <c r="NQT8" s="81"/>
      <c r="NQU8" s="81"/>
      <c r="NQV8" s="81"/>
      <c r="NQW8" s="81"/>
      <c r="NQX8" s="81"/>
      <c r="NQY8" s="81"/>
      <c r="NQZ8" s="81"/>
      <c r="NRA8" s="81"/>
      <c r="NRB8" s="81"/>
      <c r="NRC8" s="81"/>
      <c r="NRD8" s="81"/>
      <c r="NRE8" s="81"/>
      <c r="NRF8" s="81"/>
      <c r="NRG8" s="81"/>
      <c r="NRH8" s="81"/>
      <c r="NRI8" s="81"/>
      <c r="NRJ8" s="81"/>
      <c r="NRK8" s="81"/>
      <c r="NRL8" s="81"/>
      <c r="NRM8" s="81"/>
      <c r="NRN8" s="81"/>
      <c r="NRO8" s="81"/>
      <c r="NRP8" s="81"/>
      <c r="NRQ8" s="81"/>
      <c r="NRR8" s="81"/>
      <c r="NRS8" s="81"/>
      <c r="NRT8" s="81"/>
      <c r="NRU8" s="81"/>
      <c r="NRV8" s="81"/>
      <c r="NRW8" s="81"/>
      <c r="NRX8" s="81"/>
      <c r="NRY8" s="81"/>
      <c r="NRZ8" s="81"/>
      <c r="NSA8" s="81"/>
      <c r="NSB8" s="81"/>
      <c r="NSC8" s="81"/>
      <c r="NSD8" s="81"/>
      <c r="NSE8" s="81"/>
      <c r="NSF8" s="81"/>
      <c r="NSG8" s="81"/>
      <c r="NSH8" s="81"/>
      <c r="NSI8" s="81"/>
      <c r="NSJ8" s="81"/>
      <c r="NSK8" s="81"/>
      <c r="NSL8" s="81"/>
      <c r="NSM8" s="81"/>
      <c r="NSN8" s="81"/>
      <c r="NSO8" s="81"/>
      <c r="NSP8" s="81"/>
      <c r="NSQ8" s="81"/>
      <c r="NSR8" s="81"/>
      <c r="NSS8" s="81"/>
      <c r="NST8" s="81"/>
      <c r="NSU8" s="81"/>
      <c r="NSV8" s="81"/>
      <c r="NSW8" s="81"/>
      <c r="NSX8" s="81"/>
      <c r="NSY8" s="81"/>
      <c r="NSZ8" s="81"/>
      <c r="NTA8" s="81"/>
      <c r="NTB8" s="81"/>
      <c r="NTC8" s="81"/>
      <c r="NTD8" s="81"/>
      <c r="NTE8" s="81"/>
      <c r="NTF8" s="81"/>
      <c r="NTG8" s="81"/>
      <c r="NTH8" s="81"/>
      <c r="NTI8" s="81"/>
      <c r="NTJ8" s="81"/>
      <c r="NTK8" s="81"/>
      <c r="NTL8" s="81"/>
      <c r="NTM8" s="81"/>
      <c r="NTN8" s="81"/>
      <c r="NTO8" s="81"/>
      <c r="NTP8" s="81"/>
      <c r="NTQ8" s="81"/>
      <c r="NTR8" s="81"/>
      <c r="NTS8" s="81"/>
      <c r="NTT8" s="81"/>
      <c r="NTU8" s="81"/>
      <c r="NTV8" s="81"/>
      <c r="NTW8" s="81"/>
      <c r="NTX8" s="81"/>
      <c r="NTY8" s="81"/>
      <c r="NTZ8" s="81"/>
      <c r="NUA8" s="81"/>
      <c r="NUB8" s="81"/>
      <c r="NUC8" s="81"/>
      <c r="NUD8" s="81"/>
      <c r="NUE8" s="81"/>
      <c r="NUF8" s="81"/>
      <c r="NUG8" s="81"/>
      <c r="NUH8" s="81"/>
      <c r="NUI8" s="81"/>
      <c r="NUJ8" s="81"/>
      <c r="NUK8" s="81"/>
      <c r="NUL8" s="81"/>
      <c r="NUM8" s="81"/>
      <c r="NUN8" s="81"/>
      <c r="NUO8" s="81"/>
      <c r="NUP8" s="81"/>
      <c r="NUQ8" s="81"/>
      <c r="NUR8" s="81"/>
      <c r="NUS8" s="81"/>
      <c r="NUT8" s="81"/>
      <c r="NUU8" s="81"/>
      <c r="NUV8" s="81"/>
      <c r="NUW8" s="81"/>
      <c r="NUX8" s="81"/>
      <c r="NUY8" s="81"/>
      <c r="NUZ8" s="81"/>
      <c r="NVA8" s="81"/>
      <c r="NVB8" s="81"/>
      <c r="NVC8" s="81"/>
      <c r="NVD8" s="81"/>
      <c r="NVE8" s="81"/>
      <c r="NVF8" s="81"/>
      <c r="NVG8" s="81"/>
      <c r="NVH8" s="81"/>
      <c r="NVI8" s="81"/>
      <c r="NVJ8" s="81"/>
      <c r="NVK8" s="81"/>
      <c r="NVL8" s="81"/>
      <c r="NVM8" s="81"/>
      <c r="NVN8" s="81"/>
      <c r="NVO8" s="81"/>
      <c r="NVP8" s="81"/>
      <c r="NVQ8" s="81"/>
      <c r="NVR8" s="81"/>
      <c r="NVS8" s="81"/>
      <c r="NVT8" s="81"/>
      <c r="NVU8" s="81"/>
      <c r="NVV8" s="81"/>
      <c r="NVW8" s="81"/>
      <c r="NVX8" s="81"/>
      <c r="NVY8" s="81"/>
      <c r="NVZ8" s="81"/>
      <c r="NWA8" s="81"/>
      <c r="NWB8" s="81"/>
      <c r="NWC8" s="81"/>
      <c r="NWD8" s="81"/>
      <c r="NWE8" s="81"/>
      <c r="NWF8" s="81"/>
      <c r="NWG8" s="81"/>
      <c r="NWH8" s="81"/>
      <c r="NWI8" s="81"/>
      <c r="NWJ8" s="81"/>
      <c r="NWK8" s="81"/>
      <c r="NWL8" s="81"/>
      <c r="NWM8" s="81"/>
      <c r="NWN8" s="81"/>
      <c r="NWO8" s="81"/>
      <c r="NWP8" s="81"/>
      <c r="NWQ8" s="81"/>
      <c r="NWR8" s="81"/>
      <c r="NWS8" s="81"/>
      <c r="NWT8" s="81"/>
      <c r="NWU8" s="81"/>
      <c r="NWV8" s="81"/>
      <c r="NWW8" s="81"/>
      <c r="NWX8" s="81"/>
      <c r="NWY8" s="81"/>
      <c r="NWZ8" s="81"/>
      <c r="NXA8" s="81"/>
      <c r="NXB8" s="81"/>
      <c r="NXC8" s="81"/>
      <c r="NXD8" s="81"/>
      <c r="NXE8" s="81"/>
      <c r="NXF8" s="81"/>
      <c r="NXG8" s="81"/>
      <c r="NXH8" s="81"/>
      <c r="NXI8" s="81"/>
      <c r="NXJ8" s="81"/>
      <c r="NXK8" s="81"/>
      <c r="NXL8" s="81"/>
      <c r="NXM8" s="81"/>
      <c r="NXN8" s="81"/>
      <c r="NXO8" s="81"/>
      <c r="NXP8" s="81"/>
      <c r="NXQ8" s="81"/>
      <c r="NXR8" s="81"/>
      <c r="NXS8" s="81"/>
      <c r="NXT8" s="81"/>
      <c r="NXU8" s="81"/>
      <c r="NXV8" s="81"/>
      <c r="NXW8" s="81"/>
      <c r="NXX8" s="81"/>
      <c r="NXY8" s="81"/>
      <c r="NXZ8" s="81"/>
      <c r="NYA8" s="81"/>
      <c r="NYB8" s="81"/>
      <c r="NYC8" s="81"/>
      <c r="NYD8" s="81"/>
      <c r="NYE8" s="81"/>
      <c r="NYF8" s="81"/>
      <c r="NYG8" s="81"/>
      <c r="NYH8" s="81"/>
      <c r="NYI8" s="81"/>
      <c r="NYJ8" s="81"/>
      <c r="NYK8" s="81"/>
      <c r="NYL8" s="81"/>
      <c r="NYM8" s="81"/>
      <c r="NYN8" s="81"/>
      <c r="NYO8" s="81"/>
      <c r="NYP8" s="81"/>
      <c r="NYQ8" s="81"/>
      <c r="NYR8" s="81"/>
      <c r="NYS8" s="81"/>
      <c r="NYT8" s="81"/>
      <c r="NYU8" s="81"/>
      <c r="NYV8" s="81"/>
      <c r="NYW8" s="81"/>
      <c r="NYX8" s="81"/>
      <c r="NYY8" s="81"/>
      <c r="NYZ8" s="81"/>
      <c r="NZA8" s="81"/>
      <c r="NZB8" s="81"/>
      <c r="NZC8" s="81"/>
      <c r="NZD8" s="81"/>
      <c r="NZE8" s="81"/>
      <c r="NZF8" s="81"/>
      <c r="NZG8" s="81"/>
      <c r="NZH8" s="81"/>
      <c r="NZI8" s="81"/>
      <c r="NZJ8" s="81"/>
      <c r="NZK8" s="81"/>
      <c r="NZL8" s="81"/>
      <c r="NZM8" s="81"/>
      <c r="NZN8" s="81"/>
      <c r="NZO8" s="81"/>
      <c r="NZP8" s="81"/>
      <c r="NZQ8" s="81"/>
      <c r="NZR8" s="81"/>
      <c r="NZS8" s="81"/>
      <c r="NZT8" s="81"/>
      <c r="NZU8" s="81"/>
      <c r="NZV8" s="81"/>
      <c r="NZW8" s="81"/>
      <c r="NZX8" s="81"/>
      <c r="NZY8" s="81"/>
      <c r="NZZ8" s="81"/>
      <c r="OAA8" s="81"/>
      <c r="OAB8" s="81"/>
      <c r="OAC8" s="81"/>
      <c r="OAD8" s="81"/>
      <c r="OAE8" s="81"/>
      <c r="OAF8" s="81"/>
      <c r="OAG8" s="81"/>
      <c r="OAH8" s="81"/>
      <c r="OAI8" s="81"/>
      <c r="OAJ8" s="81"/>
      <c r="OAK8" s="81"/>
      <c r="OAL8" s="81"/>
      <c r="OAM8" s="81"/>
      <c r="OAN8" s="81"/>
      <c r="OAO8" s="81"/>
      <c r="OAP8" s="81"/>
      <c r="OAQ8" s="81"/>
      <c r="OAR8" s="81"/>
      <c r="OAS8" s="81"/>
      <c r="OAT8" s="81"/>
      <c r="OAU8" s="81"/>
      <c r="OAV8" s="81"/>
      <c r="OAW8" s="81"/>
      <c r="OAX8" s="81"/>
      <c r="OAY8" s="81"/>
      <c r="OAZ8" s="81"/>
      <c r="OBA8" s="81"/>
      <c r="OBB8" s="81"/>
      <c r="OBC8" s="81"/>
      <c r="OBD8" s="81"/>
      <c r="OBE8" s="81"/>
      <c r="OBF8" s="81"/>
      <c r="OBG8" s="81"/>
      <c r="OBH8" s="81"/>
      <c r="OBI8" s="81"/>
      <c r="OBJ8" s="81"/>
      <c r="OBK8" s="81"/>
      <c r="OBL8" s="81"/>
      <c r="OBM8" s="81"/>
      <c r="OBN8" s="81"/>
      <c r="OBO8" s="81"/>
      <c r="OBP8" s="81"/>
      <c r="OBQ8" s="81"/>
      <c r="OBR8" s="81"/>
      <c r="OBS8" s="81"/>
      <c r="OBT8" s="81"/>
      <c r="OBU8" s="81"/>
      <c r="OBV8" s="81"/>
      <c r="OBW8" s="81"/>
      <c r="OBX8" s="81"/>
      <c r="OBY8" s="81"/>
      <c r="OBZ8" s="81"/>
      <c r="OCA8" s="81"/>
      <c r="OCB8" s="81"/>
      <c r="OCC8" s="81"/>
      <c r="OCD8" s="81"/>
      <c r="OCE8" s="81"/>
      <c r="OCF8" s="81"/>
      <c r="OCG8" s="81"/>
      <c r="OCH8" s="81"/>
      <c r="OCI8" s="81"/>
      <c r="OCJ8" s="81"/>
      <c r="OCK8" s="81"/>
      <c r="OCL8" s="81"/>
      <c r="OCM8" s="81"/>
      <c r="OCN8" s="81"/>
      <c r="OCO8" s="81"/>
      <c r="OCP8" s="81"/>
      <c r="OCQ8" s="81"/>
      <c r="OCR8" s="81"/>
      <c r="OCS8" s="81"/>
      <c r="OCT8" s="81"/>
      <c r="OCU8" s="81"/>
      <c r="OCV8" s="81"/>
      <c r="OCW8" s="81"/>
      <c r="OCX8" s="81"/>
      <c r="OCY8" s="81"/>
      <c r="OCZ8" s="81"/>
      <c r="ODA8" s="81"/>
      <c r="ODB8" s="81"/>
      <c r="ODC8" s="81"/>
      <c r="ODD8" s="81"/>
      <c r="ODE8" s="81"/>
      <c r="ODF8" s="81"/>
      <c r="ODG8" s="81"/>
      <c r="ODH8" s="81"/>
      <c r="ODI8" s="81"/>
      <c r="ODJ8" s="81"/>
      <c r="ODK8" s="81"/>
      <c r="ODL8" s="81"/>
      <c r="ODM8" s="81"/>
      <c r="ODN8" s="81"/>
      <c r="ODO8" s="81"/>
      <c r="ODP8" s="81"/>
      <c r="ODQ8" s="81"/>
      <c r="ODR8" s="81"/>
      <c r="ODS8" s="81"/>
      <c r="ODT8" s="81"/>
      <c r="ODU8" s="81"/>
      <c r="ODV8" s="81"/>
      <c r="ODW8" s="81"/>
      <c r="ODX8" s="81"/>
      <c r="ODY8" s="81"/>
      <c r="ODZ8" s="81"/>
      <c r="OEA8" s="81"/>
      <c r="OEB8" s="81"/>
      <c r="OEC8" s="81"/>
      <c r="OED8" s="81"/>
      <c r="OEE8" s="81"/>
      <c r="OEF8" s="81"/>
      <c r="OEG8" s="81"/>
      <c r="OEH8" s="81"/>
      <c r="OEI8" s="81"/>
      <c r="OEJ8" s="81"/>
      <c r="OEK8" s="81"/>
      <c r="OEL8" s="81"/>
      <c r="OEM8" s="81"/>
      <c r="OEN8" s="81"/>
      <c r="OEO8" s="81"/>
      <c r="OEP8" s="81"/>
      <c r="OEQ8" s="81"/>
      <c r="OER8" s="81"/>
      <c r="OES8" s="81"/>
      <c r="OET8" s="81"/>
      <c r="OEU8" s="81"/>
      <c r="OEV8" s="81"/>
      <c r="OEW8" s="81"/>
      <c r="OEX8" s="81"/>
      <c r="OEY8" s="81"/>
      <c r="OEZ8" s="81"/>
      <c r="OFA8" s="81"/>
      <c r="OFB8" s="81"/>
      <c r="OFC8" s="81"/>
      <c r="OFD8" s="81"/>
      <c r="OFE8" s="81"/>
      <c r="OFF8" s="81"/>
      <c r="OFG8" s="81"/>
      <c r="OFH8" s="81"/>
      <c r="OFI8" s="81"/>
      <c r="OFJ8" s="81"/>
      <c r="OFK8" s="81"/>
      <c r="OFL8" s="81"/>
      <c r="OFM8" s="81"/>
      <c r="OFN8" s="81"/>
      <c r="OFO8" s="81"/>
      <c r="OFP8" s="81"/>
      <c r="OFQ8" s="81"/>
      <c r="OFR8" s="81"/>
      <c r="OFS8" s="81"/>
      <c r="OFT8" s="81"/>
      <c r="OFU8" s="81"/>
      <c r="OFV8" s="81"/>
      <c r="OFW8" s="81"/>
      <c r="OFX8" s="81"/>
      <c r="OFY8" s="81"/>
      <c r="OFZ8" s="81"/>
      <c r="OGA8" s="81"/>
      <c r="OGB8" s="81"/>
      <c r="OGC8" s="81"/>
      <c r="OGD8" s="81"/>
      <c r="OGE8" s="81"/>
      <c r="OGF8" s="81"/>
      <c r="OGG8" s="81"/>
      <c r="OGH8" s="81"/>
      <c r="OGI8" s="81"/>
      <c r="OGJ8" s="81"/>
      <c r="OGK8" s="81"/>
      <c r="OGL8" s="81"/>
      <c r="OGM8" s="81"/>
      <c r="OGN8" s="81"/>
      <c r="OGO8" s="81"/>
      <c r="OGP8" s="81"/>
      <c r="OGQ8" s="81"/>
      <c r="OGR8" s="81"/>
      <c r="OGS8" s="81"/>
      <c r="OGT8" s="81"/>
      <c r="OGU8" s="81"/>
      <c r="OGV8" s="81"/>
      <c r="OGW8" s="81"/>
      <c r="OGX8" s="81"/>
      <c r="OGY8" s="81"/>
      <c r="OGZ8" s="81"/>
      <c r="OHA8" s="81"/>
      <c r="OHB8" s="81"/>
      <c r="OHC8" s="81"/>
      <c r="OHD8" s="81"/>
      <c r="OHE8" s="81"/>
      <c r="OHF8" s="81"/>
      <c r="OHG8" s="81"/>
      <c r="OHH8" s="81"/>
      <c r="OHI8" s="81"/>
      <c r="OHJ8" s="81"/>
      <c r="OHK8" s="81"/>
      <c r="OHL8" s="81"/>
      <c r="OHM8" s="81"/>
      <c r="OHN8" s="81"/>
      <c r="OHO8" s="81"/>
      <c r="OHP8" s="81"/>
      <c r="OHQ8" s="81"/>
      <c r="OHR8" s="81"/>
      <c r="OHS8" s="81"/>
      <c r="OHT8" s="81"/>
      <c r="OHU8" s="81"/>
      <c r="OHV8" s="81"/>
      <c r="OHW8" s="81"/>
      <c r="OHX8" s="81"/>
      <c r="OHY8" s="81"/>
      <c r="OHZ8" s="81"/>
      <c r="OIA8" s="81"/>
      <c r="OIB8" s="81"/>
      <c r="OIC8" s="81"/>
      <c r="OID8" s="81"/>
      <c r="OIE8" s="81"/>
      <c r="OIF8" s="81"/>
      <c r="OIG8" s="81"/>
      <c r="OIH8" s="81"/>
      <c r="OII8" s="81"/>
      <c r="OIJ8" s="81"/>
      <c r="OIK8" s="81"/>
      <c r="OIL8" s="81"/>
      <c r="OIM8" s="81"/>
      <c r="OIN8" s="81"/>
      <c r="OIO8" s="81"/>
      <c r="OIP8" s="81"/>
      <c r="OIQ8" s="81"/>
      <c r="OIR8" s="81"/>
      <c r="OIS8" s="81"/>
      <c r="OIT8" s="81"/>
      <c r="OIU8" s="81"/>
      <c r="OIV8" s="81"/>
      <c r="OIW8" s="81"/>
      <c r="OIX8" s="81"/>
      <c r="OIY8" s="81"/>
      <c r="OIZ8" s="81"/>
      <c r="OJA8" s="81"/>
      <c r="OJB8" s="81"/>
      <c r="OJC8" s="81"/>
      <c r="OJD8" s="81"/>
      <c r="OJE8" s="81"/>
      <c r="OJF8" s="81"/>
      <c r="OJG8" s="81"/>
      <c r="OJH8" s="81"/>
      <c r="OJI8" s="81"/>
      <c r="OJJ8" s="81"/>
      <c r="OJK8" s="81"/>
      <c r="OJL8" s="81"/>
      <c r="OJM8" s="81"/>
      <c r="OJN8" s="81"/>
      <c r="OJO8" s="81"/>
      <c r="OJP8" s="81"/>
      <c r="OJQ8" s="81"/>
      <c r="OJR8" s="81"/>
      <c r="OJS8" s="81"/>
      <c r="OJT8" s="81"/>
      <c r="OJU8" s="81"/>
      <c r="OJV8" s="81"/>
      <c r="OJW8" s="81"/>
      <c r="OJX8" s="81"/>
      <c r="OJY8" s="81"/>
      <c r="OJZ8" s="81"/>
      <c r="OKA8" s="81"/>
      <c r="OKB8" s="81"/>
      <c r="OKC8" s="81"/>
      <c r="OKD8" s="81"/>
      <c r="OKE8" s="81"/>
      <c r="OKF8" s="81"/>
      <c r="OKG8" s="81"/>
      <c r="OKH8" s="81"/>
      <c r="OKI8" s="81"/>
      <c r="OKJ8" s="81"/>
      <c r="OKK8" s="81"/>
      <c r="OKL8" s="81"/>
      <c r="OKM8" s="81"/>
      <c r="OKN8" s="81"/>
      <c r="OKO8" s="81"/>
      <c r="OKP8" s="81"/>
      <c r="OKQ8" s="81"/>
      <c r="OKR8" s="81"/>
      <c r="OKS8" s="81"/>
      <c r="OKT8" s="81"/>
      <c r="OKU8" s="81"/>
      <c r="OKV8" s="81"/>
      <c r="OKW8" s="81"/>
      <c r="OKX8" s="81"/>
      <c r="OKY8" s="81"/>
      <c r="OKZ8" s="81"/>
      <c r="OLA8" s="81"/>
      <c r="OLB8" s="81"/>
      <c r="OLC8" s="81"/>
      <c r="OLD8" s="81"/>
      <c r="OLE8" s="81"/>
      <c r="OLF8" s="81"/>
      <c r="OLG8" s="81"/>
      <c r="OLH8" s="81"/>
      <c r="OLI8" s="81"/>
      <c r="OLJ8" s="81"/>
      <c r="OLK8" s="81"/>
      <c r="OLL8" s="81"/>
      <c r="OLM8" s="81"/>
      <c r="OLN8" s="81"/>
      <c r="OLO8" s="81"/>
      <c r="OLP8" s="81"/>
      <c r="OLQ8" s="81"/>
      <c r="OLR8" s="81"/>
      <c r="OLS8" s="81"/>
      <c r="OLT8" s="81"/>
      <c r="OLU8" s="81"/>
      <c r="OLV8" s="81"/>
      <c r="OLW8" s="81"/>
      <c r="OLX8" s="81"/>
      <c r="OLY8" s="81"/>
      <c r="OLZ8" s="81"/>
      <c r="OMA8" s="81"/>
      <c r="OMB8" s="81"/>
      <c r="OMC8" s="81"/>
      <c r="OMD8" s="81"/>
      <c r="OME8" s="81"/>
      <c r="OMF8" s="81"/>
      <c r="OMG8" s="81"/>
      <c r="OMH8" s="81"/>
      <c r="OMI8" s="81"/>
      <c r="OMJ8" s="81"/>
      <c r="OMK8" s="81"/>
      <c r="OML8" s="81"/>
      <c r="OMM8" s="81"/>
      <c r="OMN8" s="81"/>
      <c r="OMO8" s="81"/>
      <c r="OMP8" s="81"/>
      <c r="OMQ8" s="81"/>
      <c r="OMR8" s="81"/>
      <c r="OMS8" s="81"/>
      <c r="OMT8" s="81"/>
      <c r="OMU8" s="81"/>
      <c r="OMV8" s="81"/>
      <c r="OMW8" s="81"/>
      <c r="OMX8" s="81"/>
      <c r="OMY8" s="81"/>
      <c r="OMZ8" s="81"/>
      <c r="ONA8" s="81"/>
      <c r="ONB8" s="81"/>
      <c r="ONC8" s="81"/>
      <c r="OND8" s="81"/>
      <c r="ONE8" s="81"/>
      <c r="ONF8" s="81"/>
      <c r="ONG8" s="81"/>
      <c r="ONH8" s="81"/>
      <c r="ONI8" s="81"/>
      <c r="ONJ8" s="81"/>
      <c r="ONK8" s="81"/>
      <c r="ONL8" s="81"/>
      <c r="ONM8" s="81"/>
      <c r="ONN8" s="81"/>
      <c r="ONO8" s="81"/>
      <c r="ONP8" s="81"/>
      <c r="ONQ8" s="81"/>
      <c r="ONR8" s="81"/>
      <c r="ONS8" s="81"/>
      <c r="ONT8" s="81"/>
      <c r="ONU8" s="81"/>
      <c r="ONV8" s="81"/>
      <c r="ONW8" s="81"/>
      <c r="ONX8" s="81"/>
      <c r="ONY8" s="81"/>
      <c r="ONZ8" s="81"/>
      <c r="OOA8" s="81"/>
      <c r="OOB8" s="81"/>
      <c r="OOC8" s="81"/>
      <c r="OOD8" s="81"/>
      <c r="OOE8" s="81"/>
      <c r="OOF8" s="81"/>
      <c r="OOG8" s="81"/>
      <c r="OOH8" s="81"/>
      <c r="OOI8" s="81"/>
      <c r="OOJ8" s="81"/>
      <c r="OOK8" s="81"/>
      <c r="OOL8" s="81"/>
      <c r="OOM8" s="81"/>
      <c r="OON8" s="81"/>
      <c r="OOO8" s="81"/>
      <c r="OOP8" s="81"/>
      <c r="OOQ8" s="81"/>
      <c r="OOR8" s="81"/>
      <c r="OOS8" s="81"/>
      <c r="OOT8" s="81"/>
      <c r="OOU8" s="81"/>
      <c r="OOV8" s="81"/>
      <c r="OOW8" s="81"/>
      <c r="OOX8" s="81"/>
      <c r="OOY8" s="81"/>
      <c r="OOZ8" s="81"/>
      <c r="OPA8" s="81"/>
      <c r="OPB8" s="81"/>
      <c r="OPC8" s="81"/>
      <c r="OPD8" s="81"/>
      <c r="OPE8" s="81"/>
      <c r="OPF8" s="81"/>
      <c r="OPG8" s="81"/>
      <c r="OPH8" s="81"/>
      <c r="OPI8" s="81"/>
      <c r="OPJ8" s="81"/>
      <c r="OPK8" s="81"/>
      <c r="OPL8" s="81"/>
      <c r="OPM8" s="81"/>
      <c r="OPN8" s="81"/>
      <c r="OPO8" s="81"/>
      <c r="OPP8" s="81"/>
      <c r="OPQ8" s="81"/>
      <c r="OPR8" s="81"/>
      <c r="OPS8" s="81"/>
      <c r="OPT8" s="81"/>
      <c r="OPU8" s="81"/>
      <c r="OPV8" s="81"/>
      <c r="OPW8" s="81"/>
      <c r="OPX8" s="81"/>
      <c r="OPY8" s="81"/>
      <c r="OPZ8" s="81"/>
      <c r="OQA8" s="81"/>
      <c r="OQB8" s="81"/>
      <c r="OQC8" s="81"/>
      <c r="OQD8" s="81"/>
      <c r="OQE8" s="81"/>
      <c r="OQF8" s="81"/>
      <c r="OQG8" s="81"/>
      <c r="OQH8" s="81"/>
      <c r="OQI8" s="81"/>
      <c r="OQJ8" s="81"/>
      <c r="OQK8" s="81"/>
      <c r="OQL8" s="81"/>
      <c r="OQM8" s="81"/>
      <c r="OQN8" s="81"/>
      <c r="OQO8" s="81"/>
      <c r="OQP8" s="81"/>
      <c r="OQQ8" s="81"/>
      <c r="OQR8" s="81"/>
      <c r="OQS8" s="81"/>
      <c r="OQT8" s="81"/>
      <c r="OQU8" s="81"/>
      <c r="OQV8" s="81"/>
      <c r="OQW8" s="81"/>
      <c r="OQX8" s="81"/>
      <c r="OQY8" s="81"/>
      <c r="OQZ8" s="81"/>
      <c r="ORA8" s="81"/>
      <c r="ORB8" s="81"/>
      <c r="ORC8" s="81"/>
      <c r="ORD8" s="81"/>
      <c r="ORE8" s="81"/>
      <c r="ORF8" s="81"/>
      <c r="ORG8" s="81"/>
      <c r="ORH8" s="81"/>
      <c r="ORI8" s="81"/>
      <c r="ORJ8" s="81"/>
      <c r="ORK8" s="81"/>
      <c r="ORL8" s="81"/>
      <c r="ORM8" s="81"/>
      <c r="ORN8" s="81"/>
      <c r="ORO8" s="81"/>
      <c r="ORP8" s="81"/>
      <c r="ORQ8" s="81"/>
      <c r="ORR8" s="81"/>
      <c r="ORS8" s="81"/>
      <c r="ORT8" s="81"/>
      <c r="ORU8" s="81"/>
      <c r="ORV8" s="81"/>
      <c r="ORW8" s="81"/>
      <c r="ORX8" s="81"/>
      <c r="ORY8" s="81"/>
      <c r="ORZ8" s="81"/>
      <c r="OSA8" s="81"/>
      <c r="OSB8" s="81"/>
      <c r="OSC8" s="81"/>
      <c r="OSD8" s="81"/>
      <c r="OSE8" s="81"/>
      <c r="OSF8" s="81"/>
      <c r="OSG8" s="81"/>
      <c r="OSH8" s="81"/>
      <c r="OSI8" s="81"/>
      <c r="OSJ8" s="81"/>
      <c r="OSK8" s="81"/>
      <c r="OSL8" s="81"/>
      <c r="OSM8" s="81"/>
      <c r="OSN8" s="81"/>
      <c r="OSO8" s="81"/>
      <c r="OSP8" s="81"/>
      <c r="OSQ8" s="81"/>
      <c r="OSR8" s="81"/>
      <c r="OSS8" s="81"/>
      <c r="OST8" s="81"/>
      <c r="OSU8" s="81"/>
      <c r="OSV8" s="81"/>
      <c r="OSW8" s="81"/>
      <c r="OSX8" s="81"/>
      <c r="OSY8" s="81"/>
      <c r="OSZ8" s="81"/>
      <c r="OTA8" s="81"/>
      <c r="OTB8" s="81"/>
      <c r="OTC8" s="81"/>
      <c r="OTD8" s="81"/>
      <c r="OTE8" s="81"/>
      <c r="OTF8" s="81"/>
      <c r="OTG8" s="81"/>
      <c r="OTH8" s="81"/>
      <c r="OTI8" s="81"/>
      <c r="OTJ8" s="81"/>
      <c r="OTK8" s="81"/>
      <c r="OTL8" s="81"/>
      <c r="OTM8" s="81"/>
      <c r="OTN8" s="81"/>
      <c r="OTO8" s="81"/>
      <c r="OTP8" s="81"/>
      <c r="OTQ8" s="81"/>
      <c r="OTR8" s="81"/>
      <c r="OTS8" s="81"/>
      <c r="OTT8" s="81"/>
      <c r="OTU8" s="81"/>
      <c r="OTV8" s="81"/>
      <c r="OTW8" s="81"/>
      <c r="OTX8" s="81"/>
      <c r="OTY8" s="81"/>
      <c r="OTZ8" s="81"/>
      <c r="OUA8" s="81"/>
      <c r="OUB8" s="81"/>
      <c r="OUC8" s="81"/>
      <c r="OUD8" s="81"/>
      <c r="OUE8" s="81"/>
      <c r="OUF8" s="81"/>
      <c r="OUG8" s="81"/>
      <c r="OUH8" s="81"/>
      <c r="OUI8" s="81"/>
      <c r="OUJ8" s="81"/>
      <c r="OUK8" s="81"/>
      <c r="OUL8" s="81"/>
      <c r="OUM8" s="81"/>
      <c r="OUN8" s="81"/>
      <c r="OUO8" s="81"/>
      <c r="OUP8" s="81"/>
      <c r="OUQ8" s="81"/>
      <c r="OUR8" s="81"/>
      <c r="OUS8" s="81"/>
      <c r="OUT8" s="81"/>
      <c r="OUU8" s="81"/>
      <c r="OUV8" s="81"/>
      <c r="OUW8" s="81"/>
      <c r="OUX8" s="81"/>
      <c r="OUY8" s="81"/>
      <c r="OUZ8" s="81"/>
      <c r="OVA8" s="81"/>
      <c r="OVB8" s="81"/>
      <c r="OVC8" s="81"/>
      <c r="OVD8" s="81"/>
      <c r="OVE8" s="81"/>
      <c r="OVF8" s="81"/>
      <c r="OVG8" s="81"/>
      <c r="OVH8" s="81"/>
      <c r="OVI8" s="81"/>
      <c r="OVJ8" s="81"/>
      <c r="OVK8" s="81"/>
      <c r="OVL8" s="81"/>
      <c r="OVM8" s="81"/>
      <c r="OVN8" s="81"/>
      <c r="OVO8" s="81"/>
      <c r="OVP8" s="81"/>
      <c r="OVQ8" s="81"/>
      <c r="OVR8" s="81"/>
      <c r="OVS8" s="81"/>
      <c r="OVT8" s="81"/>
      <c r="OVU8" s="81"/>
      <c r="OVV8" s="81"/>
      <c r="OVW8" s="81"/>
      <c r="OVX8" s="81"/>
      <c r="OVY8" s="81"/>
      <c r="OVZ8" s="81"/>
      <c r="OWA8" s="81"/>
      <c r="OWB8" s="81"/>
      <c r="OWC8" s="81"/>
      <c r="OWD8" s="81"/>
      <c r="OWE8" s="81"/>
      <c r="OWF8" s="81"/>
      <c r="OWG8" s="81"/>
      <c r="OWH8" s="81"/>
      <c r="OWI8" s="81"/>
      <c r="OWJ8" s="81"/>
      <c r="OWK8" s="81"/>
      <c r="OWL8" s="81"/>
      <c r="OWM8" s="81"/>
      <c r="OWN8" s="81"/>
      <c r="OWO8" s="81"/>
      <c r="OWP8" s="81"/>
      <c r="OWQ8" s="81"/>
      <c r="OWR8" s="81"/>
      <c r="OWS8" s="81"/>
      <c r="OWT8" s="81"/>
      <c r="OWU8" s="81"/>
      <c r="OWV8" s="81"/>
      <c r="OWW8" s="81"/>
      <c r="OWX8" s="81"/>
      <c r="OWY8" s="81"/>
      <c r="OWZ8" s="81"/>
      <c r="OXA8" s="81"/>
      <c r="OXB8" s="81"/>
      <c r="OXC8" s="81"/>
      <c r="OXD8" s="81"/>
      <c r="OXE8" s="81"/>
      <c r="OXF8" s="81"/>
      <c r="OXG8" s="81"/>
      <c r="OXH8" s="81"/>
      <c r="OXI8" s="81"/>
      <c r="OXJ8" s="81"/>
      <c r="OXK8" s="81"/>
      <c r="OXL8" s="81"/>
      <c r="OXM8" s="81"/>
      <c r="OXN8" s="81"/>
      <c r="OXO8" s="81"/>
      <c r="OXP8" s="81"/>
      <c r="OXQ8" s="81"/>
      <c r="OXR8" s="81"/>
      <c r="OXS8" s="81"/>
      <c r="OXT8" s="81"/>
      <c r="OXU8" s="81"/>
      <c r="OXV8" s="81"/>
      <c r="OXW8" s="81"/>
      <c r="OXX8" s="81"/>
      <c r="OXY8" s="81"/>
      <c r="OXZ8" s="81"/>
      <c r="OYA8" s="81"/>
      <c r="OYB8" s="81"/>
      <c r="OYC8" s="81"/>
      <c r="OYD8" s="81"/>
      <c r="OYE8" s="81"/>
      <c r="OYF8" s="81"/>
      <c r="OYG8" s="81"/>
      <c r="OYH8" s="81"/>
      <c r="OYI8" s="81"/>
      <c r="OYJ8" s="81"/>
      <c r="OYK8" s="81"/>
      <c r="OYL8" s="81"/>
      <c r="OYM8" s="81"/>
      <c r="OYN8" s="81"/>
      <c r="OYO8" s="81"/>
      <c r="OYP8" s="81"/>
      <c r="OYQ8" s="81"/>
      <c r="OYR8" s="81"/>
      <c r="OYS8" s="81"/>
      <c r="OYT8" s="81"/>
      <c r="OYU8" s="81"/>
      <c r="OYV8" s="81"/>
      <c r="OYW8" s="81"/>
      <c r="OYX8" s="81"/>
      <c r="OYY8" s="81"/>
      <c r="OYZ8" s="81"/>
      <c r="OZA8" s="81"/>
      <c r="OZB8" s="81"/>
      <c r="OZC8" s="81"/>
      <c r="OZD8" s="81"/>
      <c r="OZE8" s="81"/>
      <c r="OZF8" s="81"/>
      <c r="OZG8" s="81"/>
      <c r="OZH8" s="81"/>
      <c r="OZI8" s="81"/>
      <c r="OZJ8" s="81"/>
      <c r="OZK8" s="81"/>
      <c r="OZL8" s="81"/>
      <c r="OZM8" s="81"/>
      <c r="OZN8" s="81"/>
      <c r="OZO8" s="81"/>
      <c r="OZP8" s="81"/>
      <c r="OZQ8" s="81"/>
      <c r="OZR8" s="81"/>
      <c r="OZS8" s="81"/>
      <c r="OZT8" s="81"/>
      <c r="OZU8" s="81"/>
      <c r="OZV8" s="81"/>
      <c r="OZW8" s="81"/>
      <c r="OZX8" s="81"/>
      <c r="OZY8" s="81"/>
      <c r="OZZ8" s="81"/>
      <c r="PAA8" s="81"/>
      <c r="PAB8" s="81"/>
      <c r="PAC8" s="81"/>
      <c r="PAD8" s="81"/>
      <c r="PAE8" s="81"/>
      <c r="PAF8" s="81"/>
      <c r="PAG8" s="81"/>
      <c r="PAH8" s="81"/>
      <c r="PAI8" s="81"/>
      <c r="PAJ8" s="81"/>
      <c r="PAK8" s="81"/>
      <c r="PAL8" s="81"/>
      <c r="PAM8" s="81"/>
      <c r="PAN8" s="81"/>
      <c r="PAO8" s="81"/>
      <c r="PAP8" s="81"/>
      <c r="PAQ8" s="81"/>
      <c r="PAR8" s="81"/>
      <c r="PAS8" s="81"/>
      <c r="PAT8" s="81"/>
      <c r="PAU8" s="81"/>
      <c r="PAV8" s="81"/>
      <c r="PAW8" s="81"/>
      <c r="PAX8" s="81"/>
      <c r="PAY8" s="81"/>
      <c r="PAZ8" s="81"/>
      <c r="PBA8" s="81"/>
      <c r="PBB8" s="81"/>
      <c r="PBC8" s="81"/>
      <c r="PBD8" s="81"/>
      <c r="PBE8" s="81"/>
      <c r="PBF8" s="81"/>
      <c r="PBG8" s="81"/>
      <c r="PBH8" s="81"/>
      <c r="PBI8" s="81"/>
      <c r="PBJ8" s="81"/>
      <c r="PBK8" s="81"/>
      <c r="PBL8" s="81"/>
      <c r="PBM8" s="81"/>
      <c r="PBN8" s="81"/>
      <c r="PBO8" s="81"/>
      <c r="PBP8" s="81"/>
      <c r="PBQ8" s="81"/>
      <c r="PBR8" s="81"/>
      <c r="PBS8" s="81"/>
      <c r="PBT8" s="81"/>
      <c r="PBU8" s="81"/>
      <c r="PBV8" s="81"/>
      <c r="PBW8" s="81"/>
      <c r="PBX8" s="81"/>
      <c r="PBY8" s="81"/>
      <c r="PBZ8" s="81"/>
      <c r="PCA8" s="81"/>
      <c r="PCB8" s="81"/>
      <c r="PCC8" s="81"/>
      <c r="PCD8" s="81"/>
      <c r="PCE8" s="81"/>
      <c r="PCF8" s="81"/>
      <c r="PCG8" s="81"/>
      <c r="PCH8" s="81"/>
      <c r="PCI8" s="81"/>
      <c r="PCJ8" s="81"/>
      <c r="PCK8" s="81"/>
      <c r="PCL8" s="81"/>
      <c r="PCM8" s="81"/>
      <c r="PCN8" s="81"/>
      <c r="PCO8" s="81"/>
      <c r="PCP8" s="81"/>
      <c r="PCQ8" s="81"/>
      <c r="PCR8" s="81"/>
      <c r="PCS8" s="81"/>
      <c r="PCT8" s="81"/>
      <c r="PCU8" s="81"/>
      <c r="PCV8" s="81"/>
      <c r="PCW8" s="81"/>
      <c r="PCX8" s="81"/>
      <c r="PCY8" s="81"/>
      <c r="PCZ8" s="81"/>
      <c r="PDA8" s="81"/>
      <c r="PDB8" s="81"/>
      <c r="PDC8" s="81"/>
      <c r="PDD8" s="81"/>
      <c r="PDE8" s="81"/>
      <c r="PDF8" s="81"/>
      <c r="PDG8" s="81"/>
      <c r="PDH8" s="81"/>
      <c r="PDI8" s="81"/>
      <c r="PDJ8" s="81"/>
      <c r="PDK8" s="81"/>
      <c r="PDL8" s="81"/>
      <c r="PDM8" s="81"/>
      <c r="PDN8" s="81"/>
      <c r="PDO8" s="81"/>
      <c r="PDP8" s="81"/>
      <c r="PDQ8" s="81"/>
      <c r="PDR8" s="81"/>
      <c r="PDS8" s="81"/>
      <c r="PDT8" s="81"/>
      <c r="PDU8" s="81"/>
      <c r="PDV8" s="81"/>
      <c r="PDW8" s="81"/>
      <c r="PDX8" s="81"/>
      <c r="PDY8" s="81"/>
      <c r="PDZ8" s="81"/>
      <c r="PEA8" s="81"/>
      <c r="PEB8" s="81"/>
      <c r="PEC8" s="81"/>
      <c r="PED8" s="81"/>
      <c r="PEE8" s="81"/>
      <c r="PEF8" s="81"/>
      <c r="PEG8" s="81"/>
      <c r="PEH8" s="81"/>
      <c r="PEI8" s="81"/>
      <c r="PEJ8" s="81"/>
      <c r="PEK8" s="81"/>
      <c r="PEL8" s="81"/>
      <c r="PEM8" s="81"/>
      <c r="PEN8" s="81"/>
      <c r="PEO8" s="81"/>
      <c r="PEP8" s="81"/>
      <c r="PEQ8" s="81"/>
      <c r="PER8" s="81"/>
      <c r="PES8" s="81"/>
      <c r="PET8" s="81"/>
      <c r="PEU8" s="81"/>
      <c r="PEV8" s="81"/>
      <c r="PEW8" s="81"/>
      <c r="PEX8" s="81"/>
      <c r="PEY8" s="81"/>
      <c r="PEZ8" s="81"/>
      <c r="PFA8" s="81"/>
      <c r="PFB8" s="81"/>
      <c r="PFC8" s="81"/>
      <c r="PFD8" s="81"/>
      <c r="PFE8" s="81"/>
      <c r="PFF8" s="81"/>
      <c r="PFG8" s="81"/>
      <c r="PFH8" s="81"/>
      <c r="PFI8" s="81"/>
      <c r="PFJ8" s="81"/>
      <c r="PFK8" s="81"/>
      <c r="PFL8" s="81"/>
      <c r="PFM8" s="81"/>
      <c r="PFN8" s="81"/>
      <c r="PFO8" s="81"/>
      <c r="PFP8" s="81"/>
      <c r="PFQ8" s="81"/>
      <c r="PFR8" s="81"/>
      <c r="PFS8" s="81"/>
      <c r="PFT8" s="81"/>
      <c r="PFU8" s="81"/>
      <c r="PFV8" s="81"/>
      <c r="PFW8" s="81"/>
      <c r="PFX8" s="81"/>
      <c r="PFY8" s="81"/>
      <c r="PFZ8" s="81"/>
      <c r="PGA8" s="81"/>
      <c r="PGB8" s="81"/>
      <c r="PGC8" s="81"/>
      <c r="PGD8" s="81"/>
      <c r="PGE8" s="81"/>
      <c r="PGF8" s="81"/>
      <c r="PGG8" s="81"/>
      <c r="PGH8" s="81"/>
      <c r="PGI8" s="81"/>
      <c r="PGJ8" s="81"/>
      <c r="PGK8" s="81"/>
      <c r="PGL8" s="81"/>
      <c r="PGM8" s="81"/>
      <c r="PGN8" s="81"/>
      <c r="PGO8" s="81"/>
      <c r="PGP8" s="81"/>
      <c r="PGQ8" s="81"/>
      <c r="PGR8" s="81"/>
      <c r="PGS8" s="81"/>
      <c r="PGT8" s="81"/>
      <c r="PGU8" s="81"/>
      <c r="PGV8" s="81"/>
      <c r="PGW8" s="81"/>
      <c r="PGX8" s="81"/>
      <c r="PGY8" s="81"/>
      <c r="PGZ8" s="81"/>
      <c r="PHA8" s="81"/>
      <c r="PHB8" s="81"/>
      <c r="PHC8" s="81"/>
      <c r="PHD8" s="81"/>
      <c r="PHE8" s="81"/>
      <c r="PHF8" s="81"/>
      <c r="PHG8" s="81"/>
      <c r="PHH8" s="81"/>
      <c r="PHI8" s="81"/>
      <c r="PHJ8" s="81"/>
      <c r="PHK8" s="81"/>
      <c r="PHL8" s="81"/>
      <c r="PHM8" s="81"/>
      <c r="PHN8" s="81"/>
      <c r="PHO8" s="81"/>
      <c r="PHP8" s="81"/>
      <c r="PHQ8" s="81"/>
      <c r="PHR8" s="81"/>
      <c r="PHS8" s="81"/>
      <c r="PHT8" s="81"/>
      <c r="PHU8" s="81"/>
      <c r="PHV8" s="81"/>
      <c r="PHW8" s="81"/>
      <c r="PHX8" s="81"/>
      <c r="PHY8" s="81"/>
      <c r="PHZ8" s="81"/>
      <c r="PIA8" s="81"/>
      <c r="PIB8" s="81"/>
      <c r="PIC8" s="81"/>
      <c r="PID8" s="81"/>
      <c r="PIE8" s="81"/>
      <c r="PIF8" s="81"/>
      <c r="PIG8" s="81"/>
      <c r="PIH8" s="81"/>
      <c r="PII8" s="81"/>
      <c r="PIJ8" s="81"/>
      <c r="PIK8" s="81"/>
      <c r="PIL8" s="81"/>
      <c r="PIM8" s="81"/>
      <c r="PIN8" s="81"/>
      <c r="PIO8" s="81"/>
      <c r="PIP8" s="81"/>
      <c r="PIQ8" s="81"/>
      <c r="PIR8" s="81"/>
      <c r="PIS8" s="81"/>
      <c r="PIT8" s="81"/>
      <c r="PIU8" s="81"/>
      <c r="PIV8" s="81"/>
      <c r="PIW8" s="81"/>
      <c r="PIX8" s="81"/>
      <c r="PIY8" s="81"/>
      <c r="PIZ8" s="81"/>
      <c r="PJA8" s="81"/>
      <c r="PJB8" s="81"/>
      <c r="PJC8" s="81"/>
      <c r="PJD8" s="81"/>
      <c r="PJE8" s="81"/>
      <c r="PJF8" s="81"/>
      <c r="PJG8" s="81"/>
      <c r="PJH8" s="81"/>
      <c r="PJI8" s="81"/>
      <c r="PJJ8" s="81"/>
      <c r="PJK8" s="81"/>
      <c r="PJL8" s="81"/>
      <c r="PJM8" s="81"/>
      <c r="PJN8" s="81"/>
      <c r="PJO8" s="81"/>
      <c r="PJP8" s="81"/>
      <c r="PJQ8" s="81"/>
      <c r="PJR8" s="81"/>
      <c r="PJS8" s="81"/>
      <c r="PJT8" s="81"/>
      <c r="PJU8" s="81"/>
      <c r="PJV8" s="81"/>
      <c r="PJW8" s="81"/>
      <c r="PJX8" s="81"/>
      <c r="PJY8" s="81"/>
      <c r="PJZ8" s="81"/>
      <c r="PKA8" s="81"/>
      <c r="PKB8" s="81"/>
      <c r="PKC8" s="81"/>
      <c r="PKD8" s="81"/>
      <c r="PKE8" s="81"/>
      <c r="PKF8" s="81"/>
      <c r="PKG8" s="81"/>
      <c r="PKH8" s="81"/>
      <c r="PKI8" s="81"/>
      <c r="PKJ8" s="81"/>
      <c r="PKK8" s="81"/>
      <c r="PKL8" s="81"/>
      <c r="PKM8" s="81"/>
      <c r="PKN8" s="81"/>
      <c r="PKO8" s="81"/>
      <c r="PKP8" s="81"/>
      <c r="PKQ8" s="81"/>
      <c r="PKR8" s="81"/>
      <c r="PKS8" s="81"/>
      <c r="PKT8" s="81"/>
      <c r="PKU8" s="81"/>
      <c r="PKV8" s="81"/>
      <c r="PKW8" s="81"/>
      <c r="PKX8" s="81"/>
      <c r="PKY8" s="81"/>
      <c r="PKZ8" s="81"/>
      <c r="PLA8" s="81"/>
      <c r="PLB8" s="81"/>
      <c r="PLC8" s="81"/>
      <c r="PLD8" s="81"/>
      <c r="PLE8" s="81"/>
      <c r="PLF8" s="81"/>
      <c r="PLG8" s="81"/>
      <c r="PLH8" s="81"/>
      <c r="PLI8" s="81"/>
      <c r="PLJ8" s="81"/>
      <c r="PLK8" s="81"/>
      <c r="PLL8" s="81"/>
      <c r="PLM8" s="81"/>
      <c r="PLN8" s="81"/>
      <c r="PLO8" s="81"/>
      <c r="PLP8" s="81"/>
      <c r="PLQ8" s="81"/>
      <c r="PLR8" s="81"/>
      <c r="PLS8" s="81"/>
      <c r="PLT8" s="81"/>
      <c r="PLU8" s="81"/>
      <c r="PLV8" s="81"/>
      <c r="PLW8" s="81"/>
      <c r="PLX8" s="81"/>
      <c r="PLY8" s="81"/>
      <c r="PLZ8" s="81"/>
      <c r="PMA8" s="81"/>
      <c r="PMB8" s="81"/>
      <c r="PMC8" s="81"/>
      <c r="PMD8" s="81"/>
      <c r="PME8" s="81"/>
      <c r="PMF8" s="81"/>
      <c r="PMG8" s="81"/>
      <c r="PMH8" s="81"/>
      <c r="PMI8" s="81"/>
      <c r="PMJ8" s="81"/>
      <c r="PMK8" s="81"/>
      <c r="PML8" s="81"/>
      <c r="PMM8" s="81"/>
      <c r="PMN8" s="81"/>
      <c r="PMO8" s="81"/>
      <c r="PMP8" s="81"/>
      <c r="PMQ8" s="81"/>
      <c r="PMR8" s="81"/>
      <c r="PMS8" s="81"/>
      <c r="PMT8" s="81"/>
      <c r="PMU8" s="81"/>
      <c r="PMV8" s="81"/>
      <c r="PMW8" s="81"/>
      <c r="PMX8" s="81"/>
      <c r="PMY8" s="81"/>
      <c r="PMZ8" s="81"/>
      <c r="PNA8" s="81"/>
      <c r="PNB8" s="81"/>
      <c r="PNC8" s="81"/>
      <c r="PND8" s="81"/>
      <c r="PNE8" s="81"/>
      <c r="PNF8" s="81"/>
      <c r="PNG8" s="81"/>
      <c r="PNH8" s="81"/>
      <c r="PNI8" s="81"/>
      <c r="PNJ8" s="81"/>
      <c r="PNK8" s="81"/>
      <c r="PNL8" s="81"/>
      <c r="PNM8" s="81"/>
      <c r="PNN8" s="81"/>
      <c r="PNO8" s="81"/>
      <c r="PNP8" s="81"/>
      <c r="PNQ8" s="81"/>
      <c r="PNR8" s="81"/>
      <c r="PNS8" s="81"/>
      <c r="PNT8" s="81"/>
      <c r="PNU8" s="81"/>
      <c r="PNV8" s="81"/>
      <c r="PNW8" s="81"/>
      <c r="PNX8" s="81"/>
      <c r="PNY8" s="81"/>
      <c r="PNZ8" s="81"/>
      <c r="POA8" s="81"/>
      <c r="POB8" s="81"/>
      <c r="POC8" s="81"/>
      <c r="POD8" s="81"/>
      <c r="POE8" s="81"/>
      <c r="POF8" s="81"/>
      <c r="POG8" s="81"/>
      <c r="POH8" s="81"/>
      <c r="POI8" s="81"/>
      <c r="POJ8" s="81"/>
      <c r="POK8" s="81"/>
      <c r="POL8" s="81"/>
      <c r="POM8" s="81"/>
      <c r="PON8" s="81"/>
      <c r="POO8" s="81"/>
      <c r="POP8" s="81"/>
      <c r="POQ8" s="81"/>
      <c r="POR8" s="81"/>
      <c r="POS8" s="81"/>
      <c r="POT8" s="81"/>
      <c r="POU8" s="81"/>
      <c r="POV8" s="81"/>
      <c r="POW8" s="81"/>
      <c r="POX8" s="81"/>
      <c r="POY8" s="81"/>
      <c r="POZ8" s="81"/>
      <c r="PPA8" s="81"/>
      <c r="PPB8" s="81"/>
      <c r="PPC8" s="81"/>
      <c r="PPD8" s="81"/>
      <c r="PPE8" s="81"/>
      <c r="PPF8" s="81"/>
      <c r="PPG8" s="81"/>
      <c r="PPH8" s="81"/>
      <c r="PPI8" s="81"/>
      <c r="PPJ8" s="81"/>
      <c r="PPK8" s="81"/>
      <c r="PPL8" s="81"/>
      <c r="PPM8" s="81"/>
      <c r="PPN8" s="81"/>
      <c r="PPO8" s="81"/>
      <c r="PPP8" s="81"/>
      <c r="PPQ8" s="81"/>
      <c r="PPR8" s="81"/>
      <c r="PPS8" s="81"/>
      <c r="PPT8" s="81"/>
      <c r="PPU8" s="81"/>
      <c r="PPV8" s="81"/>
      <c r="PPW8" s="81"/>
      <c r="PPX8" s="81"/>
      <c r="PPY8" s="81"/>
      <c r="PPZ8" s="81"/>
      <c r="PQA8" s="81"/>
      <c r="PQB8" s="81"/>
      <c r="PQC8" s="81"/>
      <c r="PQD8" s="81"/>
      <c r="PQE8" s="81"/>
      <c r="PQF8" s="81"/>
      <c r="PQG8" s="81"/>
      <c r="PQH8" s="81"/>
      <c r="PQI8" s="81"/>
      <c r="PQJ8" s="81"/>
      <c r="PQK8" s="81"/>
      <c r="PQL8" s="81"/>
      <c r="PQM8" s="81"/>
      <c r="PQN8" s="81"/>
      <c r="PQO8" s="81"/>
      <c r="PQP8" s="81"/>
      <c r="PQQ8" s="81"/>
      <c r="PQR8" s="81"/>
      <c r="PQS8" s="81"/>
      <c r="PQT8" s="81"/>
      <c r="PQU8" s="81"/>
      <c r="PQV8" s="81"/>
      <c r="PQW8" s="81"/>
      <c r="PQX8" s="81"/>
      <c r="PQY8" s="81"/>
      <c r="PQZ8" s="81"/>
      <c r="PRA8" s="81"/>
      <c r="PRB8" s="81"/>
      <c r="PRC8" s="81"/>
      <c r="PRD8" s="81"/>
      <c r="PRE8" s="81"/>
      <c r="PRF8" s="81"/>
      <c r="PRG8" s="81"/>
      <c r="PRH8" s="81"/>
      <c r="PRI8" s="81"/>
      <c r="PRJ8" s="81"/>
      <c r="PRK8" s="81"/>
      <c r="PRL8" s="81"/>
      <c r="PRM8" s="81"/>
      <c r="PRN8" s="81"/>
      <c r="PRO8" s="81"/>
      <c r="PRP8" s="81"/>
      <c r="PRQ8" s="81"/>
      <c r="PRR8" s="81"/>
      <c r="PRS8" s="81"/>
      <c r="PRT8" s="81"/>
      <c r="PRU8" s="81"/>
      <c r="PRV8" s="81"/>
      <c r="PRW8" s="81"/>
      <c r="PRX8" s="81"/>
      <c r="PRY8" s="81"/>
      <c r="PRZ8" s="81"/>
      <c r="PSA8" s="81"/>
      <c r="PSB8" s="81"/>
      <c r="PSC8" s="81"/>
      <c r="PSD8" s="81"/>
      <c r="PSE8" s="81"/>
      <c r="PSF8" s="81"/>
      <c r="PSG8" s="81"/>
      <c r="PSH8" s="81"/>
      <c r="PSI8" s="81"/>
      <c r="PSJ8" s="81"/>
      <c r="PSK8" s="81"/>
      <c r="PSL8" s="81"/>
      <c r="PSM8" s="81"/>
      <c r="PSN8" s="81"/>
      <c r="PSO8" s="81"/>
      <c r="PSP8" s="81"/>
      <c r="PSQ8" s="81"/>
      <c r="PSR8" s="81"/>
      <c r="PSS8" s="81"/>
      <c r="PST8" s="81"/>
      <c r="PSU8" s="81"/>
      <c r="PSV8" s="81"/>
      <c r="PSW8" s="81"/>
      <c r="PSX8" s="81"/>
      <c r="PSY8" s="81"/>
      <c r="PSZ8" s="81"/>
      <c r="PTA8" s="81"/>
      <c r="PTB8" s="81"/>
      <c r="PTC8" s="81"/>
      <c r="PTD8" s="81"/>
      <c r="PTE8" s="81"/>
      <c r="PTF8" s="81"/>
      <c r="PTG8" s="81"/>
      <c r="PTH8" s="81"/>
      <c r="PTI8" s="81"/>
      <c r="PTJ8" s="81"/>
      <c r="PTK8" s="81"/>
      <c r="PTL8" s="81"/>
      <c r="PTM8" s="81"/>
      <c r="PTN8" s="81"/>
      <c r="PTO8" s="81"/>
      <c r="PTP8" s="81"/>
      <c r="PTQ8" s="81"/>
      <c r="PTR8" s="81"/>
      <c r="PTS8" s="81"/>
      <c r="PTT8" s="81"/>
      <c r="PTU8" s="81"/>
      <c r="PTV8" s="81"/>
      <c r="PTW8" s="81"/>
      <c r="PTX8" s="81"/>
      <c r="PTY8" s="81"/>
      <c r="PTZ8" s="81"/>
      <c r="PUA8" s="81"/>
      <c r="PUB8" s="81"/>
      <c r="PUC8" s="81"/>
      <c r="PUD8" s="81"/>
      <c r="PUE8" s="81"/>
      <c r="PUF8" s="81"/>
      <c r="PUG8" s="81"/>
      <c r="PUH8" s="81"/>
      <c r="PUI8" s="81"/>
      <c r="PUJ8" s="81"/>
      <c r="PUK8" s="81"/>
      <c r="PUL8" s="81"/>
      <c r="PUM8" s="81"/>
      <c r="PUN8" s="81"/>
      <c r="PUO8" s="81"/>
      <c r="PUP8" s="81"/>
      <c r="PUQ8" s="81"/>
      <c r="PUR8" s="81"/>
      <c r="PUS8" s="81"/>
      <c r="PUT8" s="81"/>
      <c r="PUU8" s="81"/>
      <c r="PUV8" s="81"/>
      <c r="PUW8" s="81"/>
      <c r="PUX8" s="81"/>
      <c r="PUY8" s="81"/>
      <c r="PUZ8" s="81"/>
      <c r="PVA8" s="81"/>
      <c r="PVB8" s="81"/>
      <c r="PVC8" s="81"/>
      <c r="PVD8" s="81"/>
      <c r="PVE8" s="81"/>
      <c r="PVF8" s="81"/>
      <c r="PVG8" s="81"/>
      <c r="PVH8" s="81"/>
      <c r="PVI8" s="81"/>
      <c r="PVJ8" s="81"/>
      <c r="PVK8" s="81"/>
      <c r="PVL8" s="81"/>
      <c r="PVM8" s="81"/>
      <c r="PVN8" s="81"/>
      <c r="PVO8" s="81"/>
      <c r="PVP8" s="81"/>
      <c r="PVQ8" s="81"/>
      <c r="PVR8" s="81"/>
      <c r="PVS8" s="81"/>
      <c r="PVT8" s="81"/>
      <c r="PVU8" s="81"/>
      <c r="PVV8" s="81"/>
      <c r="PVW8" s="81"/>
      <c r="PVX8" s="81"/>
      <c r="PVY8" s="81"/>
      <c r="PVZ8" s="81"/>
      <c r="PWA8" s="81"/>
      <c r="PWB8" s="81"/>
      <c r="PWC8" s="81"/>
      <c r="PWD8" s="81"/>
      <c r="PWE8" s="81"/>
      <c r="PWF8" s="81"/>
      <c r="PWG8" s="81"/>
      <c r="PWH8" s="81"/>
      <c r="PWI8" s="81"/>
      <c r="PWJ8" s="81"/>
      <c r="PWK8" s="81"/>
      <c r="PWL8" s="81"/>
      <c r="PWM8" s="81"/>
      <c r="PWN8" s="81"/>
      <c r="PWO8" s="81"/>
      <c r="PWP8" s="81"/>
      <c r="PWQ8" s="81"/>
      <c r="PWR8" s="81"/>
      <c r="PWS8" s="81"/>
      <c r="PWT8" s="81"/>
      <c r="PWU8" s="81"/>
      <c r="PWV8" s="81"/>
      <c r="PWW8" s="81"/>
      <c r="PWX8" s="81"/>
      <c r="PWY8" s="81"/>
      <c r="PWZ8" s="81"/>
      <c r="PXA8" s="81"/>
      <c r="PXB8" s="81"/>
      <c r="PXC8" s="81"/>
      <c r="PXD8" s="81"/>
      <c r="PXE8" s="81"/>
      <c r="PXF8" s="81"/>
      <c r="PXG8" s="81"/>
      <c r="PXH8" s="81"/>
      <c r="PXI8" s="81"/>
      <c r="PXJ8" s="81"/>
      <c r="PXK8" s="81"/>
      <c r="PXL8" s="81"/>
      <c r="PXM8" s="81"/>
      <c r="PXN8" s="81"/>
      <c r="PXO8" s="81"/>
      <c r="PXP8" s="81"/>
      <c r="PXQ8" s="81"/>
      <c r="PXR8" s="81"/>
      <c r="PXS8" s="81"/>
      <c r="PXT8" s="81"/>
      <c r="PXU8" s="81"/>
      <c r="PXV8" s="81"/>
      <c r="PXW8" s="81"/>
      <c r="PXX8" s="81"/>
      <c r="PXY8" s="81"/>
      <c r="PXZ8" s="81"/>
      <c r="PYA8" s="81"/>
      <c r="PYB8" s="81"/>
      <c r="PYC8" s="81"/>
      <c r="PYD8" s="81"/>
      <c r="PYE8" s="81"/>
      <c r="PYF8" s="81"/>
      <c r="PYG8" s="81"/>
      <c r="PYH8" s="81"/>
      <c r="PYI8" s="81"/>
      <c r="PYJ8" s="81"/>
      <c r="PYK8" s="81"/>
      <c r="PYL8" s="81"/>
      <c r="PYM8" s="81"/>
      <c r="PYN8" s="81"/>
      <c r="PYO8" s="81"/>
      <c r="PYP8" s="81"/>
      <c r="PYQ8" s="81"/>
      <c r="PYR8" s="81"/>
      <c r="PYS8" s="81"/>
      <c r="PYT8" s="81"/>
      <c r="PYU8" s="81"/>
      <c r="PYV8" s="81"/>
      <c r="PYW8" s="81"/>
      <c r="PYX8" s="81"/>
      <c r="PYY8" s="81"/>
      <c r="PYZ8" s="81"/>
      <c r="PZA8" s="81"/>
      <c r="PZB8" s="81"/>
      <c r="PZC8" s="81"/>
      <c r="PZD8" s="81"/>
      <c r="PZE8" s="81"/>
      <c r="PZF8" s="81"/>
      <c r="PZG8" s="81"/>
      <c r="PZH8" s="81"/>
      <c r="PZI8" s="81"/>
      <c r="PZJ8" s="81"/>
      <c r="PZK8" s="81"/>
      <c r="PZL8" s="81"/>
      <c r="PZM8" s="81"/>
      <c r="PZN8" s="81"/>
      <c r="PZO8" s="81"/>
      <c r="PZP8" s="81"/>
      <c r="PZQ8" s="81"/>
      <c r="PZR8" s="81"/>
      <c r="PZS8" s="81"/>
      <c r="PZT8" s="81"/>
      <c r="PZU8" s="81"/>
      <c r="PZV8" s="81"/>
      <c r="PZW8" s="81"/>
      <c r="PZX8" s="81"/>
      <c r="PZY8" s="81"/>
      <c r="PZZ8" s="81"/>
      <c r="QAA8" s="81"/>
      <c r="QAB8" s="81"/>
      <c r="QAC8" s="81"/>
      <c r="QAD8" s="81"/>
      <c r="QAE8" s="81"/>
      <c r="QAF8" s="81"/>
      <c r="QAG8" s="81"/>
      <c r="QAH8" s="81"/>
      <c r="QAI8" s="81"/>
      <c r="QAJ8" s="81"/>
      <c r="QAK8" s="81"/>
      <c r="QAL8" s="81"/>
      <c r="QAM8" s="81"/>
      <c r="QAN8" s="81"/>
      <c r="QAO8" s="81"/>
      <c r="QAP8" s="81"/>
      <c r="QAQ8" s="81"/>
      <c r="QAR8" s="81"/>
      <c r="QAS8" s="81"/>
      <c r="QAT8" s="81"/>
      <c r="QAU8" s="81"/>
      <c r="QAV8" s="81"/>
      <c r="QAW8" s="81"/>
      <c r="QAX8" s="81"/>
      <c r="QAY8" s="81"/>
      <c r="QAZ8" s="81"/>
      <c r="QBA8" s="81"/>
      <c r="QBB8" s="81"/>
      <c r="QBC8" s="81"/>
      <c r="QBD8" s="81"/>
      <c r="QBE8" s="81"/>
      <c r="QBF8" s="81"/>
      <c r="QBG8" s="81"/>
      <c r="QBH8" s="81"/>
      <c r="QBI8" s="81"/>
      <c r="QBJ8" s="81"/>
      <c r="QBK8" s="81"/>
      <c r="QBL8" s="81"/>
      <c r="QBM8" s="81"/>
      <c r="QBN8" s="81"/>
      <c r="QBO8" s="81"/>
      <c r="QBP8" s="81"/>
      <c r="QBQ8" s="81"/>
      <c r="QBR8" s="81"/>
      <c r="QBS8" s="81"/>
      <c r="QBT8" s="81"/>
      <c r="QBU8" s="81"/>
      <c r="QBV8" s="81"/>
      <c r="QBW8" s="81"/>
      <c r="QBX8" s="81"/>
      <c r="QBY8" s="81"/>
      <c r="QBZ8" s="81"/>
      <c r="QCA8" s="81"/>
      <c r="QCB8" s="81"/>
      <c r="QCC8" s="81"/>
      <c r="QCD8" s="81"/>
      <c r="QCE8" s="81"/>
      <c r="QCF8" s="81"/>
      <c r="QCG8" s="81"/>
      <c r="QCH8" s="81"/>
      <c r="QCI8" s="81"/>
      <c r="QCJ8" s="81"/>
      <c r="QCK8" s="81"/>
      <c r="QCL8" s="81"/>
      <c r="QCM8" s="81"/>
      <c r="QCN8" s="81"/>
      <c r="QCO8" s="81"/>
      <c r="QCP8" s="81"/>
      <c r="QCQ8" s="81"/>
      <c r="QCR8" s="81"/>
      <c r="QCS8" s="81"/>
      <c r="QCT8" s="81"/>
      <c r="QCU8" s="81"/>
      <c r="QCV8" s="81"/>
      <c r="QCW8" s="81"/>
      <c r="QCX8" s="81"/>
      <c r="QCY8" s="81"/>
      <c r="QCZ8" s="81"/>
      <c r="QDA8" s="81"/>
      <c r="QDB8" s="81"/>
      <c r="QDC8" s="81"/>
      <c r="QDD8" s="81"/>
      <c r="QDE8" s="81"/>
      <c r="QDF8" s="81"/>
      <c r="QDG8" s="81"/>
      <c r="QDH8" s="81"/>
      <c r="QDI8" s="81"/>
      <c r="QDJ8" s="81"/>
      <c r="QDK8" s="81"/>
      <c r="QDL8" s="81"/>
      <c r="QDM8" s="81"/>
      <c r="QDN8" s="81"/>
      <c r="QDO8" s="81"/>
      <c r="QDP8" s="81"/>
      <c r="QDQ8" s="81"/>
      <c r="QDR8" s="81"/>
      <c r="QDS8" s="81"/>
      <c r="QDT8" s="81"/>
      <c r="QDU8" s="81"/>
      <c r="QDV8" s="81"/>
      <c r="QDW8" s="81"/>
      <c r="QDX8" s="81"/>
      <c r="QDY8" s="81"/>
      <c r="QDZ8" s="81"/>
      <c r="QEA8" s="81"/>
      <c r="QEB8" s="81"/>
      <c r="QEC8" s="81"/>
      <c r="QED8" s="81"/>
      <c r="QEE8" s="81"/>
      <c r="QEF8" s="81"/>
      <c r="QEG8" s="81"/>
      <c r="QEH8" s="81"/>
      <c r="QEI8" s="81"/>
      <c r="QEJ8" s="81"/>
      <c r="QEK8" s="81"/>
      <c r="QEL8" s="81"/>
      <c r="QEM8" s="81"/>
      <c r="QEN8" s="81"/>
      <c r="QEO8" s="81"/>
      <c r="QEP8" s="81"/>
      <c r="QEQ8" s="81"/>
      <c r="QER8" s="81"/>
      <c r="QES8" s="81"/>
      <c r="QET8" s="81"/>
      <c r="QEU8" s="81"/>
      <c r="QEV8" s="81"/>
      <c r="QEW8" s="81"/>
      <c r="QEX8" s="81"/>
      <c r="QEY8" s="81"/>
      <c r="QEZ8" s="81"/>
      <c r="QFA8" s="81"/>
      <c r="QFB8" s="81"/>
      <c r="QFC8" s="81"/>
      <c r="QFD8" s="81"/>
      <c r="QFE8" s="81"/>
      <c r="QFF8" s="81"/>
      <c r="QFG8" s="81"/>
      <c r="QFH8" s="81"/>
      <c r="QFI8" s="81"/>
      <c r="QFJ8" s="81"/>
      <c r="QFK8" s="81"/>
      <c r="QFL8" s="81"/>
      <c r="QFM8" s="81"/>
      <c r="QFN8" s="81"/>
      <c r="QFO8" s="81"/>
      <c r="QFP8" s="81"/>
      <c r="QFQ8" s="81"/>
      <c r="QFR8" s="81"/>
      <c r="QFS8" s="81"/>
      <c r="QFT8" s="81"/>
      <c r="QFU8" s="81"/>
      <c r="QFV8" s="81"/>
      <c r="QFW8" s="81"/>
      <c r="QFX8" s="81"/>
      <c r="QFY8" s="81"/>
      <c r="QFZ8" s="81"/>
      <c r="QGA8" s="81"/>
      <c r="QGB8" s="81"/>
      <c r="QGC8" s="81"/>
      <c r="QGD8" s="81"/>
      <c r="QGE8" s="81"/>
      <c r="QGF8" s="81"/>
      <c r="QGG8" s="81"/>
      <c r="QGH8" s="81"/>
      <c r="QGI8" s="81"/>
      <c r="QGJ8" s="81"/>
      <c r="QGK8" s="81"/>
      <c r="QGL8" s="81"/>
      <c r="QGM8" s="81"/>
      <c r="QGN8" s="81"/>
      <c r="QGO8" s="81"/>
      <c r="QGP8" s="81"/>
      <c r="QGQ8" s="81"/>
      <c r="QGR8" s="81"/>
      <c r="QGS8" s="81"/>
      <c r="QGT8" s="81"/>
      <c r="QGU8" s="81"/>
      <c r="QGV8" s="81"/>
      <c r="QGW8" s="81"/>
      <c r="QGX8" s="81"/>
      <c r="QGY8" s="81"/>
      <c r="QGZ8" s="81"/>
      <c r="QHA8" s="81"/>
      <c r="QHB8" s="81"/>
      <c r="QHC8" s="81"/>
      <c r="QHD8" s="81"/>
      <c r="QHE8" s="81"/>
      <c r="QHF8" s="81"/>
      <c r="QHG8" s="81"/>
      <c r="QHH8" s="81"/>
      <c r="QHI8" s="81"/>
      <c r="QHJ8" s="81"/>
      <c r="QHK8" s="81"/>
      <c r="QHL8" s="81"/>
      <c r="QHM8" s="81"/>
      <c r="QHN8" s="81"/>
      <c r="QHO8" s="81"/>
      <c r="QHP8" s="81"/>
      <c r="QHQ8" s="81"/>
      <c r="QHR8" s="81"/>
      <c r="QHS8" s="81"/>
      <c r="QHT8" s="81"/>
      <c r="QHU8" s="81"/>
      <c r="QHV8" s="81"/>
      <c r="QHW8" s="81"/>
      <c r="QHX8" s="81"/>
      <c r="QHY8" s="81"/>
      <c r="QHZ8" s="81"/>
      <c r="QIA8" s="81"/>
      <c r="QIB8" s="81"/>
      <c r="QIC8" s="81"/>
      <c r="QID8" s="81"/>
      <c r="QIE8" s="81"/>
      <c r="QIF8" s="81"/>
      <c r="QIG8" s="81"/>
      <c r="QIH8" s="81"/>
      <c r="QII8" s="81"/>
      <c r="QIJ8" s="81"/>
      <c r="QIK8" s="81"/>
      <c r="QIL8" s="81"/>
      <c r="QIM8" s="81"/>
      <c r="QIN8" s="81"/>
      <c r="QIO8" s="81"/>
      <c r="QIP8" s="81"/>
      <c r="QIQ8" s="81"/>
      <c r="QIR8" s="81"/>
      <c r="QIS8" s="81"/>
      <c r="QIT8" s="81"/>
      <c r="QIU8" s="81"/>
      <c r="QIV8" s="81"/>
      <c r="QIW8" s="81"/>
      <c r="QIX8" s="81"/>
      <c r="QIY8" s="81"/>
      <c r="QIZ8" s="81"/>
      <c r="QJA8" s="81"/>
      <c r="QJB8" s="81"/>
      <c r="QJC8" s="81"/>
      <c r="QJD8" s="81"/>
      <c r="QJE8" s="81"/>
      <c r="QJF8" s="81"/>
      <c r="QJG8" s="81"/>
      <c r="QJH8" s="81"/>
      <c r="QJI8" s="81"/>
      <c r="QJJ8" s="81"/>
      <c r="QJK8" s="81"/>
      <c r="QJL8" s="81"/>
      <c r="QJM8" s="81"/>
      <c r="QJN8" s="81"/>
      <c r="QJO8" s="81"/>
      <c r="QJP8" s="81"/>
      <c r="QJQ8" s="81"/>
      <c r="QJR8" s="81"/>
      <c r="QJS8" s="81"/>
      <c r="QJT8" s="81"/>
      <c r="QJU8" s="81"/>
      <c r="QJV8" s="81"/>
      <c r="QJW8" s="81"/>
      <c r="QJX8" s="81"/>
      <c r="QJY8" s="81"/>
      <c r="QJZ8" s="81"/>
      <c r="QKA8" s="81"/>
      <c r="QKB8" s="81"/>
      <c r="QKC8" s="81"/>
      <c r="QKD8" s="81"/>
      <c r="QKE8" s="81"/>
      <c r="QKF8" s="81"/>
      <c r="QKG8" s="81"/>
      <c r="QKH8" s="81"/>
      <c r="QKI8" s="81"/>
      <c r="QKJ8" s="81"/>
      <c r="QKK8" s="81"/>
      <c r="QKL8" s="81"/>
      <c r="QKM8" s="81"/>
      <c r="QKN8" s="81"/>
      <c r="QKO8" s="81"/>
      <c r="QKP8" s="81"/>
      <c r="QKQ8" s="81"/>
      <c r="QKR8" s="81"/>
      <c r="QKS8" s="81"/>
      <c r="QKT8" s="81"/>
      <c r="QKU8" s="81"/>
      <c r="QKV8" s="81"/>
      <c r="QKW8" s="81"/>
      <c r="QKX8" s="81"/>
      <c r="QKY8" s="81"/>
      <c r="QKZ8" s="81"/>
      <c r="QLA8" s="81"/>
      <c r="QLB8" s="81"/>
      <c r="QLC8" s="81"/>
      <c r="QLD8" s="81"/>
      <c r="QLE8" s="81"/>
      <c r="QLF8" s="81"/>
      <c r="QLG8" s="81"/>
      <c r="QLH8" s="81"/>
      <c r="QLI8" s="81"/>
      <c r="QLJ8" s="81"/>
      <c r="QLK8" s="81"/>
      <c r="QLL8" s="81"/>
      <c r="QLM8" s="81"/>
      <c r="QLN8" s="81"/>
      <c r="QLO8" s="81"/>
      <c r="QLP8" s="81"/>
      <c r="QLQ8" s="81"/>
      <c r="QLR8" s="81"/>
      <c r="QLS8" s="81"/>
      <c r="QLT8" s="81"/>
      <c r="QLU8" s="81"/>
      <c r="QLV8" s="81"/>
      <c r="QLW8" s="81"/>
      <c r="QLX8" s="81"/>
      <c r="QLY8" s="81"/>
      <c r="QLZ8" s="81"/>
      <c r="QMA8" s="81"/>
      <c r="QMB8" s="81"/>
      <c r="QMC8" s="81"/>
      <c r="QMD8" s="81"/>
      <c r="QME8" s="81"/>
      <c r="QMF8" s="81"/>
      <c r="QMG8" s="81"/>
      <c r="QMH8" s="81"/>
      <c r="QMI8" s="81"/>
      <c r="QMJ8" s="81"/>
      <c r="QMK8" s="81"/>
      <c r="QML8" s="81"/>
      <c r="QMM8" s="81"/>
      <c r="QMN8" s="81"/>
      <c r="QMO8" s="81"/>
      <c r="QMP8" s="81"/>
      <c r="QMQ8" s="81"/>
      <c r="QMR8" s="81"/>
      <c r="QMS8" s="81"/>
      <c r="QMT8" s="81"/>
      <c r="QMU8" s="81"/>
      <c r="QMV8" s="81"/>
      <c r="QMW8" s="81"/>
      <c r="QMX8" s="81"/>
      <c r="QMY8" s="81"/>
      <c r="QMZ8" s="81"/>
      <c r="QNA8" s="81"/>
      <c r="QNB8" s="81"/>
      <c r="QNC8" s="81"/>
      <c r="QND8" s="81"/>
      <c r="QNE8" s="81"/>
      <c r="QNF8" s="81"/>
      <c r="QNG8" s="81"/>
      <c r="QNH8" s="81"/>
      <c r="QNI8" s="81"/>
      <c r="QNJ8" s="81"/>
      <c r="QNK8" s="81"/>
      <c r="QNL8" s="81"/>
      <c r="QNM8" s="81"/>
      <c r="QNN8" s="81"/>
      <c r="QNO8" s="81"/>
      <c r="QNP8" s="81"/>
      <c r="QNQ8" s="81"/>
      <c r="QNR8" s="81"/>
      <c r="QNS8" s="81"/>
      <c r="QNT8" s="81"/>
      <c r="QNU8" s="81"/>
      <c r="QNV8" s="81"/>
      <c r="QNW8" s="81"/>
      <c r="QNX8" s="81"/>
      <c r="QNY8" s="81"/>
      <c r="QNZ8" s="81"/>
      <c r="QOA8" s="81"/>
      <c r="QOB8" s="81"/>
      <c r="QOC8" s="81"/>
      <c r="QOD8" s="81"/>
      <c r="QOE8" s="81"/>
      <c r="QOF8" s="81"/>
      <c r="QOG8" s="81"/>
      <c r="QOH8" s="81"/>
      <c r="QOI8" s="81"/>
      <c r="QOJ8" s="81"/>
      <c r="QOK8" s="81"/>
      <c r="QOL8" s="81"/>
      <c r="QOM8" s="81"/>
      <c r="QON8" s="81"/>
      <c r="QOO8" s="81"/>
      <c r="QOP8" s="81"/>
      <c r="QOQ8" s="81"/>
      <c r="QOR8" s="81"/>
      <c r="QOS8" s="81"/>
      <c r="QOT8" s="81"/>
      <c r="QOU8" s="81"/>
      <c r="QOV8" s="81"/>
      <c r="QOW8" s="81"/>
      <c r="QOX8" s="81"/>
      <c r="QOY8" s="81"/>
      <c r="QOZ8" s="81"/>
      <c r="QPA8" s="81"/>
      <c r="QPB8" s="81"/>
      <c r="QPC8" s="81"/>
      <c r="QPD8" s="81"/>
      <c r="QPE8" s="81"/>
      <c r="QPF8" s="81"/>
      <c r="QPG8" s="81"/>
      <c r="QPH8" s="81"/>
      <c r="QPI8" s="81"/>
      <c r="QPJ8" s="81"/>
      <c r="QPK8" s="81"/>
      <c r="QPL8" s="81"/>
      <c r="QPM8" s="81"/>
      <c r="QPN8" s="81"/>
      <c r="QPO8" s="81"/>
      <c r="QPP8" s="81"/>
      <c r="QPQ8" s="81"/>
      <c r="QPR8" s="81"/>
      <c r="QPS8" s="81"/>
      <c r="QPT8" s="81"/>
      <c r="QPU8" s="81"/>
      <c r="QPV8" s="81"/>
      <c r="QPW8" s="81"/>
      <c r="QPX8" s="81"/>
      <c r="QPY8" s="81"/>
      <c r="QPZ8" s="81"/>
      <c r="QQA8" s="81"/>
      <c r="QQB8" s="81"/>
      <c r="QQC8" s="81"/>
      <c r="QQD8" s="81"/>
      <c r="QQE8" s="81"/>
      <c r="QQF8" s="81"/>
      <c r="QQG8" s="81"/>
      <c r="QQH8" s="81"/>
      <c r="QQI8" s="81"/>
      <c r="QQJ8" s="81"/>
      <c r="QQK8" s="81"/>
      <c r="QQL8" s="81"/>
      <c r="QQM8" s="81"/>
      <c r="QQN8" s="81"/>
      <c r="QQO8" s="81"/>
      <c r="QQP8" s="81"/>
      <c r="QQQ8" s="81"/>
      <c r="QQR8" s="81"/>
      <c r="QQS8" s="81"/>
      <c r="QQT8" s="81"/>
      <c r="QQU8" s="81"/>
      <c r="QQV8" s="81"/>
      <c r="QQW8" s="81"/>
      <c r="QQX8" s="81"/>
      <c r="QQY8" s="81"/>
      <c r="QQZ8" s="81"/>
      <c r="QRA8" s="81"/>
      <c r="QRB8" s="81"/>
      <c r="QRC8" s="81"/>
      <c r="QRD8" s="81"/>
      <c r="QRE8" s="81"/>
      <c r="QRF8" s="81"/>
      <c r="QRG8" s="81"/>
      <c r="QRH8" s="81"/>
      <c r="QRI8" s="81"/>
      <c r="QRJ8" s="81"/>
      <c r="QRK8" s="81"/>
      <c r="QRL8" s="81"/>
      <c r="QRM8" s="81"/>
      <c r="QRN8" s="81"/>
      <c r="QRO8" s="81"/>
      <c r="QRP8" s="81"/>
      <c r="QRQ8" s="81"/>
      <c r="QRR8" s="81"/>
      <c r="QRS8" s="81"/>
      <c r="QRT8" s="81"/>
      <c r="QRU8" s="81"/>
      <c r="QRV8" s="81"/>
      <c r="QRW8" s="81"/>
      <c r="QRX8" s="81"/>
      <c r="QRY8" s="81"/>
      <c r="QRZ8" s="81"/>
      <c r="QSA8" s="81"/>
      <c r="QSB8" s="81"/>
      <c r="QSC8" s="81"/>
      <c r="QSD8" s="81"/>
      <c r="QSE8" s="81"/>
      <c r="QSF8" s="81"/>
      <c r="QSG8" s="81"/>
      <c r="QSH8" s="81"/>
      <c r="QSI8" s="81"/>
      <c r="QSJ8" s="81"/>
      <c r="QSK8" s="81"/>
      <c r="QSL8" s="81"/>
      <c r="QSM8" s="81"/>
      <c r="QSN8" s="81"/>
      <c r="QSO8" s="81"/>
      <c r="QSP8" s="81"/>
      <c r="QSQ8" s="81"/>
      <c r="QSR8" s="81"/>
      <c r="QSS8" s="81"/>
      <c r="QST8" s="81"/>
      <c r="QSU8" s="81"/>
      <c r="QSV8" s="81"/>
      <c r="QSW8" s="81"/>
      <c r="QSX8" s="81"/>
      <c r="QSY8" s="81"/>
      <c r="QSZ8" s="81"/>
      <c r="QTA8" s="81"/>
      <c r="QTB8" s="81"/>
      <c r="QTC8" s="81"/>
      <c r="QTD8" s="81"/>
      <c r="QTE8" s="81"/>
      <c r="QTF8" s="81"/>
      <c r="QTG8" s="81"/>
      <c r="QTH8" s="81"/>
      <c r="QTI8" s="81"/>
      <c r="QTJ8" s="81"/>
      <c r="QTK8" s="81"/>
      <c r="QTL8" s="81"/>
      <c r="QTM8" s="81"/>
      <c r="QTN8" s="81"/>
      <c r="QTO8" s="81"/>
      <c r="QTP8" s="81"/>
      <c r="QTQ8" s="81"/>
      <c r="QTR8" s="81"/>
      <c r="QTS8" s="81"/>
      <c r="QTT8" s="81"/>
      <c r="QTU8" s="81"/>
      <c r="QTV8" s="81"/>
      <c r="QTW8" s="81"/>
      <c r="QTX8" s="81"/>
      <c r="QTY8" s="81"/>
      <c r="QTZ8" s="81"/>
      <c r="QUA8" s="81"/>
      <c r="QUB8" s="81"/>
      <c r="QUC8" s="81"/>
      <c r="QUD8" s="81"/>
      <c r="QUE8" s="81"/>
      <c r="QUF8" s="81"/>
      <c r="QUG8" s="81"/>
      <c r="QUH8" s="81"/>
      <c r="QUI8" s="81"/>
      <c r="QUJ8" s="81"/>
      <c r="QUK8" s="81"/>
      <c r="QUL8" s="81"/>
      <c r="QUM8" s="81"/>
      <c r="QUN8" s="81"/>
      <c r="QUO8" s="81"/>
      <c r="QUP8" s="81"/>
      <c r="QUQ8" s="81"/>
      <c r="QUR8" s="81"/>
      <c r="QUS8" s="81"/>
      <c r="QUT8" s="81"/>
      <c r="QUU8" s="81"/>
      <c r="QUV8" s="81"/>
      <c r="QUW8" s="81"/>
      <c r="QUX8" s="81"/>
      <c r="QUY8" s="81"/>
      <c r="QUZ8" s="81"/>
      <c r="QVA8" s="81"/>
      <c r="QVB8" s="81"/>
      <c r="QVC8" s="81"/>
      <c r="QVD8" s="81"/>
      <c r="QVE8" s="81"/>
      <c r="QVF8" s="81"/>
      <c r="QVG8" s="81"/>
      <c r="QVH8" s="81"/>
      <c r="QVI8" s="81"/>
      <c r="QVJ8" s="81"/>
      <c r="QVK8" s="81"/>
      <c r="QVL8" s="81"/>
      <c r="QVM8" s="81"/>
      <c r="QVN8" s="81"/>
      <c r="QVO8" s="81"/>
      <c r="QVP8" s="81"/>
      <c r="QVQ8" s="81"/>
      <c r="QVR8" s="81"/>
      <c r="QVS8" s="81"/>
      <c r="QVT8" s="81"/>
      <c r="QVU8" s="81"/>
      <c r="QVV8" s="81"/>
      <c r="QVW8" s="81"/>
      <c r="QVX8" s="81"/>
      <c r="QVY8" s="81"/>
      <c r="QVZ8" s="81"/>
      <c r="QWA8" s="81"/>
      <c r="QWB8" s="81"/>
      <c r="QWC8" s="81"/>
      <c r="QWD8" s="81"/>
      <c r="QWE8" s="81"/>
      <c r="QWF8" s="81"/>
      <c r="QWG8" s="81"/>
      <c r="QWH8" s="81"/>
      <c r="QWI8" s="81"/>
      <c r="QWJ8" s="81"/>
      <c r="QWK8" s="81"/>
      <c r="QWL8" s="81"/>
      <c r="QWM8" s="81"/>
      <c r="QWN8" s="81"/>
      <c r="QWO8" s="81"/>
      <c r="QWP8" s="81"/>
      <c r="QWQ8" s="81"/>
      <c r="QWR8" s="81"/>
      <c r="QWS8" s="81"/>
      <c r="QWT8" s="81"/>
      <c r="QWU8" s="81"/>
      <c r="QWV8" s="81"/>
      <c r="QWW8" s="81"/>
      <c r="QWX8" s="81"/>
      <c r="QWY8" s="81"/>
      <c r="QWZ8" s="81"/>
      <c r="QXA8" s="81"/>
      <c r="QXB8" s="81"/>
      <c r="QXC8" s="81"/>
      <c r="QXD8" s="81"/>
      <c r="QXE8" s="81"/>
      <c r="QXF8" s="81"/>
      <c r="QXG8" s="81"/>
      <c r="QXH8" s="81"/>
      <c r="QXI8" s="81"/>
      <c r="QXJ8" s="81"/>
      <c r="QXK8" s="81"/>
      <c r="QXL8" s="81"/>
      <c r="QXM8" s="81"/>
      <c r="QXN8" s="81"/>
      <c r="QXO8" s="81"/>
      <c r="QXP8" s="81"/>
      <c r="QXQ8" s="81"/>
      <c r="QXR8" s="81"/>
      <c r="QXS8" s="81"/>
      <c r="QXT8" s="81"/>
      <c r="QXU8" s="81"/>
      <c r="QXV8" s="81"/>
      <c r="QXW8" s="81"/>
      <c r="QXX8" s="81"/>
      <c r="QXY8" s="81"/>
      <c r="QXZ8" s="81"/>
      <c r="QYA8" s="81"/>
      <c r="QYB8" s="81"/>
      <c r="QYC8" s="81"/>
      <c r="QYD8" s="81"/>
      <c r="QYE8" s="81"/>
      <c r="QYF8" s="81"/>
      <c r="QYG8" s="81"/>
      <c r="QYH8" s="81"/>
      <c r="QYI8" s="81"/>
      <c r="QYJ8" s="81"/>
      <c r="QYK8" s="81"/>
      <c r="QYL8" s="81"/>
      <c r="QYM8" s="81"/>
      <c r="QYN8" s="81"/>
      <c r="QYO8" s="81"/>
      <c r="QYP8" s="81"/>
      <c r="QYQ8" s="81"/>
      <c r="QYR8" s="81"/>
      <c r="QYS8" s="81"/>
      <c r="QYT8" s="81"/>
      <c r="QYU8" s="81"/>
      <c r="QYV8" s="81"/>
      <c r="QYW8" s="81"/>
      <c r="QYX8" s="81"/>
      <c r="QYY8" s="81"/>
      <c r="QYZ8" s="81"/>
      <c r="QZA8" s="81"/>
      <c r="QZB8" s="81"/>
      <c r="QZC8" s="81"/>
      <c r="QZD8" s="81"/>
      <c r="QZE8" s="81"/>
      <c r="QZF8" s="81"/>
      <c r="QZG8" s="81"/>
      <c r="QZH8" s="81"/>
      <c r="QZI8" s="81"/>
      <c r="QZJ8" s="81"/>
      <c r="QZK8" s="81"/>
      <c r="QZL8" s="81"/>
      <c r="QZM8" s="81"/>
      <c r="QZN8" s="81"/>
      <c r="QZO8" s="81"/>
      <c r="QZP8" s="81"/>
      <c r="QZQ8" s="81"/>
      <c r="QZR8" s="81"/>
      <c r="QZS8" s="81"/>
      <c r="QZT8" s="81"/>
      <c r="QZU8" s="81"/>
      <c r="QZV8" s="81"/>
      <c r="QZW8" s="81"/>
      <c r="QZX8" s="81"/>
      <c r="QZY8" s="81"/>
      <c r="QZZ8" s="81"/>
      <c r="RAA8" s="81"/>
      <c r="RAB8" s="81"/>
      <c r="RAC8" s="81"/>
      <c r="RAD8" s="81"/>
      <c r="RAE8" s="81"/>
      <c r="RAF8" s="81"/>
      <c r="RAG8" s="81"/>
      <c r="RAH8" s="81"/>
      <c r="RAI8" s="81"/>
      <c r="RAJ8" s="81"/>
      <c r="RAK8" s="81"/>
      <c r="RAL8" s="81"/>
      <c r="RAM8" s="81"/>
      <c r="RAN8" s="81"/>
      <c r="RAO8" s="81"/>
      <c r="RAP8" s="81"/>
      <c r="RAQ8" s="81"/>
      <c r="RAR8" s="81"/>
      <c r="RAS8" s="81"/>
      <c r="RAT8" s="81"/>
      <c r="RAU8" s="81"/>
      <c r="RAV8" s="81"/>
      <c r="RAW8" s="81"/>
      <c r="RAX8" s="81"/>
      <c r="RAY8" s="81"/>
      <c r="RAZ8" s="81"/>
      <c r="RBA8" s="81"/>
      <c r="RBB8" s="81"/>
      <c r="RBC8" s="81"/>
      <c r="RBD8" s="81"/>
      <c r="RBE8" s="81"/>
      <c r="RBF8" s="81"/>
      <c r="RBG8" s="81"/>
      <c r="RBH8" s="81"/>
      <c r="RBI8" s="81"/>
      <c r="RBJ8" s="81"/>
      <c r="RBK8" s="81"/>
      <c r="RBL8" s="81"/>
      <c r="RBM8" s="81"/>
      <c r="RBN8" s="81"/>
      <c r="RBO8" s="81"/>
      <c r="RBP8" s="81"/>
      <c r="RBQ8" s="81"/>
      <c r="RBR8" s="81"/>
      <c r="RBS8" s="81"/>
      <c r="RBT8" s="81"/>
      <c r="RBU8" s="81"/>
      <c r="RBV8" s="81"/>
      <c r="RBW8" s="81"/>
      <c r="RBX8" s="81"/>
      <c r="RBY8" s="81"/>
      <c r="RBZ8" s="81"/>
      <c r="RCA8" s="81"/>
      <c r="RCB8" s="81"/>
      <c r="RCC8" s="81"/>
      <c r="RCD8" s="81"/>
      <c r="RCE8" s="81"/>
      <c r="RCF8" s="81"/>
      <c r="RCG8" s="81"/>
      <c r="RCH8" s="81"/>
      <c r="RCI8" s="81"/>
      <c r="RCJ8" s="81"/>
      <c r="RCK8" s="81"/>
      <c r="RCL8" s="81"/>
      <c r="RCM8" s="81"/>
      <c r="RCN8" s="81"/>
      <c r="RCO8" s="81"/>
      <c r="RCP8" s="81"/>
      <c r="RCQ8" s="81"/>
      <c r="RCR8" s="81"/>
      <c r="RCS8" s="81"/>
      <c r="RCT8" s="81"/>
      <c r="RCU8" s="81"/>
      <c r="RCV8" s="81"/>
      <c r="RCW8" s="81"/>
      <c r="RCX8" s="81"/>
      <c r="RCY8" s="81"/>
      <c r="RCZ8" s="81"/>
      <c r="RDA8" s="81"/>
      <c r="RDB8" s="81"/>
      <c r="RDC8" s="81"/>
      <c r="RDD8" s="81"/>
      <c r="RDE8" s="81"/>
      <c r="RDF8" s="81"/>
      <c r="RDG8" s="81"/>
      <c r="RDH8" s="81"/>
      <c r="RDI8" s="81"/>
      <c r="RDJ8" s="81"/>
      <c r="RDK8" s="81"/>
      <c r="RDL8" s="81"/>
      <c r="RDM8" s="81"/>
      <c r="RDN8" s="81"/>
      <c r="RDO8" s="81"/>
      <c r="RDP8" s="81"/>
      <c r="RDQ8" s="81"/>
      <c r="RDR8" s="81"/>
      <c r="RDS8" s="81"/>
      <c r="RDT8" s="81"/>
      <c r="RDU8" s="81"/>
      <c r="RDV8" s="81"/>
      <c r="RDW8" s="81"/>
      <c r="RDX8" s="81"/>
      <c r="RDY8" s="81"/>
      <c r="RDZ8" s="81"/>
      <c r="REA8" s="81"/>
      <c r="REB8" s="81"/>
      <c r="REC8" s="81"/>
      <c r="RED8" s="81"/>
      <c r="REE8" s="81"/>
      <c r="REF8" s="81"/>
      <c r="REG8" s="81"/>
      <c r="REH8" s="81"/>
      <c r="REI8" s="81"/>
      <c r="REJ8" s="81"/>
      <c r="REK8" s="81"/>
      <c r="REL8" s="81"/>
      <c r="REM8" s="81"/>
      <c r="REN8" s="81"/>
      <c r="REO8" s="81"/>
      <c r="REP8" s="81"/>
      <c r="REQ8" s="81"/>
      <c r="RER8" s="81"/>
      <c r="RES8" s="81"/>
      <c r="RET8" s="81"/>
      <c r="REU8" s="81"/>
      <c r="REV8" s="81"/>
      <c r="REW8" s="81"/>
      <c r="REX8" s="81"/>
      <c r="REY8" s="81"/>
      <c r="REZ8" s="81"/>
      <c r="RFA8" s="81"/>
      <c r="RFB8" s="81"/>
      <c r="RFC8" s="81"/>
      <c r="RFD8" s="81"/>
      <c r="RFE8" s="81"/>
      <c r="RFF8" s="81"/>
      <c r="RFG8" s="81"/>
      <c r="RFH8" s="81"/>
      <c r="RFI8" s="81"/>
      <c r="RFJ8" s="81"/>
      <c r="RFK8" s="81"/>
      <c r="RFL8" s="81"/>
      <c r="RFM8" s="81"/>
      <c r="RFN8" s="81"/>
      <c r="RFO8" s="81"/>
      <c r="RFP8" s="81"/>
      <c r="RFQ8" s="81"/>
      <c r="RFR8" s="81"/>
      <c r="RFS8" s="81"/>
      <c r="RFT8" s="81"/>
      <c r="RFU8" s="81"/>
      <c r="RFV8" s="81"/>
      <c r="RFW8" s="81"/>
      <c r="RFX8" s="81"/>
      <c r="RFY8" s="81"/>
      <c r="RFZ8" s="81"/>
      <c r="RGA8" s="81"/>
      <c r="RGB8" s="81"/>
      <c r="RGC8" s="81"/>
      <c r="RGD8" s="81"/>
      <c r="RGE8" s="81"/>
      <c r="RGF8" s="81"/>
      <c r="RGG8" s="81"/>
      <c r="RGH8" s="81"/>
      <c r="RGI8" s="81"/>
      <c r="RGJ8" s="81"/>
      <c r="RGK8" s="81"/>
      <c r="RGL8" s="81"/>
      <c r="RGM8" s="81"/>
      <c r="RGN8" s="81"/>
      <c r="RGO8" s="81"/>
      <c r="RGP8" s="81"/>
      <c r="RGQ8" s="81"/>
      <c r="RGR8" s="81"/>
      <c r="RGS8" s="81"/>
      <c r="RGT8" s="81"/>
      <c r="RGU8" s="81"/>
      <c r="RGV8" s="81"/>
      <c r="RGW8" s="81"/>
      <c r="RGX8" s="81"/>
      <c r="RGY8" s="81"/>
      <c r="RGZ8" s="81"/>
      <c r="RHA8" s="81"/>
      <c r="RHB8" s="81"/>
      <c r="RHC8" s="81"/>
      <c r="RHD8" s="81"/>
      <c r="RHE8" s="81"/>
      <c r="RHF8" s="81"/>
      <c r="RHG8" s="81"/>
      <c r="RHH8" s="81"/>
      <c r="RHI8" s="81"/>
      <c r="RHJ8" s="81"/>
      <c r="RHK8" s="81"/>
      <c r="RHL8" s="81"/>
      <c r="RHM8" s="81"/>
      <c r="RHN8" s="81"/>
      <c r="RHO8" s="81"/>
      <c r="RHP8" s="81"/>
      <c r="RHQ8" s="81"/>
      <c r="RHR8" s="81"/>
      <c r="RHS8" s="81"/>
      <c r="RHT8" s="81"/>
      <c r="RHU8" s="81"/>
      <c r="RHV8" s="81"/>
      <c r="RHW8" s="81"/>
      <c r="RHX8" s="81"/>
      <c r="RHY8" s="81"/>
      <c r="RHZ8" s="81"/>
      <c r="RIA8" s="81"/>
      <c r="RIB8" s="81"/>
      <c r="RIC8" s="81"/>
      <c r="RID8" s="81"/>
      <c r="RIE8" s="81"/>
      <c r="RIF8" s="81"/>
      <c r="RIG8" s="81"/>
      <c r="RIH8" s="81"/>
      <c r="RII8" s="81"/>
      <c r="RIJ8" s="81"/>
      <c r="RIK8" s="81"/>
      <c r="RIL8" s="81"/>
      <c r="RIM8" s="81"/>
      <c r="RIN8" s="81"/>
      <c r="RIO8" s="81"/>
      <c r="RIP8" s="81"/>
      <c r="RIQ8" s="81"/>
      <c r="RIR8" s="81"/>
      <c r="RIS8" s="81"/>
      <c r="RIT8" s="81"/>
      <c r="RIU8" s="81"/>
      <c r="RIV8" s="81"/>
      <c r="RIW8" s="81"/>
      <c r="RIX8" s="81"/>
      <c r="RIY8" s="81"/>
      <c r="RIZ8" s="81"/>
      <c r="RJA8" s="81"/>
      <c r="RJB8" s="81"/>
      <c r="RJC8" s="81"/>
      <c r="RJD8" s="81"/>
      <c r="RJE8" s="81"/>
      <c r="RJF8" s="81"/>
      <c r="RJG8" s="81"/>
      <c r="RJH8" s="81"/>
      <c r="RJI8" s="81"/>
      <c r="RJJ8" s="81"/>
      <c r="RJK8" s="81"/>
      <c r="RJL8" s="81"/>
      <c r="RJM8" s="81"/>
      <c r="RJN8" s="81"/>
      <c r="RJO8" s="81"/>
      <c r="RJP8" s="81"/>
      <c r="RJQ8" s="81"/>
      <c r="RJR8" s="81"/>
      <c r="RJS8" s="81"/>
      <c r="RJT8" s="81"/>
      <c r="RJU8" s="81"/>
      <c r="RJV8" s="81"/>
      <c r="RJW8" s="81"/>
      <c r="RJX8" s="81"/>
      <c r="RJY8" s="81"/>
      <c r="RJZ8" s="81"/>
      <c r="RKA8" s="81"/>
      <c r="RKB8" s="81"/>
      <c r="RKC8" s="81"/>
      <c r="RKD8" s="81"/>
      <c r="RKE8" s="81"/>
      <c r="RKF8" s="81"/>
      <c r="RKG8" s="81"/>
      <c r="RKH8" s="81"/>
      <c r="RKI8" s="81"/>
      <c r="RKJ8" s="81"/>
      <c r="RKK8" s="81"/>
      <c r="RKL8" s="81"/>
      <c r="RKM8" s="81"/>
      <c r="RKN8" s="81"/>
      <c r="RKO8" s="81"/>
      <c r="RKP8" s="81"/>
      <c r="RKQ8" s="81"/>
      <c r="RKR8" s="81"/>
      <c r="RKS8" s="81"/>
      <c r="RKT8" s="81"/>
      <c r="RKU8" s="81"/>
      <c r="RKV8" s="81"/>
      <c r="RKW8" s="81"/>
      <c r="RKX8" s="81"/>
      <c r="RKY8" s="81"/>
      <c r="RKZ8" s="81"/>
      <c r="RLA8" s="81"/>
      <c r="RLB8" s="81"/>
      <c r="RLC8" s="81"/>
      <c r="RLD8" s="81"/>
      <c r="RLE8" s="81"/>
      <c r="RLF8" s="81"/>
      <c r="RLG8" s="81"/>
      <c r="RLH8" s="81"/>
      <c r="RLI8" s="81"/>
      <c r="RLJ8" s="81"/>
      <c r="RLK8" s="81"/>
      <c r="RLL8" s="81"/>
      <c r="RLM8" s="81"/>
      <c r="RLN8" s="81"/>
      <c r="RLO8" s="81"/>
      <c r="RLP8" s="81"/>
      <c r="RLQ8" s="81"/>
      <c r="RLR8" s="81"/>
      <c r="RLS8" s="81"/>
      <c r="RLT8" s="81"/>
      <c r="RLU8" s="81"/>
      <c r="RLV8" s="81"/>
      <c r="RLW8" s="81"/>
      <c r="RLX8" s="81"/>
      <c r="RLY8" s="81"/>
      <c r="RLZ8" s="81"/>
      <c r="RMA8" s="81"/>
      <c r="RMB8" s="81"/>
      <c r="RMC8" s="81"/>
      <c r="RMD8" s="81"/>
      <c r="RME8" s="81"/>
      <c r="RMF8" s="81"/>
      <c r="RMG8" s="81"/>
      <c r="RMH8" s="81"/>
      <c r="RMI8" s="81"/>
      <c r="RMJ8" s="81"/>
      <c r="RMK8" s="81"/>
      <c r="RML8" s="81"/>
      <c r="RMM8" s="81"/>
      <c r="RMN8" s="81"/>
      <c r="RMO8" s="81"/>
      <c r="RMP8" s="81"/>
      <c r="RMQ8" s="81"/>
      <c r="RMR8" s="81"/>
      <c r="RMS8" s="81"/>
      <c r="RMT8" s="81"/>
      <c r="RMU8" s="81"/>
      <c r="RMV8" s="81"/>
      <c r="RMW8" s="81"/>
      <c r="RMX8" s="81"/>
      <c r="RMY8" s="81"/>
      <c r="RMZ8" s="81"/>
      <c r="RNA8" s="81"/>
      <c r="RNB8" s="81"/>
      <c r="RNC8" s="81"/>
      <c r="RND8" s="81"/>
      <c r="RNE8" s="81"/>
      <c r="RNF8" s="81"/>
      <c r="RNG8" s="81"/>
      <c r="RNH8" s="81"/>
      <c r="RNI8" s="81"/>
      <c r="RNJ8" s="81"/>
      <c r="RNK8" s="81"/>
      <c r="RNL8" s="81"/>
      <c r="RNM8" s="81"/>
      <c r="RNN8" s="81"/>
      <c r="RNO8" s="81"/>
      <c r="RNP8" s="81"/>
      <c r="RNQ8" s="81"/>
      <c r="RNR8" s="81"/>
      <c r="RNS8" s="81"/>
      <c r="RNT8" s="81"/>
      <c r="RNU8" s="81"/>
      <c r="RNV8" s="81"/>
      <c r="RNW8" s="81"/>
      <c r="RNX8" s="81"/>
      <c r="RNY8" s="81"/>
      <c r="RNZ8" s="81"/>
      <c r="ROA8" s="81"/>
      <c r="ROB8" s="81"/>
      <c r="ROC8" s="81"/>
      <c r="ROD8" s="81"/>
      <c r="ROE8" s="81"/>
      <c r="ROF8" s="81"/>
      <c r="ROG8" s="81"/>
      <c r="ROH8" s="81"/>
      <c r="ROI8" s="81"/>
      <c r="ROJ8" s="81"/>
      <c r="ROK8" s="81"/>
      <c r="ROL8" s="81"/>
      <c r="ROM8" s="81"/>
      <c r="RON8" s="81"/>
      <c r="ROO8" s="81"/>
      <c r="ROP8" s="81"/>
      <c r="ROQ8" s="81"/>
      <c r="ROR8" s="81"/>
      <c r="ROS8" s="81"/>
      <c r="ROT8" s="81"/>
      <c r="ROU8" s="81"/>
      <c r="ROV8" s="81"/>
      <c r="ROW8" s="81"/>
      <c r="ROX8" s="81"/>
      <c r="ROY8" s="81"/>
      <c r="ROZ8" s="81"/>
      <c r="RPA8" s="81"/>
      <c r="RPB8" s="81"/>
      <c r="RPC8" s="81"/>
      <c r="RPD8" s="81"/>
      <c r="RPE8" s="81"/>
      <c r="RPF8" s="81"/>
      <c r="RPG8" s="81"/>
      <c r="RPH8" s="81"/>
      <c r="RPI8" s="81"/>
      <c r="RPJ8" s="81"/>
      <c r="RPK8" s="81"/>
      <c r="RPL8" s="81"/>
      <c r="RPM8" s="81"/>
      <c r="RPN8" s="81"/>
      <c r="RPO8" s="81"/>
      <c r="RPP8" s="81"/>
      <c r="RPQ8" s="81"/>
      <c r="RPR8" s="81"/>
      <c r="RPS8" s="81"/>
      <c r="RPT8" s="81"/>
      <c r="RPU8" s="81"/>
      <c r="RPV8" s="81"/>
      <c r="RPW8" s="81"/>
      <c r="RPX8" s="81"/>
      <c r="RPY8" s="81"/>
      <c r="RPZ8" s="81"/>
      <c r="RQA8" s="81"/>
      <c r="RQB8" s="81"/>
      <c r="RQC8" s="81"/>
      <c r="RQD8" s="81"/>
      <c r="RQE8" s="81"/>
      <c r="RQF8" s="81"/>
      <c r="RQG8" s="81"/>
      <c r="RQH8" s="81"/>
      <c r="RQI8" s="81"/>
      <c r="RQJ8" s="81"/>
      <c r="RQK8" s="81"/>
      <c r="RQL8" s="81"/>
      <c r="RQM8" s="81"/>
      <c r="RQN8" s="81"/>
      <c r="RQO8" s="81"/>
      <c r="RQP8" s="81"/>
      <c r="RQQ8" s="81"/>
      <c r="RQR8" s="81"/>
      <c r="RQS8" s="81"/>
      <c r="RQT8" s="81"/>
      <c r="RQU8" s="81"/>
      <c r="RQV8" s="81"/>
      <c r="RQW8" s="81"/>
      <c r="RQX8" s="81"/>
      <c r="RQY8" s="81"/>
      <c r="RQZ8" s="81"/>
      <c r="RRA8" s="81"/>
      <c r="RRB8" s="81"/>
      <c r="RRC8" s="81"/>
      <c r="RRD8" s="81"/>
      <c r="RRE8" s="81"/>
      <c r="RRF8" s="81"/>
      <c r="RRG8" s="81"/>
      <c r="RRH8" s="81"/>
      <c r="RRI8" s="81"/>
      <c r="RRJ8" s="81"/>
      <c r="RRK8" s="81"/>
      <c r="RRL8" s="81"/>
      <c r="RRM8" s="81"/>
      <c r="RRN8" s="81"/>
      <c r="RRO8" s="81"/>
      <c r="RRP8" s="81"/>
      <c r="RRQ8" s="81"/>
      <c r="RRR8" s="81"/>
      <c r="RRS8" s="81"/>
      <c r="RRT8" s="81"/>
      <c r="RRU8" s="81"/>
      <c r="RRV8" s="81"/>
      <c r="RRW8" s="81"/>
      <c r="RRX8" s="81"/>
      <c r="RRY8" s="81"/>
      <c r="RRZ8" s="81"/>
      <c r="RSA8" s="81"/>
      <c r="RSB8" s="81"/>
      <c r="RSC8" s="81"/>
      <c r="RSD8" s="81"/>
      <c r="RSE8" s="81"/>
      <c r="RSF8" s="81"/>
      <c r="RSG8" s="81"/>
      <c r="RSH8" s="81"/>
      <c r="RSI8" s="81"/>
      <c r="RSJ8" s="81"/>
      <c r="RSK8" s="81"/>
      <c r="RSL8" s="81"/>
      <c r="RSM8" s="81"/>
      <c r="RSN8" s="81"/>
      <c r="RSO8" s="81"/>
      <c r="RSP8" s="81"/>
      <c r="RSQ8" s="81"/>
      <c r="RSR8" s="81"/>
      <c r="RSS8" s="81"/>
      <c r="RST8" s="81"/>
      <c r="RSU8" s="81"/>
      <c r="RSV8" s="81"/>
      <c r="RSW8" s="81"/>
      <c r="RSX8" s="81"/>
      <c r="RSY8" s="81"/>
      <c r="RSZ8" s="81"/>
      <c r="RTA8" s="81"/>
      <c r="RTB8" s="81"/>
      <c r="RTC8" s="81"/>
      <c r="RTD8" s="81"/>
      <c r="RTE8" s="81"/>
      <c r="RTF8" s="81"/>
      <c r="RTG8" s="81"/>
      <c r="RTH8" s="81"/>
      <c r="RTI8" s="81"/>
      <c r="RTJ8" s="81"/>
      <c r="RTK8" s="81"/>
      <c r="RTL8" s="81"/>
      <c r="RTM8" s="81"/>
      <c r="RTN8" s="81"/>
      <c r="RTO8" s="81"/>
      <c r="RTP8" s="81"/>
      <c r="RTQ8" s="81"/>
      <c r="RTR8" s="81"/>
      <c r="RTS8" s="81"/>
      <c r="RTT8" s="81"/>
      <c r="RTU8" s="81"/>
      <c r="RTV8" s="81"/>
      <c r="RTW8" s="81"/>
      <c r="RTX8" s="81"/>
      <c r="RTY8" s="81"/>
      <c r="RTZ8" s="81"/>
      <c r="RUA8" s="81"/>
      <c r="RUB8" s="81"/>
      <c r="RUC8" s="81"/>
      <c r="RUD8" s="81"/>
      <c r="RUE8" s="81"/>
      <c r="RUF8" s="81"/>
      <c r="RUG8" s="81"/>
      <c r="RUH8" s="81"/>
      <c r="RUI8" s="81"/>
      <c r="RUJ8" s="81"/>
      <c r="RUK8" s="81"/>
      <c r="RUL8" s="81"/>
      <c r="RUM8" s="81"/>
      <c r="RUN8" s="81"/>
      <c r="RUO8" s="81"/>
      <c r="RUP8" s="81"/>
      <c r="RUQ8" s="81"/>
      <c r="RUR8" s="81"/>
      <c r="RUS8" s="81"/>
      <c r="RUT8" s="81"/>
      <c r="RUU8" s="81"/>
      <c r="RUV8" s="81"/>
      <c r="RUW8" s="81"/>
      <c r="RUX8" s="81"/>
      <c r="RUY8" s="81"/>
      <c r="RUZ8" s="81"/>
      <c r="RVA8" s="81"/>
      <c r="RVB8" s="81"/>
      <c r="RVC8" s="81"/>
      <c r="RVD8" s="81"/>
      <c r="RVE8" s="81"/>
      <c r="RVF8" s="81"/>
      <c r="RVG8" s="81"/>
      <c r="RVH8" s="81"/>
      <c r="RVI8" s="81"/>
      <c r="RVJ8" s="81"/>
      <c r="RVK8" s="81"/>
      <c r="RVL8" s="81"/>
      <c r="RVM8" s="81"/>
      <c r="RVN8" s="81"/>
      <c r="RVO8" s="81"/>
      <c r="RVP8" s="81"/>
      <c r="RVQ8" s="81"/>
      <c r="RVR8" s="81"/>
      <c r="RVS8" s="81"/>
      <c r="RVT8" s="81"/>
      <c r="RVU8" s="81"/>
      <c r="RVV8" s="81"/>
      <c r="RVW8" s="81"/>
      <c r="RVX8" s="81"/>
      <c r="RVY8" s="81"/>
      <c r="RVZ8" s="81"/>
      <c r="RWA8" s="81"/>
      <c r="RWB8" s="81"/>
      <c r="RWC8" s="81"/>
      <c r="RWD8" s="81"/>
      <c r="RWE8" s="81"/>
      <c r="RWF8" s="81"/>
      <c r="RWG8" s="81"/>
      <c r="RWH8" s="81"/>
      <c r="RWI8" s="81"/>
      <c r="RWJ8" s="81"/>
      <c r="RWK8" s="81"/>
      <c r="RWL8" s="81"/>
      <c r="RWM8" s="81"/>
      <c r="RWN8" s="81"/>
      <c r="RWO8" s="81"/>
      <c r="RWP8" s="81"/>
      <c r="RWQ8" s="81"/>
      <c r="RWR8" s="81"/>
      <c r="RWS8" s="81"/>
      <c r="RWT8" s="81"/>
      <c r="RWU8" s="81"/>
      <c r="RWV8" s="81"/>
      <c r="RWW8" s="81"/>
      <c r="RWX8" s="81"/>
      <c r="RWY8" s="81"/>
      <c r="RWZ8" s="81"/>
      <c r="RXA8" s="81"/>
      <c r="RXB8" s="81"/>
      <c r="RXC8" s="81"/>
      <c r="RXD8" s="81"/>
      <c r="RXE8" s="81"/>
      <c r="RXF8" s="81"/>
      <c r="RXG8" s="81"/>
      <c r="RXH8" s="81"/>
      <c r="RXI8" s="81"/>
      <c r="RXJ8" s="81"/>
      <c r="RXK8" s="81"/>
      <c r="RXL8" s="81"/>
      <c r="RXM8" s="81"/>
      <c r="RXN8" s="81"/>
      <c r="RXO8" s="81"/>
      <c r="RXP8" s="81"/>
      <c r="RXQ8" s="81"/>
      <c r="RXR8" s="81"/>
      <c r="RXS8" s="81"/>
      <c r="RXT8" s="81"/>
      <c r="RXU8" s="81"/>
      <c r="RXV8" s="81"/>
      <c r="RXW8" s="81"/>
      <c r="RXX8" s="81"/>
      <c r="RXY8" s="81"/>
      <c r="RXZ8" s="81"/>
      <c r="RYA8" s="81"/>
      <c r="RYB8" s="81"/>
      <c r="RYC8" s="81"/>
      <c r="RYD8" s="81"/>
      <c r="RYE8" s="81"/>
      <c r="RYF8" s="81"/>
      <c r="RYG8" s="81"/>
      <c r="RYH8" s="81"/>
      <c r="RYI8" s="81"/>
      <c r="RYJ8" s="81"/>
      <c r="RYK8" s="81"/>
      <c r="RYL8" s="81"/>
      <c r="RYM8" s="81"/>
      <c r="RYN8" s="81"/>
      <c r="RYO8" s="81"/>
      <c r="RYP8" s="81"/>
      <c r="RYQ8" s="81"/>
      <c r="RYR8" s="81"/>
      <c r="RYS8" s="81"/>
      <c r="RYT8" s="81"/>
      <c r="RYU8" s="81"/>
      <c r="RYV8" s="81"/>
      <c r="RYW8" s="81"/>
      <c r="RYX8" s="81"/>
      <c r="RYY8" s="81"/>
      <c r="RYZ8" s="81"/>
      <c r="RZA8" s="81"/>
      <c r="RZB8" s="81"/>
      <c r="RZC8" s="81"/>
      <c r="RZD8" s="81"/>
      <c r="RZE8" s="81"/>
      <c r="RZF8" s="81"/>
      <c r="RZG8" s="81"/>
      <c r="RZH8" s="81"/>
      <c r="RZI8" s="81"/>
      <c r="RZJ8" s="81"/>
      <c r="RZK8" s="81"/>
      <c r="RZL8" s="81"/>
      <c r="RZM8" s="81"/>
      <c r="RZN8" s="81"/>
      <c r="RZO8" s="81"/>
      <c r="RZP8" s="81"/>
      <c r="RZQ8" s="81"/>
      <c r="RZR8" s="81"/>
      <c r="RZS8" s="81"/>
      <c r="RZT8" s="81"/>
      <c r="RZU8" s="81"/>
      <c r="RZV8" s="81"/>
      <c r="RZW8" s="81"/>
      <c r="RZX8" s="81"/>
      <c r="RZY8" s="81"/>
      <c r="RZZ8" s="81"/>
      <c r="SAA8" s="81"/>
      <c r="SAB8" s="81"/>
      <c r="SAC8" s="81"/>
      <c r="SAD8" s="81"/>
      <c r="SAE8" s="81"/>
      <c r="SAF8" s="81"/>
      <c r="SAG8" s="81"/>
      <c r="SAH8" s="81"/>
      <c r="SAI8" s="81"/>
      <c r="SAJ8" s="81"/>
      <c r="SAK8" s="81"/>
      <c r="SAL8" s="81"/>
      <c r="SAM8" s="81"/>
      <c r="SAN8" s="81"/>
      <c r="SAO8" s="81"/>
      <c r="SAP8" s="81"/>
      <c r="SAQ8" s="81"/>
      <c r="SAR8" s="81"/>
      <c r="SAS8" s="81"/>
      <c r="SAT8" s="81"/>
      <c r="SAU8" s="81"/>
      <c r="SAV8" s="81"/>
      <c r="SAW8" s="81"/>
      <c r="SAX8" s="81"/>
      <c r="SAY8" s="81"/>
      <c r="SAZ8" s="81"/>
      <c r="SBA8" s="81"/>
      <c r="SBB8" s="81"/>
      <c r="SBC8" s="81"/>
      <c r="SBD8" s="81"/>
      <c r="SBE8" s="81"/>
      <c r="SBF8" s="81"/>
      <c r="SBG8" s="81"/>
      <c r="SBH8" s="81"/>
      <c r="SBI8" s="81"/>
      <c r="SBJ8" s="81"/>
      <c r="SBK8" s="81"/>
      <c r="SBL8" s="81"/>
      <c r="SBM8" s="81"/>
      <c r="SBN8" s="81"/>
      <c r="SBO8" s="81"/>
      <c r="SBP8" s="81"/>
      <c r="SBQ8" s="81"/>
      <c r="SBR8" s="81"/>
      <c r="SBS8" s="81"/>
      <c r="SBT8" s="81"/>
      <c r="SBU8" s="81"/>
      <c r="SBV8" s="81"/>
      <c r="SBW8" s="81"/>
      <c r="SBX8" s="81"/>
      <c r="SBY8" s="81"/>
      <c r="SBZ8" s="81"/>
      <c r="SCA8" s="81"/>
      <c r="SCB8" s="81"/>
      <c r="SCC8" s="81"/>
      <c r="SCD8" s="81"/>
      <c r="SCE8" s="81"/>
      <c r="SCF8" s="81"/>
      <c r="SCG8" s="81"/>
      <c r="SCH8" s="81"/>
      <c r="SCI8" s="81"/>
      <c r="SCJ8" s="81"/>
      <c r="SCK8" s="81"/>
      <c r="SCL8" s="81"/>
      <c r="SCM8" s="81"/>
      <c r="SCN8" s="81"/>
      <c r="SCO8" s="81"/>
      <c r="SCP8" s="81"/>
      <c r="SCQ8" s="81"/>
      <c r="SCR8" s="81"/>
      <c r="SCS8" s="81"/>
      <c r="SCT8" s="81"/>
      <c r="SCU8" s="81"/>
      <c r="SCV8" s="81"/>
      <c r="SCW8" s="81"/>
      <c r="SCX8" s="81"/>
      <c r="SCY8" s="81"/>
      <c r="SCZ8" s="81"/>
      <c r="SDA8" s="81"/>
      <c r="SDB8" s="81"/>
      <c r="SDC8" s="81"/>
      <c r="SDD8" s="81"/>
      <c r="SDE8" s="81"/>
      <c r="SDF8" s="81"/>
      <c r="SDG8" s="81"/>
      <c r="SDH8" s="81"/>
      <c r="SDI8" s="81"/>
      <c r="SDJ8" s="81"/>
      <c r="SDK8" s="81"/>
      <c r="SDL8" s="81"/>
      <c r="SDM8" s="81"/>
      <c r="SDN8" s="81"/>
      <c r="SDO8" s="81"/>
      <c r="SDP8" s="81"/>
      <c r="SDQ8" s="81"/>
      <c r="SDR8" s="81"/>
      <c r="SDS8" s="81"/>
      <c r="SDT8" s="81"/>
      <c r="SDU8" s="81"/>
      <c r="SDV8" s="81"/>
      <c r="SDW8" s="81"/>
      <c r="SDX8" s="81"/>
      <c r="SDY8" s="81"/>
      <c r="SDZ8" s="81"/>
      <c r="SEA8" s="81"/>
      <c r="SEB8" s="81"/>
      <c r="SEC8" s="81"/>
      <c r="SED8" s="81"/>
      <c r="SEE8" s="81"/>
      <c r="SEF8" s="81"/>
      <c r="SEG8" s="81"/>
      <c r="SEH8" s="81"/>
      <c r="SEI8" s="81"/>
      <c r="SEJ8" s="81"/>
      <c r="SEK8" s="81"/>
      <c r="SEL8" s="81"/>
      <c r="SEM8" s="81"/>
      <c r="SEN8" s="81"/>
      <c r="SEO8" s="81"/>
      <c r="SEP8" s="81"/>
      <c r="SEQ8" s="81"/>
      <c r="SER8" s="81"/>
      <c r="SES8" s="81"/>
      <c r="SET8" s="81"/>
      <c r="SEU8" s="81"/>
      <c r="SEV8" s="81"/>
      <c r="SEW8" s="81"/>
      <c r="SEX8" s="81"/>
      <c r="SEY8" s="81"/>
      <c r="SEZ8" s="81"/>
      <c r="SFA8" s="81"/>
      <c r="SFB8" s="81"/>
      <c r="SFC8" s="81"/>
      <c r="SFD8" s="81"/>
      <c r="SFE8" s="81"/>
      <c r="SFF8" s="81"/>
      <c r="SFG8" s="81"/>
      <c r="SFH8" s="81"/>
      <c r="SFI8" s="81"/>
      <c r="SFJ8" s="81"/>
      <c r="SFK8" s="81"/>
      <c r="SFL8" s="81"/>
      <c r="SFM8" s="81"/>
      <c r="SFN8" s="81"/>
      <c r="SFO8" s="81"/>
      <c r="SFP8" s="81"/>
      <c r="SFQ8" s="81"/>
      <c r="SFR8" s="81"/>
      <c r="SFS8" s="81"/>
      <c r="SFT8" s="81"/>
      <c r="SFU8" s="81"/>
      <c r="SFV8" s="81"/>
      <c r="SFW8" s="81"/>
      <c r="SFX8" s="81"/>
      <c r="SFY8" s="81"/>
      <c r="SFZ8" s="81"/>
      <c r="SGA8" s="81"/>
      <c r="SGB8" s="81"/>
      <c r="SGC8" s="81"/>
      <c r="SGD8" s="81"/>
      <c r="SGE8" s="81"/>
      <c r="SGF8" s="81"/>
      <c r="SGG8" s="81"/>
      <c r="SGH8" s="81"/>
      <c r="SGI8" s="81"/>
      <c r="SGJ8" s="81"/>
      <c r="SGK8" s="81"/>
      <c r="SGL8" s="81"/>
      <c r="SGM8" s="81"/>
      <c r="SGN8" s="81"/>
      <c r="SGO8" s="81"/>
      <c r="SGP8" s="81"/>
      <c r="SGQ8" s="81"/>
      <c r="SGR8" s="81"/>
      <c r="SGS8" s="81"/>
      <c r="SGT8" s="81"/>
      <c r="SGU8" s="81"/>
      <c r="SGV8" s="81"/>
      <c r="SGW8" s="81"/>
      <c r="SGX8" s="81"/>
      <c r="SGY8" s="81"/>
      <c r="SGZ8" s="81"/>
      <c r="SHA8" s="81"/>
      <c r="SHB8" s="81"/>
      <c r="SHC8" s="81"/>
      <c r="SHD8" s="81"/>
      <c r="SHE8" s="81"/>
      <c r="SHF8" s="81"/>
      <c r="SHG8" s="81"/>
      <c r="SHH8" s="81"/>
      <c r="SHI8" s="81"/>
      <c r="SHJ8" s="81"/>
      <c r="SHK8" s="81"/>
      <c r="SHL8" s="81"/>
      <c r="SHM8" s="81"/>
      <c r="SHN8" s="81"/>
      <c r="SHO8" s="81"/>
      <c r="SHP8" s="81"/>
      <c r="SHQ8" s="81"/>
      <c r="SHR8" s="81"/>
      <c r="SHS8" s="81"/>
      <c r="SHT8" s="81"/>
      <c r="SHU8" s="81"/>
      <c r="SHV8" s="81"/>
      <c r="SHW8" s="81"/>
      <c r="SHX8" s="81"/>
      <c r="SHY8" s="81"/>
      <c r="SHZ8" s="81"/>
      <c r="SIA8" s="81"/>
      <c r="SIB8" s="81"/>
      <c r="SIC8" s="81"/>
      <c r="SID8" s="81"/>
      <c r="SIE8" s="81"/>
      <c r="SIF8" s="81"/>
      <c r="SIG8" s="81"/>
      <c r="SIH8" s="81"/>
      <c r="SII8" s="81"/>
      <c r="SIJ8" s="81"/>
      <c r="SIK8" s="81"/>
      <c r="SIL8" s="81"/>
      <c r="SIM8" s="81"/>
      <c r="SIN8" s="81"/>
      <c r="SIO8" s="81"/>
      <c r="SIP8" s="81"/>
      <c r="SIQ8" s="81"/>
      <c r="SIR8" s="81"/>
      <c r="SIS8" s="81"/>
      <c r="SIT8" s="81"/>
      <c r="SIU8" s="81"/>
      <c r="SIV8" s="81"/>
      <c r="SIW8" s="81"/>
      <c r="SIX8" s="81"/>
      <c r="SIY8" s="81"/>
      <c r="SIZ8" s="81"/>
      <c r="SJA8" s="81"/>
      <c r="SJB8" s="81"/>
      <c r="SJC8" s="81"/>
      <c r="SJD8" s="81"/>
      <c r="SJE8" s="81"/>
      <c r="SJF8" s="81"/>
      <c r="SJG8" s="81"/>
      <c r="SJH8" s="81"/>
      <c r="SJI8" s="81"/>
      <c r="SJJ8" s="81"/>
      <c r="SJK8" s="81"/>
      <c r="SJL8" s="81"/>
      <c r="SJM8" s="81"/>
      <c r="SJN8" s="81"/>
      <c r="SJO8" s="81"/>
      <c r="SJP8" s="81"/>
      <c r="SJQ8" s="81"/>
      <c r="SJR8" s="81"/>
      <c r="SJS8" s="81"/>
      <c r="SJT8" s="81"/>
      <c r="SJU8" s="81"/>
      <c r="SJV8" s="81"/>
      <c r="SJW8" s="81"/>
      <c r="SJX8" s="81"/>
      <c r="SJY8" s="81"/>
      <c r="SJZ8" s="81"/>
      <c r="SKA8" s="81"/>
      <c r="SKB8" s="81"/>
      <c r="SKC8" s="81"/>
      <c r="SKD8" s="81"/>
      <c r="SKE8" s="81"/>
      <c r="SKF8" s="81"/>
      <c r="SKG8" s="81"/>
      <c r="SKH8" s="81"/>
      <c r="SKI8" s="81"/>
      <c r="SKJ8" s="81"/>
      <c r="SKK8" s="81"/>
      <c r="SKL8" s="81"/>
      <c r="SKM8" s="81"/>
      <c r="SKN8" s="81"/>
      <c r="SKO8" s="81"/>
      <c r="SKP8" s="81"/>
      <c r="SKQ8" s="81"/>
      <c r="SKR8" s="81"/>
      <c r="SKS8" s="81"/>
      <c r="SKT8" s="81"/>
      <c r="SKU8" s="81"/>
      <c r="SKV8" s="81"/>
      <c r="SKW8" s="81"/>
      <c r="SKX8" s="81"/>
      <c r="SKY8" s="81"/>
      <c r="SKZ8" s="81"/>
      <c r="SLA8" s="81"/>
      <c r="SLB8" s="81"/>
      <c r="SLC8" s="81"/>
      <c r="SLD8" s="81"/>
      <c r="SLE8" s="81"/>
      <c r="SLF8" s="81"/>
      <c r="SLG8" s="81"/>
      <c r="SLH8" s="81"/>
      <c r="SLI8" s="81"/>
      <c r="SLJ8" s="81"/>
      <c r="SLK8" s="81"/>
      <c r="SLL8" s="81"/>
      <c r="SLM8" s="81"/>
      <c r="SLN8" s="81"/>
      <c r="SLO8" s="81"/>
      <c r="SLP8" s="81"/>
      <c r="SLQ8" s="81"/>
      <c r="SLR8" s="81"/>
      <c r="SLS8" s="81"/>
      <c r="SLT8" s="81"/>
      <c r="SLU8" s="81"/>
      <c r="SLV8" s="81"/>
      <c r="SLW8" s="81"/>
      <c r="SLX8" s="81"/>
      <c r="SLY8" s="81"/>
      <c r="SLZ8" s="81"/>
      <c r="SMA8" s="81"/>
      <c r="SMB8" s="81"/>
      <c r="SMC8" s="81"/>
      <c r="SMD8" s="81"/>
      <c r="SME8" s="81"/>
      <c r="SMF8" s="81"/>
      <c r="SMG8" s="81"/>
      <c r="SMH8" s="81"/>
      <c r="SMI8" s="81"/>
      <c r="SMJ8" s="81"/>
      <c r="SMK8" s="81"/>
      <c r="SML8" s="81"/>
      <c r="SMM8" s="81"/>
      <c r="SMN8" s="81"/>
      <c r="SMO8" s="81"/>
      <c r="SMP8" s="81"/>
      <c r="SMQ8" s="81"/>
      <c r="SMR8" s="81"/>
      <c r="SMS8" s="81"/>
      <c r="SMT8" s="81"/>
      <c r="SMU8" s="81"/>
      <c r="SMV8" s="81"/>
      <c r="SMW8" s="81"/>
      <c r="SMX8" s="81"/>
      <c r="SMY8" s="81"/>
      <c r="SMZ8" s="81"/>
      <c r="SNA8" s="81"/>
      <c r="SNB8" s="81"/>
      <c r="SNC8" s="81"/>
      <c r="SND8" s="81"/>
      <c r="SNE8" s="81"/>
      <c r="SNF8" s="81"/>
      <c r="SNG8" s="81"/>
      <c r="SNH8" s="81"/>
      <c r="SNI8" s="81"/>
      <c r="SNJ8" s="81"/>
      <c r="SNK8" s="81"/>
      <c r="SNL8" s="81"/>
      <c r="SNM8" s="81"/>
      <c r="SNN8" s="81"/>
      <c r="SNO8" s="81"/>
      <c r="SNP8" s="81"/>
      <c r="SNQ8" s="81"/>
      <c r="SNR8" s="81"/>
      <c r="SNS8" s="81"/>
      <c r="SNT8" s="81"/>
      <c r="SNU8" s="81"/>
      <c r="SNV8" s="81"/>
      <c r="SNW8" s="81"/>
      <c r="SNX8" s="81"/>
      <c r="SNY8" s="81"/>
      <c r="SNZ8" s="81"/>
      <c r="SOA8" s="81"/>
      <c r="SOB8" s="81"/>
      <c r="SOC8" s="81"/>
      <c r="SOD8" s="81"/>
      <c r="SOE8" s="81"/>
      <c r="SOF8" s="81"/>
      <c r="SOG8" s="81"/>
      <c r="SOH8" s="81"/>
      <c r="SOI8" s="81"/>
      <c r="SOJ8" s="81"/>
      <c r="SOK8" s="81"/>
      <c r="SOL8" s="81"/>
      <c r="SOM8" s="81"/>
      <c r="SON8" s="81"/>
      <c r="SOO8" s="81"/>
      <c r="SOP8" s="81"/>
      <c r="SOQ8" s="81"/>
      <c r="SOR8" s="81"/>
      <c r="SOS8" s="81"/>
      <c r="SOT8" s="81"/>
      <c r="SOU8" s="81"/>
      <c r="SOV8" s="81"/>
      <c r="SOW8" s="81"/>
      <c r="SOX8" s="81"/>
      <c r="SOY8" s="81"/>
      <c r="SOZ8" s="81"/>
      <c r="SPA8" s="81"/>
      <c r="SPB8" s="81"/>
      <c r="SPC8" s="81"/>
      <c r="SPD8" s="81"/>
      <c r="SPE8" s="81"/>
      <c r="SPF8" s="81"/>
      <c r="SPG8" s="81"/>
      <c r="SPH8" s="81"/>
      <c r="SPI8" s="81"/>
      <c r="SPJ8" s="81"/>
      <c r="SPK8" s="81"/>
      <c r="SPL8" s="81"/>
      <c r="SPM8" s="81"/>
      <c r="SPN8" s="81"/>
      <c r="SPO8" s="81"/>
      <c r="SPP8" s="81"/>
      <c r="SPQ8" s="81"/>
      <c r="SPR8" s="81"/>
      <c r="SPS8" s="81"/>
      <c r="SPT8" s="81"/>
      <c r="SPU8" s="81"/>
      <c r="SPV8" s="81"/>
      <c r="SPW8" s="81"/>
      <c r="SPX8" s="81"/>
      <c r="SPY8" s="81"/>
      <c r="SPZ8" s="81"/>
      <c r="SQA8" s="81"/>
      <c r="SQB8" s="81"/>
      <c r="SQC8" s="81"/>
      <c r="SQD8" s="81"/>
      <c r="SQE8" s="81"/>
      <c r="SQF8" s="81"/>
      <c r="SQG8" s="81"/>
      <c r="SQH8" s="81"/>
      <c r="SQI8" s="81"/>
      <c r="SQJ8" s="81"/>
      <c r="SQK8" s="81"/>
      <c r="SQL8" s="81"/>
      <c r="SQM8" s="81"/>
      <c r="SQN8" s="81"/>
      <c r="SQO8" s="81"/>
      <c r="SQP8" s="81"/>
      <c r="SQQ8" s="81"/>
      <c r="SQR8" s="81"/>
      <c r="SQS8" s="81"/>
      <c r="SQT8" s="81"/>
      <c r="SQU8" s="81"/>
      <c r="SQV8" s="81"/>
      <c r="SQW8" s="81"/>
      <c r="SQX8" s="81"/>
      <c r="SQY8" s="81"/>
      <c r="SQZ8" s="81"/>
      <c r="SRA8" s="81"/>
      <c r="SRB8" s="81"/>
      <c r="SRC8" s="81"/>
      <c r="SRD8" s="81"/>
      <c r="SRE8" s="81"/>
      <c r="SRF8" s="81"/>
      <c r="SRG8" s="81"/>
      <c r="SRH8" s="81"/>
      <c r="SRI8" s="81"/>
      <c r="SRJ8" s="81"/>
      <c r="SRK8" s="81"/>
      <c r="SRL8" s="81"/>
      <c r="SRM8" s="81"/>
      <c r="SRN8" s="81"/>
      <c r="SRO8" s="81"/>
      <c r="SRP8" s="81"/>
      <c r="SRQ8" s="81"/>
      <c r="SRR8" s="81"/>
      <c r="SRS8" s="81"/>
      <c r="SRT8" s="81"/>
      <c r="SRU8" s="81"/>
      <c r="SRV8" s="81"/>
      <c r="SRW8" s="81"/>
      <c r="SRX8" s="81"/>
      <c r="SRY8" s="81"/>
      <c r="SRZ8" s="81"/>
      <c r="SSA8" s="81"/>
      <c r="SSB8" s="81"/>
      <c r="SSC8" s="81"/>
      <c r="SSD8" s="81"/>
      <c r="SSE8" s="81"/>
      <c r="SSF8" s="81"/>
      <c r="SSG8" s="81"/>
      <c r="SSH8" s="81"/>
      <c r="SSI8" s="81"/>
      <c r="SSJ8" s="81"/>
      <c r="SSK8" s="81"/>
      <c r="SSL8" s="81"/>
      <c r="SSM8" s="81"/>
      <c r="SSN8" s="81"/>
      <c r="SSO8" s="81"/>
      <c r="SSP8" s="81"/>
      <c r="SSQ8" s="81"/>
      <c r="SSR8" s="81"/>
      <c r="SSS8" s="81"/>
      <c r="SST8" s="81"/>
      <c r="SSU8" s="81"/>
      <c r="SSV8" s="81"/>
      <c r="SSW8" s="81"/>
      <c r="SSX8" s="81"/>
      <c r="SSY8" s="81"/>
      <c r="SSZ8" s="81"/>
      <c r="STA8" s="81"/>
      <c r="STB8" s="81"/>
      <c r="STC8" s="81"/>
      <c r="STD8" s="81"/>
      <c r="STE8" s="81"/>
      <c r="STF8" s="81"/>
      <c r="STG8" s="81"/>
      <c r="STH8" s="81"/>
      <c r="STI8" s="81"/>
      <c r="STJ8" s="81"/>
      <c r="STK8" s="81"/>
      <c r="STL8" s="81"/>
      <c r="STM8" s="81"/>
      <c r="STN8" s="81"/>
      <c r="STO8" s="81"/>
      <c r="STP8" s="81"/>
      <c r="STQ8" s="81"/>
      <c r="STR8" s="81"/>
      <c r="STS8" s="81"/>
      <c r="STT8" s="81"/>
      <c r="STU8" s="81"/>
      <c r="STV8" s="81"/>
      <c r="STW8" s="81"/>
      <c r="STX8" s="81"/>
      <c r="STY8" s="81"/>
      <c r="STZ8" s="81"/>
      <c r="SUA8" s="81"/>
      <c r="SUB8" s="81"/>
      <c r="SUC8" s="81"/>
      <c r="SUD8" s="81"/>
      <c r="SUE8" s="81"/>
      <c r="SUF8" s="81"/>
      <c r="SUG8" s="81"/>
      <c r="SUH8" s="81"/>
      <c r="SUI8" s="81"/>
      <c r="SUJ8" s="81"/>
      <c r="SUK8" s="81"/>
      <c r="SUL8" s="81"/>
      <c r="SUM8" s="81"/>
      <c r="SUN8" s="81"/>
      <c r="SUO8" s="81"/>
      <c r="SUP8" s="81"/>
      <c r="SUQ8" s="81"/>
      <c r="SUR8" s="81"/>
      <c r="SUS8" s="81"/>
      <c r="SUT8" s="81"/>
      <c r="SUU8" s="81"/>
      <c r="SUV8" s="81"/>
      <c r="SUW8" s="81"/>
      <c r="SUX8" s="81"/>
      <c r="SUY8" s="81"/>
      <c r="SUZ8" s="81"/>
      <c r="SVA8" s="81"/>
      <c r="SVB8" s="81"/>
      <c r="SVC8" s="81"/>
      <c r="SVD8" s="81"/>
      <c r="SVE8" s="81"/>
      <c r="SVF8" s="81"/>
      <c r="SVG8" s="81"/>
      <c r="SVH8" s="81"/>
      <c r="SVI8" s="81"/>
      <c r="SVJ8" s="81"/>
      <c r="SVK8" s="81"/>
      <c r="SVL8" s="81"/>
      <c r="SVM8" s="81"/>
      <c r="SVN8" s="81"/>
      <c r="SVO8" s="81"/>
      <c r="SVP8" s="81"/>
      <c r="SVQ8" s="81"/>
      <c r="SVR8" s="81"/>
      <c r="SVS8" s="81"/>
      <c r="SVT8" s="81"/>
      <c r="SVU8" s="81"/>
      <c r="SVV8" s="81"/>
      <c r="SVW8" s="81"/>
      <c r="SVX8" s="81"/>
      <c r="SVY8" s="81"/>
      <c r="SVZ8" s="81"/>
      <c r="SWA8" s="81"/>
      <c r="SWB8" s="81"/>
      <c r="SWC8" s="81"/>
      <c r="SWD8" s="81"/>
      <c r="SWE8" s="81"/>
      <c r="SWF8" s="81"/>
      <c r="SWG8" s="81"/>
      <c r="SWH8" s="81"/>
      <c r="SWI8" s="81"/>
      <c r="SWJ8" s="81"/>
      <c r="SWK8" s="81"/>
      <c r="SWL8" s="81"/>
      <c r="SWM8" s="81"/>
      <c r="SWN8" s="81"/>
      <c r="SWO8" s="81"/>
      <c r="SWP8" s="81"/>
      <c r="SWQ8" s="81"/>
      <c r="SWR8" s="81"/>
      <c r="SWS8" s="81"/>
      <c r="SWT8" s="81"/>
      <c r="SWU8" s="81"/>
      <c r="SWV8" s="81"/>
      <c r="SWW8" s="81"/>
      <c r="SWX8" s="81"/>
      <c r="SWY8" s="81"/>
      <c r="SWZ8" s="81"/>
      <c r="SXA8" s="81"/>
      <c r="SXB8" s="81"/>
      <c r="SXC8" s="81"/>
      <c r="SXD8" s="81"/>
      <c r="SXE8" s="81"/>
      <c r="SXF8" s="81"/>
      <c r="SXG8" s="81"/>
      <c r="SXH8" s="81"/>
      <c r="SXI8" s="81"/>
      <c r="SXJ8" s="81"/>
      <c r="SXK8" s="81"/>
      <c r="SXL8" s="81"/>
      <c r="SXM8" s="81"/>
      <c r="SXN8" s="81"/>
      <c r="SXO8" s="81"/>
      <c r="SXP8" s="81"/>
      <c r="SXQ8" s="81"/>
      <c r="SXR8" s="81"/>
      <c r="SXS8" s="81"/>
      <c r="SXT8" s="81"/>
      <c r="SXU8" s="81"/>
      <c r="SXV8" s="81"/>
      <c r="SXW8" s="81"/>
      <c r="SXX8" s="81"/>
      <c r="SXY8" s="81"/>
      <c r="SXZ8" s="81"/>
      <c r="SYA8" s="81"/>
      <c r="SYB8" s="81"/>
      <c r="SYC8" s="81"/>
      <c r="SYD8" s="81"/>
      <c r="SYE8" s="81"/>
      <c r="SYF8" s="81"/>
      <c r="SYG8" s="81"/>
      <c r="SYH8" s="81"/>
      <c r="SYI8" s="81"/>
      <c r="SYJ8" s="81"/>
      <c r="SYK8" s="81"/>
      <c r="SYL8" s="81"/>
      <c r="SYM8" s="81"/>
      <c r="SYN8" s="81"/>
      <c r="SYO8" s="81"/>
      <c r="SYP8" s="81"/>
      <c r="SYQ8" s="81"/>
      <c r="SYR8" s="81"/>
      <c r="SYS8" s="81"/>
      <c r="SYT8" s="81"/>
      <c r="SYU8" s="81"/>
      <c r="SYV8" s="81"/>
      <c r="SYW8" s="81"/>
      <c r="SYX8" s="81"/>
      <c r="SYY8" s="81"/>
      <c r="SYZ8" s="81"/>
      <c r="SZA8" s="81"/>
      <c r="SZB8" s="81"/>
      <c r="SZC8" s="81"/>
      <c r="SZD8" s="81"/>
      <c r="SZE8" s="81"/>
      <c r="SZF8" s="81"/>
      <c r="SZG8" s="81"/>
      <c r="SZH8" s="81"/>
      <c r="SZI8" s="81"/>
      <c r="SZJ8" s="81"/>
      <c r="SZK8" s="81"/>
      <c r="SZL8" s="81"/>
      <c r="SZM8" s="81"/>
      <c r="SZN8" s="81"/>
      <c r="SZO8" s="81"/>
      <c r="SZP8" s="81"/>
      <c r="SZQ8" s="81"/>
      <c r="SZR8" s="81"/>
      <c r="SZS8" s="81"/>
      <c r="SZT8" s="81"/>
      <c r="SZU8" s="81"/>
      <c r="SZV8" s="81"/>
      <c r="SZW8" s="81"/>
      <c r="SZX8" s="81"/>
      <c r="SZY8" s="81"/>
      <c r="SZZ8" s="81"/>
      <c r="TAA8" s="81"/>
      <c r="TAB8" s="81"/>
      <c r="TAC8" s="81"/>
      <c r="TAD8" s="81"/>
      <c r="TAE8" s="81"/>
      <c r="TAF8" s="81"/>
      <c r="TAG8" s="81"/>
      <c r="TAH8" s="81"/>
      <c r="TAI8" s="81"/>
      <c r="TAJ8" s="81"/>
      <c r="TAK8" s="81"/>
      <c r="TAL8" s="81"/>
      <c r="TAM8" s="81"/>
      <c r="TAN8" s="81"/>
      <c r="TAO8" s="81"/>
      <c r="TAP8" s="81"/>
      <c r="TAQ8" s="81"/>
      <c r="TAR8" s="81"/>
      <c r="TAS8" s="81"/>
      <c r="TAT8" s="81"/>
      <c r="TAU8" s="81"/>
      <c r="TAV8" s="81"/>
      <c r="TAW8" s="81"/>
      <c r="TAX8" s="81"/>
      <c r="TAY8" s="81"/>
      <c r="TAZ8" s="81"/>
      <c r="TBA8" s="81"/>
      <c r="TBB8" s="81"/>
      <c r="TBC8" s="81"/>
      <c r="TBD8" s="81"/>
      <c r="TBE8" s="81"/>
      <c r="TBF8" s="81"/>
      <c r="TBG8" s="81"/>
      <c r="TBH8" s="81"/>
      <c r="TBI8" s="81"/>
      <c r="TBJ8" s="81"/>
      <c r="TBK8" s="81"/>
      <c r="TBL8" s="81"/>
      <c r="TBM8" s="81"/>
      <c r="TBN8" s="81"/>
      <c r="TBO8" s="81"/>
      <c r="TBP8" s="81"/>
      <c r="TBQ8" s="81"/>
      <c r="TBR8" s="81"/>
      <c r="TBS8" s="81"/>
      <c r="TBT8" s="81"/>
      <c r="TBU8" s="81"/>
      <c r="TBV8" s="81"/>
      <c r="TBW8" s="81"/>
      <c r="TBX8" s="81"/>
      <c r="TBY8" s="81"/>
      <c r="TBZ8" s="81"/>
      <c r="TCA8" s="81"/>
      <c r="TCB8" s="81"/>
      <c r="TCC8" s="81"/>
      <c r="TCD8" s="81"/>
      <c r="TCE8" s="81"/>
      <c r="TCF8" s="81"/>
      <c r="TCG8" s="81"/>
      <c r="TCH8" s="81"/>
      <c r="TCI8" s="81"/>
      <c r="TCJ8" s="81"/>
      <c r="TCK8" s="81"/>
      <c r="TCL8" s="81"/>
      <c r="TCM8" s="81"/>
      <c r="TCN8" s="81"/>
      <c r="TCO8" s="81"/>
      <c r="TCP8" s="81"/>
      <c r="TCQ8" s="81"/>
      <c r="TCR8" s="81"/>
      <c r="TCS8" s="81"/>
      <c r="TCT8" s="81"/>
      <c r="TCU8" s="81"/>
      <c r="TCV8" s="81"/>
      <c r="TCW8" s="81"/>
      <c r="TCX8" s="81"/>
      <c r="TCY8" s="81"/>
      <c r="TCZ8" s="81"/>
      <c r="TDA8" s="81"/>
      <c r="TDB8" s="81"/>
      <c r="TDC8" s="81"/>
      <c r="TDD8" s="81"/>
      <c r="TDE8" s="81"/>
      <c r="TDF8" s="81"/>
      <c r="TDG8" s="81"/>
      <c r="TDH8" s="81"/>
      <c r="TDI8" s="81"/>
      <c r="TDJ8" s="81"/>
      <c r="TDK8" s="81"/>
      <c r="TDL8" s="81"/>
      <c r="TDM8" s="81"/>
      <c r="TDN8" s="81"/>
      <c r="TDO8" s="81"/>
      <c r="TDP8" s="81"/>
      <c r="TDQ8" s="81"/>
      <c r="TDR8" s="81"/>
      <c r="TDS8" s="81"/>
      <c r="TDT8" s="81"/>
      <c r="TDU8" s="81"/>
      <c r="TDV8" s="81"/>
      <c r="TDW8" s="81"/>
      <c r="TDX8" s="81"/>
      <c r="TDY8" s="81"/>
      <c r="TDZ8" s="81"/>
      <c r="TEA8" s="81"/>
      <c r="TEB8" s="81"/>
      <c r="TEC8" s="81"/>
      <c r="TED8" s="81"/>
      <c r="TEE8" s="81"/>
      <c r="TEF8" s="81"/>
      <c r="TEG8" s="81"/>
      <c r="TEH8" s="81"/>
      <c r="TEI8" s="81"/>
      <c r="TEJ8" s="81"/>
      <c r="TEK8" s="81"/>
      <c r="TEL8" s="81"/>
      <c r="TEM8" s="81"/>
      <c r="TEN8" s="81"/>
      <c r="TEO8" s="81"/>
      <c r="TEP8" s="81"/>
      <c r="TEQ8" s="81"/>
      <c r="TER8" s="81"/>
      <c r="TES8" s="81"/>
      <c r="TET8" s="81"/>
      <c r="TEU8" s="81"/>
      <c r="TEV8" s="81"/>
      <c r="TEW8" s="81"/>
      <c r="TEX8" s="81"/>
      <c r="TEY8" s="81"/>
      <c r="TEZ8" s="81"/>
      <c r="TFA8" s="81"/>
      <c r="TFB8" s="81"/>
      <c r="TFC8" s="81"/>
      <c r="TFD8" s="81"/>
      <c r="TFE8" s="81"/>
      <c r="TFF8" s="81"/>
      <c r="TFG8" s="81"/>
      <c r="TFH8" s="81"/>
      <c r="TFI8" s="81"/>
      <c r="TFJ8" s="81"/>
      <c r="TFK8" s="81"/>
      <c r="TFL8" s="81"/>
      <c r="TFM8" s="81"/>
      <c r="TFN8" s="81"/>
      <c r="TFO8" s="81"/>
      <c r="TFP8" s="81"/>
      <c r="TFQ8" s="81"/>
      <c r="TFR8" s="81"/>
      <c r="TFS8" s="81"/>
      <c r="TFT8" s="81"/>
      <c r="TFU8" s="81"/>
      <c r="TFV8" s="81"/>
      <c r="TFW8" s="81"/>
      <c r="TFX8" s="81"/>
      <c r="TFY8" s="81"/>
      <c r="TFZ8" s="81"/>
      <c r="TGA8" s="81"/>
      <c r="TGB8" s="81"/>
      <c r="TGC8" s="81"/>
      <c r="TGD8" s="81"/>
      <c r="TGE8" s="81"/>
      <c r="TGF8" s="81"/>
      <c r="TGG8" s="81"/>
      <c r="TGH8" s="81"/>
      <c r="TGI8" s="81"/>
      <c r="TGJ8" s="81"/>
      <c r="TGK8" s="81"/>
      <c r="TGL8" s="81"/>
      <c r="TGM8" s="81"/>
      <c r="TGN8" s="81"/>
      <c r="TGO8" s="81"/>
      <c r="TGP8" s="81"/>
      <c r="TGQ8" s="81"/>
      <c r="TGR8" s="81"/>
      <c r="TGS8" s="81"/>
      <c r="TGT8" s="81"/>
      <c r="TGU8" s="81"/>
      <c r="TGV8" s="81"/>
      <c r="TGW8" s="81"/>
      <c r="TGX8" s="81"/>
      <c r="TGY8" s="81"/>
      <c r="TGZ8" s="81"/>
      <c r="THA8" s="81"/>
      <c r="THB8" s="81"/>
      <c r="THC8" s="81"/>
      <c r="THD8" s="81"/>
      <c r="THE8" s="81"/>
      <c r="THF8" s="81"/>
      <c r="THG8" s="81"/>
      <c r="THH8" s="81"/>
      <c r="THI8" s="81"/>
      <c r="THJ8" s="81"/>
      <c r="THK8" s="81"/>
      <c r="THL8" s="81"/>
      <c r="THM8" s="81"/>
      <c r="THN8" s="81"/>
      <c r="THO8" s="81"/>
      <c r="THP8" s="81"/>
      <c r="THQ8" s="81"/>
      <c r="THR8" s="81"/>
      <c r="THS8" s="81"/>
      <c r="THT8" s="81"/>
      <c r="THU8" s="81"/>
      <c r="THV8" s="81"/>
      <c r="THW8" s="81"/>
      <c r="THX8" s="81"/>
      <c r="THY8" s="81"/>
      <c r="THZ8" s="81"/>
      <c r="TIA8" s="81"/>
      <c r="TIB8" s="81"/>
      <c r="TIC8" s="81"/>
      <c r="TID8" s="81"/>
      <c r="TIE8" s="81"/>
      <c r="TIF8" s="81"/>
      <c r="TIG8" s="81"/>
      <c r="TIH8" s="81"/>
      <c r="TII8" s="81"/>
      <c r="TIJ8" s="81"/>
      <c r="TIK8" s="81"/>
      <c r="TIL8" s="81"/>
      <c r="TIM8" s="81"/>
      <c r="TIN8" s="81"/>
      <c r="TIO8" s="81"/>
      <c r="TIP8" s="81"/>
      <c r="TIQ8" s="81"/>
      <c r="TIR8" s="81"/>
      <c r="TIS8" s="81"/>
      <c r="TIT8" s="81"/>
      <c r="TIU8" s="81"/>
      <c r="TIV8" s="81"/>
      <c r="TIW8" s="81"/>
      <c r="TIX8" s="81"/>
      <c r="TIY8" s="81"/>
      <c r="TIZ8" s="81"/>
      <c r="TJA8" s="81"/>
      <c r="TJB8" s="81"/>
      <c r="TJC8" s="81"/>
      <c r="TJD8" s="81"/>
      <c r="TJE8" s="81"/>
      <c r="TJF8" s="81"/>
      <c r="TJG8" s="81"/>
      <c r="TJH8" s="81"/>
      <c r="TJI8" s="81"/>
      <c r="TJJ8" s="81"/>
      <c r="TJK8" s="81"/>
      <c r="TJL8" s="81"/>
      <c r="TJM8" s="81"/>
      <c r="TJN8" s="81"/>
      <c r="TJO8" s="81"/>
      <c r="TJP8" s="81"/>
      <c r="TJQ8" s="81"/>
      <c r="TJR8" s="81"/>
      <c r="TJS8" s="81"/>
      <c r="TJT8" s="81"/>
      <c r="TJU8" s="81"/>
      <c r="TJV8" s="81"/>
      <c r="TJW8" s="81"/>
      <c r="TJX8" s="81"/>
      <c r="TJY8" s="81"/>
      <c r="TJZ8" s="81"/>
      <c r="TKA8" s="81"/>
      <c r="TKB8" s="81"/>
      <c r="TKC8" s="81"/>
      <c r="TKD8" s="81"/>
      <c r="TKE8" s="81"/>
      <c r="TKF8" s="81"/>
      <c r="TKG8" s="81"/>
      <c r="TKH8" s="81"/>
      <c r="TKI8" s="81"/>
      <c r="TKJ8" s="81"/>
      <c r="TKK8" s="81"/>
      <c r="TKL8" s="81"/>
      <c r="TKM8" s="81"/>
      <c r="TKN8" s="81"/>
      <c r="TKO8" s="81"/>
      <c r="TKP8" s="81"/>
      <c r="TKQ8" s="81"/>
      <c r="TKR8" s="81"/>
      <c r="TKS8" s="81"/>
      <c r="TKT8" s="81"/>
      <c r="TKU8" s="81"/>
      <c r="TKV8" s="81"/>
      <c r="TKW8" s="81"/>
      <c r="TKX8" s="81"/>
      <c r="TKY8" s="81"/>
      <c r="TKZ8" s="81"/>
      <c r="TLA8" s="81"/>
      <c r="TLB8" s="81"/>
      <c r="TLC8" s="81"/>
      <c r="TLD8" s="81"/>
      <c r="TLE8" s="81"/>
      <c r="TLF8" s="81"/>
      <c r="TLG8" s="81"/>
      <c r="TLH8" s="81"/>
      <c r="TLI8" s="81"/>
      <c r="TLJ8" s="81"/>
      <c r="TLK8" s="81"/>
      <c r="TLL8" s="81"/>
      <c r="TLM8" s="81"/>
      <c r="TLN8" s="81"/>
      <c r="TLO8" s="81"/>
      <c r="TLP8" s="81"/>
      <c r="TLQ8" s="81"/>
      <c r="TLR8" s="81"/>
      <c r="TLS8" s="81"/>
      <c r="TLT8" s="81"/>
      <c r="TLU8" s="81"/>
      <c r="TLV8" s="81"/>
      <c r="TLW8" s="81"/>
      <c r="TLX8" s="81"/>
      <c r="TLY8" s="81"/>
      <c r="TLZ8" s="81"/>
      <c r="TMA8" s="81"/>
      <c r="TMB8" s="81"/>
      <c r="TMC8" s="81"/>
      <c r="TMD8" s="81"/>
      <c r="TME8" s="81"/>
      <c r="TMF8" s="81"/>
      <c r="TMG8" s="81"/>
      <c r="TMH8" s="81"/>
      <c r="TMI8" s="81"/>
      <c r="TMJ8" s="81"/>
      <c r="TMK8" s="81"/>
      <c r="TML8" s="81"/>
      <c r="TMM8" s="81"/>
      <c r="TMN8" s="81"/>
      <c r="TMO8" s="81"/>
      <c r="TMP8" s="81"/>
      <c r="TMQ8" s="81"/>
      <c r="TMR8" s="81"/>
      <c r="TMS8" s="81"/>
      <c r="TMT8" s="81"/>
      <c r="TMU8" s="81"/>
      <c r="TMV8" s="81"/>
      <c r="TMW8" s="81"/>
      <c r="TMX8" s="81"/>
      <c r="TMY8" s="81"/>
      <c r="TMZ8" s="81"/>
      <c r="TNA8" s="81"/>
      <c r="TNB8" s="81"/>
      <c r="TNC8" s="81"/>
      <c r="TND8" s="81"/>
      <c r="TNE8" s="81"/>
      <c r="TNF8" s="81"/>
      <c r="TNG8" s="81"/>
      <c r="TNH8" s="81"/>
      <c r="TNI8" s="81"/>
      <c r="TNJ8" s="81"/>
      <c r="TNK8" s="81"/>
      <c r="TNL8" s="81"/>
      <c r="TNM8" s="81"/>
      <c r="TNN8" s="81"/>
      <c r="TNO8" s="81"/>
      <c r="TNP8" s="81"/>
      <c r="TNQ8" s="81"/>
      <c r="TNR8" s="81"/>
      <c r="TNS8" s="81"/>
      <c r="TNT8" s="81"/>
      <c r="TNU8" s="81"/>
      <c r="TNV8" s="81"/>
      <c r="TNW8" s="81"/>
      <c r="TNX8" s="81"/>
      <c r="TNY8" s="81"/>
      <c r="TNZ8" s="81"/>
      <c r="TOA8" s="81"/>
      <c r="TOB8" s="81"/>
      <c r="TOC8" s="81"/>
      <c r="TOD8" s="81"/>
      <c r="TOE8" s="81"/>
      <c r="TOF8" s="81"/>
      <c r="TOG8" s="81"/>
      <c r="TOH8" s="81"/>
      <c r="TOI8" s="81"/>
      <c r="TOJ8" s="81"/>
      <c r="TOK8" s="81"/>
      <c r="TOL8" s="81"/>
      <c r="TOM8" s="81"/>
      <c r="TON8" s="81"/>
      <c r="TOO8" s="81"/>
      <c r="TOP8" s="81"/>
      <c r="TOQ8" s="81"/>
      <c r="TOR8" s="81"/>
      <c r="TOS8" s="81"/>
      <c r="TOT8" s="81"/>
      <c r="TOU8" s="81"/>
      <c r="TOV8" s="81"/>
      <c r="TOW8" s="81"/>
      <c r="TOX8" s="81"/>
      <c r="TOY8" s="81"/>
      <c r="TOZ8" s="81"/>
      <c r="TPA8" s="81"/>
      <c r="TPB8" s="81"/>
      <c r="TPC8" s="81"/>
      <c r="TPD8" s="81"/>
      <c r="TPE8" s="81"/>
      <c r="TPF8" s="81"/>
      <c r="TPG8" s="81"/>
      <c r="TPH8" s="81"/>
      <c r="TPI8" s="81"/>
      <c r="TPJ8" s="81"/>
      <c r="TPK8" s="81"/>
      <c r="TPL8" s="81"/>
      <c r="TPM8" s="81"/>
      <c r="TPN8" s="81"/>
      <c r="TPO8" s="81"/>
      <c r="TPP8" s="81"/>
      <c r="TPQ8" s="81"/>
      <c r="TPR8" s="81"/>
      <c r="TPS8" s="81"/>
      <c r="TPT8" s="81"/>
      <c r="TPU8" s="81"/>
      <c r="TPV8" s="81"/>
      <c r="TPW8" s="81"/>
      <c r="TPX8" s="81"/>
      <c r="TPY8" s="81"/>
      <c r="TPZ8" s="81"/>
      <c r="TQA8" s="81"/>
      <c r="TQB8" s="81"/>
      <c r="TQC8" s="81"/>
      <c r="TQD8" s="81"/>
      <c r="TQE8" s="81"/>
      <c r="TQF8" s="81"/>
      <c r="TQG8" s="81"/>
      <c r="TQH8" s="81"/>
      <c r="TQI8" s="81"/>
      <c r="TQJ8" s="81"/>
      <c r="TQK8" s="81"/>
      <c r="TQL8" s="81"/>
      <c r="TQM8" s="81"/>
      <c r="TQN8" s="81"/>
      <c r="TQO8" s="81"/>
      <c r="TQP8" s="81"/>
      <c r="TQQ8" s="81"/>
      <c r="TQR8" s="81"/>
      <c r="TQS8" s="81"/>
      <c r="TQT8" s="81"/>
      <c r="TQU8" s="81"/>
      <c r="TQV8" s="81"/>
      <c r="TQW8" s="81"/>
      <c r="TQX8" s="81"/>
      <c r="TQY8" s="81"/>
      <c r="TQZ8" s="81"/>
      <c r="TRA8" s="81"/>
      <c r="TRB8" s="81"/>
      <c r="TRC8" s="81"/>
      <c r="TRD8" s="81"/>
      <c r="TRE8" s="81"/>
      <c r="TRF8" s="81"/>
      <c r="TRG8" s="81"/>
      <c r="TRH8" s="81"/>
      <c r="TRI8" s="81"/>
      <c r="TRJ8" s="81"/>
      <c r="TRK8" s="81"/>
      <c r="TRL8" s="81"/>
      <c r="TRM8" s="81"/>
      <c r="TRN8" s="81"/>
      <c r="TRO8" s="81"/>
      <c r="TRP8" s="81"/>
      <c r="TRQ8" s="81"/>
      <c r="TRR8" s="81"/>
      <c r="TRS8" s="81"/>
      <c r="TRT8" s="81"/>
      <c r="TRU8" s="81"/>
      <c r="TRV8" s="81"/>
      <c r="TRW8" s="81"/>
      <c r="TRX8" s="81"/>
      <c r="TRY8" s="81"/>
      <c r="TRZ8" s="81"/>
      <c r="TSA8" s="81"/>
      <c r="TSB8" s="81"/>
      <c r="TSC8" s="81"/>
      <c r="TSD8" s="81"/>
      <c r="TSE8" s="81"/>
      <c r="TSF8" s="81"/>
      <c r="TSG8" s="81"/>
      <c r="TSH8" s="81"/>
      <c r="TSI8" s="81"/>
      <c r="TSJ8" s="81"/>
      <c r="TSK8" s="81"/>
      <c r="TSL8" s="81"/>
      <c r="TSM8" s="81"/>
      <c r="TSN8" s="81"/>
      <c r="TSO8" s="81"/>
      <c r="TSP8" s="81"/>
      <c r="TSQ8" s="81"/>
      <c r="TSR8" s="81"/>
      <c r="TSS8" s="81"/>
      <c r="TST8" s="81"/>
      <c r="TSU8" s="81"/>
      <c r="TSV8" s="81"/>
      <c r="TSW8" s="81"/>
      <c r="TSX8" s="81"/>
      <c r="TSY8" s="81"/>
      <c r="TSZ8" s="81"/>
      <c r="TTA8" s="81"/>
      <c r="TTB8" s="81"/>
      <c r="TTC8" s="81"/>
      <c r="TTD8" s="81"/>
      <c r="TTE8" s="81"/>
      <c r="TTF8" s="81"/>
      <c r="TTG8" s="81"/>
      <c r="TTH8" s="81"/>
      <c r="TTI8" s="81"/>
      <c r="TTJ8" s="81"/>
      <c r="TTK8" s="81"/>
      <c r="TTL8" s="81"/>
      <c r="TTM8" s="81"/>
      <c r="TTN8" s="81"/>
      <c r="TTO8" s="81"/>
      <c r="TTP8" s="81"/>
      <c r="TTQ8" s="81"/>
      <c r="TTR8" s="81"/>
      <c r="TTS8" s="81"/>
      <c r="TTT8" s="81"/>
      <c r="TTU8" s="81"/>
      <c r="TTV8" s="81"/>
      <c r="TTW8" s="81"/>
      <c r="TTX8" s="81"/>
      <c r="TTY8" s="81"/>
      <c r="TTZ8" s="81"/>
      <c r="TUA8" s="81"/>
      <c r="TUB8" s="81"/>
      <c r="TUC8" s="81"/>
      <c r="TUD8" s="81"/>
      <c r="TUE8" s="81"/>
      <c r="TUF8" s="81"/>
      <c r="TUG8" s="81"/>
      <c r="TUH8" s="81"/>
      <c r="TUI8" s="81"/>
      <c r="TUJ8" s="81"/>
      <c r="TUK8" s="81"/>
      <c r="TUL8" s="81"/>
      <c r="TUM8" s="81"/>
      <c r="TUN8" s="81"/>
      <c r="TUO8" s="81"/>
      <c r="TUP8" s="81"/>
      <c r="TUQ8" s="81"/>
      <c r="TUR8" s="81"/>
      <c r="TUS8" s="81"/>
      <c r="TUT8" s="81"/>
      <c r="TUU8" s="81"/>
      <c r="TUV8" s="81"/>
      <c r="TUW8" s="81"/>
      <c r="TUX8" s="81"/>
      <c r="TUY8" s="81"/>
      <c r="TUZ8" s="81"/>
      <c r="TVA8" s="81"/>
      <c r="TVB8" s="81"/>
      <c r="TVC8" s="81"/>
      <c r="TVD8" s="81"/>
      <c r="TVE8" s="81"/>
      <c r="TVF8" s="81"/>
      <c r="TVG8" s="81"/>
      <c r="TVH8" s="81"/>
      <c r="TVI8" s="81"/>
      <c r="TVJ8" s="81"/>
      <c r="TVK8" s="81"/>
      <c r="TVL8" s="81"/>
      <c r="TVM8" s="81"/>
      <c r="TVN8" s="81"/>
      <c r="TVO8" s="81"/>
      <c r="TVP8" s="81"/>
      <c r="TVQ8" s="81"/>
      <c r="TVR8" s="81"/>
      <c r="TVS8" s="81"/>
      <c r="TVT8" s="81"/>
      <c r="TVU8" s="81"/>
      <c r="TVV8" s="81"/>
      <c r="TVW8" s="81"/>
      <c r="TVX8" s="81"/>
      <c r="TVY8" s="81"/>
      <c r="TVZ8" s="81"/>
      <c r="TWA8" s="81"/>
      <c r="TWB8" s="81"/>
      <c r="TWC8" s="81"/>
      <c r="TWD8" s="81"/>
      <c r="TWE8" s="81"/>
      <c r="TWF8" s="81"/>
      <c r="TWG8" s="81"/>
      <c r="TWH8" s="81"/>
      <c r="TWI8" s="81"/>
      <c r="TWJ8" s="81"/>
      <c r="TWK8" s="81"/>
      <c r="TWL8" s="81"/>
      <c r="TWM8" s="81"/>
      <c r="TWN8" s="81"/>
      <c r="TWO8" s="81"/>
      <c r="TWP8" s="81"/>
      <c r="TWQ8" s="81"/>
      <c r="TWR8" s="81"/>
      <c r="TWS8" s="81"/>
      <c r="TWT8" s="81"/>
      <c r="TWU8" s="81"/>
      <c r="TWV8" s="81"/>
      <c r="TWW8" s="81"/>
      <c r="TWX8" s="81"/>
      <c r="TWY8" s="81"/>
      <c r="TWZ8" s="81"/>
      <c r="TXA8" s="81"/>
      <c r="TXB8" s="81"/>
      <c r="TXC8" s="81"/>
      <c r="TXD8" s="81"/>
      <c r="TXE8" s="81"/>
      <c r="TXF8" s="81"/>
      <c r="TXG8" s="81"/>
      <c r="TXH8" s="81"/>
      <c r="TXI8" s="81"/>
      <c r="TXJ8" s="81"/>
      <c r="TXK8" s="81"/>
      <c r="TXL8" s="81"/>
      <c r="TXM8" s="81"/>
      <c r="TXN8" s="81"/>
      <c r="TXO8" s="81"/>
      <c r="TXP8" s="81"/>
      <c r="TXQ8" s="81"/>
      <c r="TXR8" s="81"/>
      <c r="TXS8" s="81"/>
      <c r="TXT8" s="81"/>
      <c r="TXU8" s="81"/>
      <c r="TXV8" s="81"/>
      <c r="TXW8" s="81"/>
      <c r="TXX8" s="81"/>
      <c r="TXY8" s="81"/>
      <c r="TXZ8" s="81"/>
      <c r="TYA8" s="81"/>
      <c r="TYB8" s="81"/>
      <c r="TYC8" s="81"/>
      <c r="TYD8" s="81"/>
      <c r="TYE8" s="81"/>
      <c r="TYF8" s="81"/>
      <c r="TYG8" s="81"/>
      <c r="TYH8" s="81"/>
      <c r="TYI8" s="81"/>
      <c r="TYJ8" s="81"/>
      <c r="TYK8" s="81"/>
      <c r="TYL8" s="81"/>
      <c r="TYM8" s="81"/>
      <c r="TYN8" s="81"/>
      <c r="TYO8" s="81"/>
      <c r="TYP8" s="81"/>
      <c r="TYQ8" s="81"/>
      <c r="TYR8" s="81"/>
      <c r="TYS8" s="81"/>
      <c r="TYT8" s="81"/>
      <c r="TYU8" s="81"/>
      <c r="TYV8" s="81"/>
      <c r="TYW8" s="81"/>
      <c r="TYX8" s="81"/>
      <c r="TYY8" s="81"/>
      <c r="TYZ8" s="81"/>
      <c r="TZA8" s="81"/>
      <c r="TZB8" s="81"/>
      <c r="TZC8" s="81"/>
      <c r="TZD8" s="81"/>
      <c r="TZE8" s="81"/>
      <c r="TZF8" s="81"/>
      <c r="TZG8" s="81"/>
      <c r="TZH8" s="81"/>
      <c r="TZI8" s="81"/>
      <c r="TZJ8" s="81"/>
      <c r="TZK8" s="81"/>
      <c r="TZL8" s="81"/>
      <c r="TZM8" s="81"/>
      <c r="TZN8" s="81"/>
      <c r="TZO8" s="81"/>
      <c r="TZP8" s="81"/>
      <c r="TZQ8" s="81"/>
      <c r="TZR8" s="81"/>
      <c r="TZS8" s="81"/>
      <c r="TZT8" s="81"/>
      <c r="TZU8" s="81"/>
      <c r="TZV8" s="81"/>
      <c r="TZW8" s="81"/>
      <c r="TZX8" s="81"/>
      <c r="TZY8" s="81"/>
      <c r="TZZ8" s="81"/>
      <c r="UAA8" s="81"/>
      <c r="UAB8" s="81"/>
      <c r="UAC8" s="81"/>
      <c r="UAD8" s="81"/>
      <c r="UAE8" s="81"/>
      <c r="UAF8" s="81"/>
      <c r="UAG8" s="81"/>
      <c r="UAH8" s="81"/>
      <c r="UAI8" s="81"/>
      <c r="UAJ8" s="81"/>
      <c r="UAK8" s="81"/>
      <c r="UAL8" s="81"/>
      <c r="UAM8" s="81"/>
      <c r="UAN8" s="81"/>
      <c r="UAO8" s="81"/>
      <c r="UAP8" s="81"/>
      <c r="UAQ8" s="81"/>
      <c r="UAR8" s="81"/>
      <c r="UAS8" s="81"/>
      <c r="UAT8" s="81"/>
      <c r="UAU8" s="81"/>
      <c r="UAV8" s="81"/>
      <c r="UAW8" s="81"/>
      <c r="UAX8" s="81"/>
      <c r="UAY8" s="81"/>
      <c r="UAZ8" s="81"/>
      <c r="UBA8" s="81"/>
      <c r="UBB8" s="81"/>
      <c r="UBC8" s="81"/>
      <c r="UBD8" s="81"/>
      <c r="UBE8" s="81"/>
      <c r="UBF8" s="81"/>
      <c r="UBG8" s="81"/>
      <c r="UBH8" s="81"/>
      <c r="UBI8" s="81"/>
      <c r="UBJ8" s="81"/>
      <c r="UBK8" s="81"/>
      <c r="UBL8" s="81"/>
      <c r="UBM8" s="81"/>
      <c r="UBN8" s="81"/>
      <c r="UBO8" s="81"/>
      <c r="UBP8" s="81"/>
      <c r="UBQ8" s="81"/>
      <c r="UBR8" s="81"/>
      <c r="UBS8" s="81"/>
      <c r="UBT8" s="81"/>
      <c r="UBU8" s="81"/>
      <c r="UBV8" s="81"/>
      <c r="UBW8" s="81"/>
      <c r="UBX8" s="81"/>
      <c r="UBY8" s="81"/>
      <c r="UBZ8" s="81"/>
      <c r="UCA8" s="81"/>
      <c r="UCB8" s="81"/>
      <c r="UCC8" s="81"/>
      <c r="UCD8" s="81"/>
      <c r="UCE8" s="81"/>
      <c r="UCF8" s="81"/>
      <c r="UCG8" s="81"/>
      <c r="UCH8" s="81"/>
      <c r="UCI8" s="81"/>
      <c r="UCJ8" s="81"/>
      <c r="UCK8" s="81"/>
      <c r="UCL8" s="81"/>
      <c r="UCM8" s="81"/>
      <c r="UCN8" s="81"/>
      <c r="UCO8" s="81"/>
      <c r="UCP8" s="81"/>
      <c r="UCQ8" s="81"/>
      <c r="UCR8" s="81"/>
      <c r="UCS8" s="81"/>
      <c r="UCT8" s="81"/>
      <c r="UCU8" s="81"/>
      <c r="UCV8" s="81"/>
      <c r="UCW8" s="81"/>
      <c r="UCX8" s="81"/>
      <c r="UCY8" s="81"/>
      <c r="UCZ8" s="81"/>
      <c r="UDA8" s="81"/>
      <c r="UDB8" s="81"/>
      <c r="UDC8" s="81"/>
      <c r="UDD8" s="81"/>
      <c r="UDE8" s="81"/>
      <c r="UDF8" s="81"/>
      <c r="UDG8" s="81"/>
      <c r="UDH8" s="81"/>
      <c r="UDI8" s="81"/>
      <c r="UDJ8" s="81"/>
      <c r="UDK8" s="81"/>
      <c r="UDL8" s="81"/>
      <c r="UDM8" s="81"/>
      <c r="UDN8" s="81"/>
      <c r="UDO8" s="81"/>
      <c r="UDP8" s="81"/>
      <c r="UDQ8" s="81"/>
      <c r="UDR8" s="81"/>
      <c r="UDS8" s="81"/>
      <c r="UDT8" s="81"/>
      <c r="UDU8" s="81"/>
      <c r="UDV8" s="81"/>
      <c r="UDW8" s="81"/>
      <c r="UDX8" s="81"/>
      <c r="UDY8" s="81"/>
      <c r="UDZ8" s="81"/>
      <c r="UEA8" s="81"/>
      <c r="UEB8" s="81"/>
      <c r="UEC8" s="81"/>
      <c r="UED8" s="81"/>
      <c r="UEE8" s="81"/>
      <c r="UEF8" s="81"/>
      <c r="UEG8" s="81"/>
      <c r="UEH8" s="81"/>
      <c r="UEI8" s="81"/>
      <c r="UEJ8" s="81"/>
      <c r="UEK8" s="81"/>
      <c r="UEL8" s="81"/>
      <c r="UEM8" s="81"/>
      <c r="UEN8" s="81"/>
      <c r="UEO8" s="81"/>
      <c r="UEP8" s="81"/>
      <c r="UEQ8" s="81"/>
      <c r="UER8" s="81"/>
      <c r="UES8" s="81"/>
      <c r="UET8" s="81"/>
      <c r="UEU8" s="81"/>
      <c r="UEV8" s="81"/>
      <c r="UEW8" s="81"/>
      <c r="UEX8" s="81"/>
      <c r="UEY8" s="81"/>
      <c r="UEZ8" s="81"/>
      <c r="UFA8" s="81"/>
      <c r="UFB8" s="81"/>
      <c r="UFC8" s="81"/>
      <c r="UFD8" s="81"/>
      <c r="UFE8" s="81"/>
      <c r="UFF8" s="81"/>
      <c r="UFG8" s="81"/>
      <c r="UFH8" s="81"/>
      <c r="UFI8" s="81"/>
      <c r="UFJ8" s="81"/>
      <c r="UFK8" s="81"/>
      <c r="UFL8" s="81"/>
      <c r="UFM8" s="81"/>
      <c r="UFN8" s="81"/>
      <c r="UFO8" s="81"/>
      <c r="UFP8" s="81"/>
      <c r="UFQ8" s="81"/>
      <c r="UFR8" s="81"/>
      <c r="UFS8" s="81"/>
      <c r="UFT8" s="81"/>
      <c r="UFU8" s="81"/>
      <c r="UFV8" s="81"/>
      <c r="UFW8" s="81"/>
      <c r="UFX8" s="81"/>
      <c r="UFY8" s="81"/>
      <c r="UFZ8" s="81"/>
      <c r="UGA8" s="81"/>
      <c r="UGB8" s="81"/>
      <c r="UGC8" s="81"/>
      <c r="UGD8" s="81"/>
      <c r="UGE8" s="81"/>
      <c r="UGF8" s="81"/>
      <c r="UGG8" s="81"/>
      <c r="UGH8" s="81"/>
      <c r="UGI8" s="81"/>
      <c r="UGJ8" s="81"/>
      <c r="UGK8" s="81"/>
      <c r="UGL8" s="81"/>
      <c r="UGM8" s="81"/>
      <c r="UGN8" s="81"/>
      <c r="UGO8" s="81"/>
      <c r="UGP8" s="81"/>
      <c r="UGQ8" s="81"/>
      <c r="UGR8" s="81"/>
      <c r="UGS8" s="81"/>
      <c r="UGT8" s="81"/>
      <c r="UGU8" s="81"/>
      <c r="UGV8" s="81"/>
      <c r="UGW8" s="81"/>
      <c r="UGX8" s="81"/>
      <c r="UGY8" s="81"/>
      <c r="UGZ8" s="81"/>
      <c r="UHA8" s="81"/>
      <c r="UHB8" s="81"/>
      <c r="UHC8" s="81"/>
      <c r="UHD8" s="81"/>
      <c r="UHE8" s="81"/>
      <c r="UHF8" s="81"/>
      <c r="UHG8" s="81"/>
      <c r="UHH8" s="81"/>
      <c r="UHI8" s="81"/>
      <c r="UHJ8" s="81"/>
      <c r="UHK8" s="81"/>
      <c r="UHL8" s="81"/>
      <c r="UHM8" s="81"/>
      <c r="UHN8" s="81"/>
      <c r="UHO8" s="81"/>
      <c r="UHP8" s="81"/>
      <c r="UHQ8" s="81"/>
      <c r="UHR8" s="81"/>
      <c r="UHS8" s="81"/>
      <c r="UHT8" s="81"/>
      <c r="UHU8" s="81"/>
      <c r="UHV8" s="81"/>
      <c r="UHW8" s="81"/>
      <c r="UHX8" s="81"/>
      <c r="UHY8" s="81"/>
      <c r="UHZ8" s="81"/>
      <c r="UIA8" s="81"/>
      <c r="UIB8" s="81"/>
      <c r="UIC8" s="81"/>
      <c r="UID8" s="81"/>
      <c r="UIE8" s="81"/>
      <c r="UIF8" s="81"/>
      <c r="UIG8" s="81"/>
      <c r="UIH8" s="81"/>
      <c r="UII8" s="81"/>
      <c r="UIJ8" s="81"/>
      <c r="UIK8" s="81"/>
      <c r="UIL8" s="81"/>
      <c r="UIM8" s="81"/>
      <c r="UIN8" s="81"/>
      <c r="UIO8" s="81"/>
      <c r="UIP8" s="81"/>
      <c r="UIQ8" s="81"/>
      <c r="UIR8" s="81"/>
      <c r="UIS8" s="81"/>
      <c r="UIT8" s="81"/>
      <c r="UIU8" s="81"/>
      <c r="UIV8" s="81"/>
      <c r="UIW8" s="81"/>
      <c r="UIX8" s="81"/>
      <c r="UIY8" s="81"/>
      <c r="UIZ8" s="81"/>
      <c r="UJA8" s="81"/>
      <c r="UJB8" s="81"/>
      <c r="UJC8" s="81"/>
      <c r="UJD8" s="81"/>
      <c r="UJE8" s="81"/>
      <c r="UJF8" s="81"/>
      <c r="UJG8" s="81"/>
      <c r="UJH8" s="81"/>
      <c r="UJI8" s="81"/>
      <c r="UJJ8" s="81"/>
      <c r="UJK8" s="81"/>
      <c r="UJL8" s="81"/>
      <c r="UJM8" s="81"/>
      <c r="UJN8" s="81"/>
      <c r="UJO8" s="81"/>
      <c r="UJP8" s="81"/>
      <c r="UJQ8" s="81"/>
      <c r="UJR8" s="81"/>
      <c r="UJS8" s="81"/>
      <c r="UJT8" s="81"/>
      <c r="UJU8" s="81"/>
      <c r="UJV8" s="81"/>
      <c r="UJW8" s="81"/>
      <c r="UJX8" s="81"/>
      <c r="UJY8" s="81"/>
      <c r="UJZ8" s="81"/>
      <c r="UKA8" s="81"/>
      <c r="UKB8" s="81"/>
      <c r="UKC8" s="81"/>
      <c r="UKD8" s="81"/>
      <c r="UKE8" s="81"/>
      <c r="UKF8" s="81"/>
      <c r="UKG8" s="81"/>
      <c r="UKH8" s="81"/>
      <c r="UKI8" s="81"/>
      <c r="UKJ8" s="81"/>
      <c r="UKK8" s="81"/>
      <c r="UKL8" s="81"/>
      <c r="UKM8" s="81"/>
      <c r="UKN8" s="81"/>
      <c r="UKO8" s="81"/>
      <c r="UKP8" s="81"/>
      <c r="UKQ8" s="81"/>
      <c r="UKR8" s="81"/>
      <c r="UKS8" s="81"/>
      <c r="UKT8" s="81"/>
      <c r="UKU8" s="81"/>
      <c r="UKV8" s="81"/>
      <c r="UKW8" s="81"/>
      <c r="UKX8" s="81"/>
      <c r="UKY8" s="81"/>
      <c r="UKZ8" s="81"/>
      <c r="ULA8" s="81"/>
      <c r="ULB8" s="81"/>
      <c r="ULC8" s="81"/>
      <c r="ULD8" s="81"/>
      <c r="ULE8" s="81"/>
      <c r="ULF8" s="81"/>
      <c r="ULG8" s="81"/>
      <c r="ULH8" s="81"/>
      <c r="ULI8" s="81"/>
      <c r="ULJ8" s="81"/>
      <c r="ULK8" s="81"/>
      <c r="ULL8" s="81"/>
      <c r="ULM8" s="81"/>
      <c r="ULN8" s="81"/>
      <c r="ULO8" s="81"/>
      <c r="ULP8" s="81"/>
      <c r="ULQ8" s="81"/>
      <c r="ULR8" s="81"/>
      <c r="ULS8" s="81"/>
      <c r="ULT8" s="81"/>
      <c r="ULU8" s="81"/>
      <c r="ULV8" s="81"/>
      <c r="ULW8" s="81"/>
      <c r="ULX8" s="81"/>
      <c r="ULY8" s="81"/>
      <c r="ULZ8" s="81"/>
      <c r="UMA8" s="81"/>
      <c r="UMB8" s="81"/>
      <c r="UMC8" s="81"/>
      <c r="UMD8" s="81"/>
      <c r="UME8" s="81"/>
      <c r="UMF8" s="81"/>
      <c r="UMG8" s="81"/>
      <c r="UMH8" s="81"/>
      <c r="UMI8" s="81"/>
      <c r="UMJ8" s="81"/>
      <c r="UMK8" s="81"/>
      <c r="UML8" s="81"/>
      <c r="UMM8" s="81"/>
      <c r="UMN8" s="81"/>
      <c r="UMO8" s="81"/>
      <c r="UMP8" s="81"/>
      <c r="UMQ8" s="81"/>
      <c r="UMR8" s="81"/>
      <c r="UMS8" s="81"/>
      <c r="UMT8" s="81"/>
      <c r="UMU8" s="81"/>
      <c r="UMV8" s="81"/>
      <c r="UMW8" s="81"/>
      <c r="UMX8" s="81"/>
      <c r="UMY8" s="81"/>
      <c r="UMZ8" s="81"/>
      <c r="UNA8" s="81"/>
      <c r="UNB8" s="81"/>
      <c r="UNC8" s="81"/>
      <c r="UND8" s="81"/>
      <c r="UNE8" s="81"/>
      <c r="UNF8" s="81"/>
      <c r="UNG8" s="81"/>
      <c r="UNH8" s="81"/>
      <c r="UNI8" s="81"/>
      <c r="UNJ8" s="81"/>
      <c r="UNK8" s="81"/>
      <c r="UNL8" s="81"/>
      <c r="UNM8" s="81"/>
      <c r="UNN8" s="81"/>
      <c r="UNO8" s="81"/>
      <c r="UNP8" s="81"/>
      <c r="UNQ8" s="81"/>
      <c r="UNR8" s="81"/>
      <c r="UNS8" s="81"/>
      <c r="UNT8" s="81"/>
      <c r="UNU8" s="81"/>
      <c r="UNV8" s="81"/>
      <c r="UNW8" s="81"/>
      <c r="UNX8" s="81"/>
      <c r="UNY8" s="81"/>
      <c r="UNZ8" s="81"/>
      <c r="UOA8" s="81"/>
      <c r="UOB8" s="81"/>
      <c r="UOC8" s="81"/>
      <c r="UOD8" s="81"/>
      <c r="UOE8" s="81"/>
      <c r="UOF8" s="81"/>
      <c r="UOG8" s="81"/>
      <c r="UOH8" s="81"/>
      <c r="UOI8" s="81"/>
      <c r="UOJ8" s="81"/>
      <c r="UOK8" s="81"/>
      <c r="UOL8" s="81"/>
      <c r="UOM8" s="81"/>
      <c r="UON8" s="81"/>
      <c r="UOO8" s="81"/>
      <c r="UOP8" s="81"/>
      <c r="UOQ8" s="81"/>
      <c r="UOR8" s="81"/>
      <c r="UOS8" s="81"/>
      <c r="UOT8" s="81"/>
      <c r="UOU8" s="81"/>
      <c r="UOV8" s="81"/>
      <c r="UOW8" s="81"/>
      <c r="UOX8" s="81"/>
      <c r="UOY8" s="81"/>
      <c r="UOZ8" s="81"/>
      <c r="UPA8" s="81"/>
      <c r="UPB8" s="81"/>
      <c r="UPC8" s="81"/>
      <c r="UPD8" s="81"/>
      <c r="UPE8" s="81"/>
      <c r="UPF8" s="81"/>
      <c r="UPG8" s="81"/>
      <c r="UPH8" s="81"/>
      <c r="UPI8" s="81"/>
      <c r="UPJ8" s="81"/>
      <c r="UPK8" s="81"/>
      <c r="UPL8" s="81"/>
      <c r="UPM8" s="81"/>
      <c r="UPN8" s="81"/>
      <c r="UPO8" s="81"/>
      <c r="UPP8" s="81"/>
      <c r="UPQ8" s="81"/>
      <c r="UPR8" s="81"/>
      <c r="UPS8" s="81"/>
      <c r="UPT8" s="81"/>
      <c r="UPU8" s="81"/>
      <c r="UPV8" s="81"/>
      <c r="UPW8" s="81"/>
      <c r="UPX8" s="81"/>
      <c r="UPY8" s="81"/>
      <c r="UPZ8" s="81"/>
      <c r="UQA8" s="81"/>
      <c r="UQB8" s="81"/>
      <c r="UQC8" s="81"/>
      <c r="UQD8" s="81"/>
      <c r="UQE8" s="81"/>
      <c r="UQF8" s="81"/>
      <c r="UQG8" s="81"/>
      <c r="UQH8" s="81"/>
      <c r="UQI8" s="81"/>
      <c r="UQJ8" s="81"/>
      <c r="UQK8" s="81"/>
      <c r="UQL8" s="81"/>
      <c r="UQM8" s="81"/>
      <c r="UQN8" s="81"/>
      <c r="UQO8" s="81"/>
      <c r="UQP8" s="81"/>
      <c r="UQQ8" s="81"/>
      <c r="UQR8" s="81"/>
      <c r="UQS8" s="81"/>
      <c r="UQT8" s="81"/>
      <c r="UQU8" s="81"/>
      <c r="UQV8" s="81"/>
      <c r="UQW8" s="81"/>
      <c r="UQX8" s="81"/>
      <c r="UQY8" s="81"/>
      <c r="UQZ8" s="81"/>
      <c r="URA8" s="81"/>
      <c r="URB8" s="81"/>
      <c r="URC8" s="81"/>
      <c r="URD8" s="81"/>
      <c r="URE8" s="81"/>
      <c r="URF8" s="81"/>
      <c r="URG8" s="81"/>
      <c r="URH8" s="81"/>
      <c r="URI8" s="81"/>
      <c r="URJ8" s="81"/>
      <c r="URK8" s="81"/>
      <c r="URL8" s="81"/>
      <c r="URM8" s="81"/>
      <c r="URN8" s="81"/>
      <c r="URO8" s="81"/>
      <c r="URP8" s="81"/>
      <c r="URQ8" s="81"/>
      <c r="URR8" s="81"/>
      <c r="URS8" s="81"/>
      <c r="URT8" s="81"/>
      <c r="URU8" s="81"/>
      <c r="URV8" s="81"/>
      <c r="URW8" s="81"/>
      <c r="URX8" s="81"/>
      <c r="URY8" s="81"/>
      <c r="URZ8" s="81"/>
      <c r="USA8" s="81"/>
      <c r="USB8" s="81"/>
      <c r="USC8" s="81"/>
      <c r="USD8" s="81"/>
      <c r="USE8" s="81"/>
      <c r="USF8" s="81"/>
      <c r="USG8" s="81"/>
      <c r="USH8" s="81"/>
      <c r="USI8" s="81"/>
      <c r="USJ8" s="81"/>
      <c r="USK8" s="81"/>
      <c r="USL8" s="81"/>
      <c r="USM8" s="81"/>
      <c r="USN8" s="81"/>
      <c r="USO8" s="81"/>
      <c r="USP8" s="81"/>
      <c r="USQ8" s="81"/>
      <c r="USR8" s="81"/>
      <c r="USS8" s="81"/>
      <c r="UST8" s="81"/>
      <c r="USU8" s="81"/>
      <c r="USV8" s="81"/>
      <c r="USW8" s="81"/>
      <c r="USX8" s="81"/>
      <c r="USY8" s="81"/>
      <c r="USZ8" s="81"/>
      <c r="UTA8" s="81"/>
      <c r="UTB8" s="81"/>
      <c r="UTC8" s="81"/>
      <c r="UTD8" s="81"/>
      <c r="UTE8" s="81"/>
      <c r="UTF8" s="81"/>
      <c r="UTG8" s="81"/>
      <c r="UTH8" s="81"/>
      <c r="UTI8" s="81"/>
      <c r="UTJ8" s="81"/>
      <c r="UTK8" s="81"/>
      <c r="UTL8" s="81"/>
      <c r="UTM8" s="81"/>
      <c r="UTN8" s="81"/>
      <c r="UTO8" s="81"/>
      <c r="UTP8" s="81"/>
      <c r="UTQ8" s="81"/>
      <c r="UTR8" s="81"/>
      <c r="UTS8" s="81"/>
      <c r="UTT8" s="81"/>
      <c r="UTU8" s="81"/>
      <c r="UTV8" s="81"/>
      <c r="UTW8" s="81"/>
      <c r="UTX8" s="81"/>
      <c r="UTY8" s="81"/>
      <c r="UTZ8" s="81"/>
      <c r="UUA8" s="81"/>
      <c r="UUB8" s="81"/>
      <c r="UUC8" s="81"/>
      <c r="UUD8" s="81"/>
      <c r="UUE8" s="81"/>
      <c r="UUF8" s="81"/>
      <c r="UUG8" s="81"/>
      <c r="UUH8" s="81"/>
      <c r="UUI8" s="81"/>
      <c r="UUJ8" s="81"/>
      <c r="UUK8" s="81"/>
      <c r="UUL8" s="81"/>
      <c r="UUM8" s="81"/>
      <c r="UUN8" s="81"/>
      <c r="UUO8" s="81"/>
      <c r="UUP8" s="81"/>
      <c r="UUQ8" s="81"/>
      <c r="UUR8" s="81"/>
      <c r="UUS8" s="81"/>
      <c r="UUT8" s="81"/>
      <c r="UUU8" s="81"/>
      <c r="UUV8" s="81"/>
      <c r="UUW8" s="81"/>
      <c r="UUX8" s="81"/>
      <c r="UUY8" s="81"/>
      <c r="UUZ8" s="81"/>
      <c r="UVA8" s="81"/>
      <c r="UVB8" s="81"/>
      <c r="UVC8" s="81"/>
      <c r="UVD8" s="81"/>
      <c r="UVE8" s="81"/>
      <c r="UVF8" s="81"/>
      <c r="UVG8" s="81"/>
      <c r="UVH8" s="81"/>
      <c r="UVI8" s="81"/>
      <c r="UVJ8" s="81"/>
      <c r="UVK8" s="81"/>
      <c r="UVL8" s="81"/>
      <c r="UVM8" s="81"/>
      <c r="UVN8" s="81"/>
      <c r="UVO8" s="81"/>
      <c r="UVP8" s="81"/>
      <c r="UVQ8" s="81"/>
      <c r="UVR8" s="81"/>
      <c r="UVS8" s="81"/>
      <c r="UVT8" s="81"/>
      <c r="UVU8" s="81"/>
      <c r="UVV8" s="81"/>
      <c r="UVW8" s="81"/>
      <c r="UVX8" s="81"/>
      <c r="UVY8" s="81"/>
      <c r="UVZ8" s="81"/>
      <c r="UWA8" s="81"/>
      <c r="UWB8" s="81"/>
      <c r="UWC8" s="81"/>
      <c r="UWD8" s="81"/>
      <c r="UWE8" s="81"/>
      <c r="UWF8" s="81"/>
      <c r="UWG8" s="81"/>
      <c r="UWH8" s="81"/>
      <c r="UWI8" s="81"/>
      <c r="UWJ8" s="81"/>
      <c r="UWK8" s="81"/>
      <c r="UWL8" s="81"/>
      <c r="UWM8" s="81"/>
      <c r="UWN8" s="81"/>
      <c r="UWO8" s="81"/>
      <c r="UWP8" s="81"/>
      <c r="UWQ8" s="81"/>
      <c r="UWR8" s="81"/>
      <c r="UWS8" s="81"/>
      <c r="UWT8" s="81"/>
      <c r="UWU8" s="81"/>
      <c r="UWV8" s="81"/>
      <c r="UWW8" s="81"/>
      <c r="UWX8" s="81"/>
      <c r="UWY8" s="81"/>
      <c r="UWZ8" s="81"/>
      <c r="UXA8" s="81"/>
      <c r="UXB8" s="81"/>
      <c r="UXC8" s="81"/>
      <c r="UXD8" s="81"/>
      <c r="UXE8" s="81"/>
      <c r="UXF8" s="81"/>
      <c r="UXG8" s="81"/>
      <c r="UXH8" s="81"/>
      <c r="UXI8" s="81"/>
      <c r="UXJ8" s="81"/>
      <c r="UXK8" s="81"/>
      <c r="UXL8" s="81"/>
      <c r="UXM8" s="81"/>
      <c r="UXN8" s="81"/>
      <c r="UXO8" s="81"/>
      <c r="UXP8" s="81"/>
      <c r="UXQ8" s="81"/>
      <c r="UXR8" s="81"/>
      <c r="UXS8" s="81"/>
      <c r="UXT8" s="81"/>
      <c r="UXU8" s="81"/>
      <c r="UXV8" s="81"/>
      <c r="UXW8" s="81"/>
      <c r="UXX8" s="81"/>
      <c r="UXY8" s="81"/>
      <c r="UXZ8" s="81"/>
      <c r="UYA8" s="81"/>
      <c r="UYB8" s="81"/>
      <c r="UYC8" s="81"/>
      <c r="UYD8" s="81"/>
      <c r="UYE8" s="81"/>
      <c r="UYF8" s="81"/>
      <c r="UYG8" s="81"/>
      <c r="UYH8" s="81"/>
      <c r="UYI8" s="81"/>
      <c r="UYJ8" s="81"/>
      <c r="UYK8" s="81"/>
      <c r="UYL8" s="81"/>
      <c r="UYM8" s="81"/>
      <c r="UYN8" s="81"/>
      <c r="UYO8" s="81"/>
      <c r="UYP8" s="81"/>
      <c r="UYQ8" s="81"/>
      <c r="UYR8" s="81"/>
      <c r="UYS8" s="81"/>
      <c r="UYT8" s="81"/>
      <c r="UYU8" s="81"/>
      <c r="UYV8" s="81"/>
      <c r="UYW8" s="81"/>
      <c r="UYX8" s="81"/>
      <c r="UYY8" s="81"/>
      <c r="UYZ8" s="81"/>
      <c r="UZA8" s="81"/>
      <c r="UZB8" s="81"/>
      <c r="UZC8" s="81"/>
      <c r="UZD8" s="81"/>
      <c r="UZE8" s="81"/>
      <c r="UZF8" s="81"/>
      <c r="UZG8" s="81"/>
      <c r="UZH8" s="81"/>
      <c r="UZI8" s="81"/>
      <c r="UZJ8" s="81"/>
      <c r="UZK8" s="81"/>
      <c r="UZL8" s="81"/>
      <c r="UZM8" s="81"/>
      <c r="UZN8" s="81"/>
      <c r="UZO8" s="81"/>
      <c r="UZP8" s="81"/>
      <c r="UZQ8" s="81"/>
      <c r="UZR8" s="81"/>
      <c r="UZS8" s="81"/>
      <c r="UZT8" s="81"/>
      <c r="UZU8" s="81"/>
      <c r="UZV8" s="81"/>
      <c r="UZW8" s="81"/>
      <c r="UZX8" s="81"/>
      <c r="UZY8" s="81"/>
      <c r="UZZ8" s="81"/>
      <c r="VAA8" s="81"/>
      <c r="VAB8" s="81"/>
      <c r="VAC8" s="81"/>
      <c r="VAD8" s="81"/>
      <c r="VAE8" s="81"/>
      <c r="VAF8" s="81"/>
      <c r="VAG8" s="81"/>
      <c r="VAH8" s="81"/>
      <c r="VAI8" s="81"/>
      <c r="VAJ8" s="81"/>
      <c r="VAK8" s="81"/>
      <c r="VAL8" s="81"/>
      <c r="VAM8" s="81"/>
      <c r="VAN8" s="81"/>
      <c r="VAO8" s="81"/>
      <c r="VAP8" s="81"/>
      <c r="VAQ8" s="81"/>
      <c r="VAR8" s="81"/>
      <c r="VAS8" s="81"/>
      <c r="VAT8" s="81"/>
      <c r="VAU8" s="81"/>
      <c r="VAV8" s="81"/>
      <c r="VAW8" s="81"/>
      <c r="VAX8" s="81"/>
      <c r="VAY8" s="81"/>
      <c r="VAZ8" s="81"/>
      <c r="VBA8" s="81"/>
      <c r="VBB8" s="81"/>
      <c r="VBC8" s="81"/>
      <c r="VBD8" s="81"/>
      <c r="VBE8" s="81"/>
      <c r="VBF8" s="81"/>
      <c r="VBG8" s="81"/>
      <c r="VBH8" s="81"/>
      <c r="VBI8" s="81"/>
      <c r="VBJ8" s="81"/>
      <c r="VBK8" s="81"/>
      <c r="VBL8" s="81"/>
      <c r="VBM8" s="81"/>
      <c r="VBN8" s="81"/>
      <c r="VBO8" s="81"/>
      <c r="VBP8" s="81"/>
      <c r="VBQ8" s="81"/>
      <c r="VBR8" s="81"/>
      <c r="VBS8" s="81"/>
      <c r="VBT8" s="81"/>
      <c r="VBU8" s="81"/>
      <c r="VBV8" s="81"/>
      <c r="VBW8" s="81"/>
      <c r="VBX8" s="81"/>
      <c r="VBY8" s="81"/>
      <c r="VBZ8" s="81"/>
      <c r="VCA8" s="81"/>
      <c r="VCB8" s="81"/>
      <c r="VCC8" s="81"/>
      <c r="VCD8" s="81"/>
      <c r="VCE8" s="81"/>
      <c r="VCF8" s="81"/>
      <c r="VCG8" s="81"/>
      <c r="VCH8" s="81"/>
      <c r="VCI8" s="81"/>
      <c r="VCJ8" s="81"/>
      <c r="VCK8" s="81"/>
      <c r="VCL8" s="81"/>
      <c r="VCM8" s="81"/>
      <c r="VCN8" s="81"/>
      <c r="VCO8" s="81"/>
      <c r="VCP8" s="81"/>
      <c r="VCQ8" s="81"/>
      <c r="VCR8" s="81"/>
      <c r="VCS8" s="81"/>
      <c r="VCT8" s="81"/>
      <c r="VCU8" s="81"/>
      <c r="VCV8" s="81"/>
      <c r="VCW8" s="81"/>
      <c r="VCX8" s="81"/>
      <c r="VCY8" s="81"/>
      <c r="VCZ8" s="81"/>
      <c r="VDA8" s="81"/>
      <c r="VDB8" s="81"/>
      <c r="VDC8" s="81"/>
      <c r="VDD8" s="81"/>
      <c r="VDE8" s="81"/>
      <c r="VDF8" s="81"/>
      <c r="VDG8" s="81"/>
      <c r="VDH8" s="81"/>
      <c r="VDI8" s="81"/>
      <c r="VDJ8" s="81"/>
      <c r="VDK8" s="81"/>
      <c r="VDL8" s="81"/>
      <c r="VDM8" s="81"/>
      <c r="VDN8" s="81"/>
      <c r="VDO8" s="81"/>
      <c r="VDP8" s="81"/>
      <c r="VDQ8" s="81"/>
      <c r="VDR8" s="81"/>
      <c r="VDS8" s="81"/>
      <c r="VDT8" s="81"/>
      <c r="VDU8" s="81"/>
      <c r="VDV8" s="81"/>
      <c r="VDW8" s="81"/>
      <c r="VDX8" s="81"/>
      <c r="VDY8" s="81"/>
      <c r="VDZ8" s="81"/>
      <c r="VEA8" s="81"/>
      <c r="VEB8" s="81"/>
      <c r="VEC8" s="81"/>
      <c r="VED8" s="81"/>
      <c r="VEE8" s="81"/>
      <c r="VEF8" s="81"/>
      <c r="VEG8" s="81"/>
      <c r="VEH8" s="81"/>
      <c r="VEI8" s="81"/>
      <c r="VEJ8" s="81"/>
      <c r="VEK8" s="81"/>
      <c r="VEL8" s="81"/>
      <c r="VEM8" s="81"/>
      <c r="VEN8" s="81"/>
      <c r="VEO8" s="81"/>
      <c r="VEP8" s="81"/>
      <c r="VEQ8" s="81"/>
      <c r="VER8" s="81"/>
      <c r="VES8" s="81"/>
      <c r="VET8" s="81"/>
      <c r="VEU8" s="81"/>
      <c r="VEV8" s="81"/>
      <c r="VEW8" s="81"/>
      <c r="VEX8" s="81"/>
      <c r="VEY8" s="81"/>
      <c r="VEZ8" s="81"/>
      <c r="VFA8" s="81"/>
      <c r="VFB8" s="81"/>
      <c r="VFC8" s="81"/>
      <c r="VFD8" s="81"/>
      <c r="VFE8" s="81"/>
      <c r="VFF8" s="81"/>
      <c r="VFG8" s="81"/>
      <c r="VFH8" s="81"/>
      <c r="VFI8" s="81"/>
      <c r="VFJ8" s="81"/>
      <c r="VFK8" s="81"/>
      <c r="VFL8" s="81"/>
      <c r="VFM8" s="81"/>
      <c r="VFN8" s="81"/>
      <c r="VFO8" s="81"/>
      <c r="VFP8" s="81"/>
      <c r="VFQ8" s="81"/>
      <c r="VFR8" s="81"/>
      <c r="VFS8" s="81"/>
      <c r="VFT8" s="81"/>
      <c r="VFU8" s="81"/>
      <c r="VFV8" s="81"/>
      <c r="VFW8" s="81"/>
      <c r="VFX8" s="81"/>
      <c r="VFY8" s="81"/>
      <c r="VFZ8" s="81"/>
      <c r="VGA8" s="81"/>
      <c r="VGB8" s="81"/>
      <c r="VGC8" s="81"/>
      <c r="VGD8" s="81"/>
      <c r="VGE8" s="81"/>
      <c r="VGF8" s="81"/>
      <c r="VGG8" s="81"/>
      <c r="VGH8" s="81"/>
      <c r="VGI8" s="81"/>
      <c r="VGJ8" s="81"/>
      <c r="VGK8" s="81"/>
      <c r="VGL8" s="81"/>
      <c r="VGM8" s="81"/>
      <c r="VGN8" s="81"/>
      <c r="VGO8" s="81"/>
      <c r="VGP8" s="81"/>
      <c r="VGQ8" s="81"/>
      <c r="VGR8" s="81"/>
      <c r="VGS8" s="81"/>
      <c r="VGT8" s="81"/>
      <c r="VGU8" s="81"/>
      <c r="VGV8" s="81"/>
      <c r="VGW8" s="81"/>
      <c r="VGX8" s="81"/>
      <c r="VGY8" s="81"/>
      <c r="VGZ8" s="81"/>
      <c r="VHA8" s="81"/>
      <c r="VHB8" s="81"/>
      <c r="VHC8" s="81"/>
      <c r="VHD8" s="81"/>
      <c r="VHE8" s="81"/>
      <c r="VHF8" s="81"/>
      <c r="VHG8" s="81"/>
      <c r="VHH8" s="81"/>
      <c r="VHI8" s="81"/>
      <c r="VHJ8" s="81"/>
      <c r="VHK8" s="81"/>
      <c r="VHL8" s="81"/>
      <c r="VHM8" s="81"/>
      <c r="VHN8" s="81"/>
      <c r="VHO8" s="81"/>
      <c r="VHP8" s="81"/>
      <c r="VHQ8" s="81"/>
      <c r="VHR8" s="81"/>
      <c r="VHS8" s="81"/>
      <c r="VHT8" s="81"/>
      <c r="VHU8" s="81"/>
      <c r="VHV8" s="81"/>
      <c r="VHW8" s="81"/>
      <c r="VHX8" s="81"/>
      <c r="VHY8" s="81"/>
      <c r="VHZ8" s="81"/>
      <c r="VIA8" s="81"/>
      <c r="VIB8" s="81"/>
      <c r="VIC8" s="81"/>
      <c r="VID8" s="81"/>
      <c r="VIE8" s="81"/>
      <c r="VIF8" s="81"/>
      <c r="VIG8" s="81"/>
      <c r="VIH8" s="81"/>
      <c r="VII8" s="81"/>
      <c r="VIJ8" s="81"/>
      <c r="VIK8" s="81"/>
      <c r="VIL8" s="81"/>
      <c r="VIM8" s="81"/>
      <c r="VIN8" s="81"/>
      <c r="VIO8" s="81"/>
      <c r="VIP8" s="81"/>
      <c r="VIQ8" s="81"/>
      <c r="VIR8" s="81"/>
      <c r="VIS8" s="81"/>
      <c r="VIT8" s="81"/>
      <c r="VIU8" s="81"/>
      <c r="VIV8" s="81"/>
      <c r="VIW8" s="81"/>
      <c r="VIX8" s="81"/>
      <c r="VIY8" s="81"/>
      <c r="VIZ8" s="81"/>
      <c r="VJA8" s="81"/>
      <c r="VJB8" s="81"/>
      <c r="VJC8" s="81"/>
      <c r="VJD8" s="81"/>
      <c r="VJE8" s="81"/>
      <c r="VJF8" s="81"/>
      <c r="VJG8" s="81"/>
      <c r="VJH8" s="81"/>
      <c r="VJI8" s="81"/>
      <c r="VJJ8" s="81"/>
      <c r="VJK8" s="81"/>
      <c r="VJL8" s="81"/>
      <c r="VJM8" s="81"/>
      <c r="VJN8" s="81"/>
      <c r="VJO8" s="81"/>
      <c r="VJP8" s="81"/>
      <c r="VJQ8" s="81"/>
      <c r="VJR8" s="81"/>
      <c r="VJS8" s="81"/>
      <c r="VJT8" s="81"/>
      <c r="VJU8" s="81"/>
      <c r="VJV8" s="81"/>
      <c r="VJW8" s="81"/>
      <c r="VJX8" s="81"/>
      <c r="VJY8" s="81"/>
      <c r="VJZ8" s="81"/>
      <c r="VKA8" s="81"/>
      <c r="VKB8" s="81"/>
      <c r="VKC8" s="81"/>
      <c r="VKD8" s="81"/>
      <c r="VKE8" s="81"/>
      <c r="VKF8" s="81"/>
      <c r="VKG8" s="81"/>
      <c r="VKH8" s="81"/>
      <c r="VKI8" s="81"/>
      <c r="VKJ8" s="81"/>
      <c r="VKK8" s="81"/>
      <c r="VKL8" s="81"/>
      <c r="VKM8" s="81"/>
      <c r="VKN8" s="81"/>
      <c r="VKO8" s="81"/>
      <c r="VKP8" s="81"/>
      <c r="VKQ8" s="81"/>
      <c r="VKR8" s="81"/>
      <c r="VKS8" s="81"/>
      <c r="VKT8" s="81"/>
      <c r="VKU8" s="81"/>
      <c r="VKV8" s="81"/>
      <c r="VKW8" s="81"/>
      <c r="VKX8" s="81"/>
      <c r="VKY8" s="81"/>
      <c r="VKZ8" s="81"/>
      <c r="VLA8" s="81"/>
      <c r="VLB8" s="81"/>
      <c r="VLC8" s="81"/>
      <c r="VLD8" s="81"/>
      <c r="VLE8" s="81"/>
      <c r="VLF8" s="81"/>
      <c r="VLG8" s="81"/>
      <c r="VLH8" s="81"/>
      <c r="VLI8" s="81"/>
      <c r="VLJ8" s="81"/>
      <c r="VLK8" s="81"/>
      <c r="VLL8" s="81"/>
      <c r="VLM8" s="81"/>
      <c r="VLN8" s="81"/>
      <c r="VLO8" s="81"/>
      <c r="VLP8" s="81"/>
      <c r="VLQ8" s="81"/>
      <c r="VLR8" s="81"/>
      <c r="VLS8" s="81"/>
      <c r="VLT8" s="81"/>
      <c r="VLU8" s="81"/>
      <c r="VLV8" s="81"/>
      <c r="VLW8" s="81"/>
      <c r="VLX8" s="81"/>
      <c r="VLY8" s="81"/>
      <c r="VLZ8" s="81"/>
      <c r="VMA8" s="81"/>
      <c r="VMB8" s="81"/>
      <c r="VMC8" s="81"/>
      <c r="VMD8" s="81"/>
      <c r="VME8" s="81"/>
      <c r="VMF8" s="81"/>
      <c r="VMG8" s="81"/>
      <c r="VMH8" s="81"/>
      <c r="VMI8" s="81"/>
      <c r="VMJ8" s="81"/>
      <c r="VMK8" s="81"/>
      <c r="VML8" s="81"/>
      <c r="VMM8" s="81"/>
      <c r="VMN8" s="81"/>
      <c r="VMO8" s="81"/>
      <c r="VMP8" s="81"/>
      <c r="VMQ8" s="81"/>
      <c r="VMR8" s="81"/>
      <c r="VMS8" s="81"/>
      <c r="VMT8" s="81"/>
      <c r="VMU8" s="81"/>
      <c r="VMV8" s="81"/>
      <c r="VMW8" s="81"/>
      <c r="VMX8" s="81"/>
      <c r="VMY8" s="81"/>
      <c r="VMZ8" s="81"/>
      <c r="VNA8" s="81"/>
      <c r="VNB8" s="81"/>
      <c r="VNC8" s="81"/>
      <c r="VND8" s="81"/>
      <c r="VNE8" s="81"/>
      <c r="VNF8" s="81"/>
      <c r="VNG8" s="81"/>
      <c r="VNH8" s="81"/>
      <c r="VNI8" s="81"/>
      <c r="VNJ8" s="81"/>
      <c r="VNK8" s="81"/>
      <c r="VNL8" s="81"/>
      <c r="VNM8" s="81"/>
      <c r="VNN8" s="81"/>
      <c r="VNO8" s="81"/>
      <c r="VNP8" s="81"/>
      <c r="VNQ8" s="81"/>
      <c r="VNR8" s="81"/>
      <c r="VNS8" s="81"/>
      <c r="VNT8" s="81"/>
      <c r="VNU8" s="81"/>
      <c r="VNV8" s="81"/>
      <c r="VNW8" s="81"/>
      <c r="VNX8" s="81"/>
      <c r="VNY8" s="81"/>
      <c r="VNZ8" s="81"/>
      <c r="VOA8" s="81"/>
      <c r="VOB8" s="81"/>
      <c r="VOC8" s="81"/>
      <c r="VOD8" s="81"/>
      <c r="VOE8" s="81"/>
      <c r="VOF8" s="81"/>
      <c r="VOG8" s="81"/>
      <c r="VOH8" s="81"/>
      <c r="VOI8" s="81"/>
      <c r="VOJ8" s="81"/>
      <c r="VOK8" s="81"/>
      <c r="VOL8" s="81"/>
      <c r="VOM8" s="81"/>
      <c r="VON8" s="81"/>
      <c r="VOO8" s="81"/>
      <c r="VOP8" s="81"/>
      <c r="VOQ8" s="81"/>
      <c r="VOR8" s="81"/>
      <c r="VOS8" s="81"/>
      <c r="VOT8" s="81"/>
      <c r="VOU8" s="81"/>
      <c r="VOV8" s="81"/>
      <c r="VOW8" s="81"/>
      <c r="VOX8" s="81"/>
      <c r="VOY8" s="81"/>
      <c r="VOZ8" s="81"/>
      <c r="VPA8" s="81"/>
      <c r="VPB8" s="81"/>
      <c r="VPC8" s="81"/>
      <c r="VPD8" s="81"/>
      <c r="VPE8" s="81"/>
      <c r="VPF8" s="81"/>
      <c r="VPG8" s="81"/>
      <c r="VPH8" s="81"/>
      <c r="VPI8" s="81"/>
      <c r="VPJ8" s="81"/>
      <c r="VPK8" s="81"/>
      <c r="VPL8" s="81"/>
      <c r="VPM8" s="81"/>
      <c r="VPN8" s="81"/>
      <c r="VPO8" s="81"/>
      <c r="VPP8" s="81"/>
      <c r="VPQ8" s="81"/>
      <c r="VPR8" s="81"/>
      <c r="VPS8" s="81"/>
      <c r="VPT8" s="81"/>
      <c r="VPU8" s="81"/>
      <c r="VPV8" s="81"/>
      <c r="VPW8" s="81"/>
      <c r="VPX8" s="81"/>
      <c r="VPY8" s="81"/>
      <c r="VPZ8" s="81"/>
      <c r="VQA8" s="81"/>
      <c r="VQB8" s="81"/>
      <c r="VQC8" s="81"/>
      <c r="VQD8" s="81"/>
      <c r="VQE8" s="81"/>
      <c r="VQF8" s="81"/>
      <c r="VQG8" s="81"/>
      <c r="VQH8" s="81"/>
      <c r="VQI8" s="81"/>
      <c r="VQJ8" s="81"/>
      <c r="VQK8" s="81"/>
      <c r="VQL8" s="81"/>
      <c r="VQM8" s="81"/>
      <c r="VQN8" s="81"/>
      <c r="VQO8" s="81"/>
      <c r="VQP8" s="81"/>
      <c r="VQQ8" s="81"/>
      <c r="VQR8" s="81"/>
      <c r="VQS8" s="81"/>
      <c r="VQT8" s="81"/>
      <c r="VQU8" s="81"/>
      <c r="VQV8" s="81"/>
      <c r="VQW8" s="81"/>
      <c r="VQX8" s="81"/>
      <c r="VQY8" s="81"/>
      <c r="VQZ8" s="81"/>
      <c r="VRA8" s="81"/>
      <c r="VRB8" s="81"/>
      <c r="VRC8" s="81"/>
      <c r="VRD8" s="81"/>
      <c r="VRE8" s="81"/>
      <c r="VRF8" s="81"/>
      <c r="VRG8" s="81"/>
      <c r="VRH8" s="81"/>
      <c r="VRI8" s="81"/>
      <c r="VRJ8" s="81"/>
      <c r="VRK8" s="81"/>
      <c r="VRL8" s="81"/>
      <c r="VRM8" s="81"/>
      <c r="VRN8" s="81"/>
      <c r="VRO8" s="81"/>
      <c r="VRP8" s="81"/>
      <c r="VRQ8" s="81"/>
      <c r="VRR8" s="81"/>
      <c r="VRS8" s="81"/>
      <c r="VRT8" s="81"/>
      <c r="VRU8" s="81"/>
      <c r="VRV8" s="81"/>
      <c r="VRW8" s="81"/>
      <c r="VRX8" s="81"/>
      <c r="VRY8" s="81"/>
      <c r="VRZ8" s="81"/>
      <c r="VSA8" s="81"/>
      <c r="VSB8" s="81"/>
      <c r="VSC8" s="81"/>
      <c r="VSD8" s="81"/>
      <c r="VSE8" s="81"/>
      <c r="VSF8" s="81"/>
      <c r="VSG8" s="81"/>
      <c r="VSH8" s="81"/>
      <c r="VSI8" s="81"/>
      <c r="VSJ8" s="81"/>
      <c r="VSK8" s="81"/>
      <c r="VSL8" s="81"/>
      <c r="VSM8" s="81"/>
      <c r="VSN8" s="81"/>
      <c r="VSO8" s="81"/>
      <c r="VSP8" s="81"/>
      <c r="VSQ8" s="81"/>
      <c r="VSR8" s="81"/>
      <c r="VSS8" s="81"/>
      <c r="VST8" s="81"/>
      <c r="VSU8" s="81"/>
      <c r="VSV8" s="81"/>
      <c r="VSW8" s="81"/>
      <c r="VSX8" s="81"/>
      <c r="VSY8" s="81"/>
      <c r="VSZ8" s="81"/>
      <c r="VTA8" s="81"/>
      <c r="VTB8" s="81"/>
      <c r="VTC8" s="81"/>
      <c r="VTD8" s="81"/>
      <c r="VTE8" s="81"/>
      <c r="VTF8" s="81"/>
      <c r="VTG8" s="81"/>
      <c r="VTH8" s="81"/>
      <c r="VTI8" s="81"/>
      <c r="VTJ8" s="81"/>
      <c r="VTK8" s="81"/>
      <c r="VTL8" s="81"/>
      <c r="VTM8" s="81"/>
      <c r="VTN8" s="81"/>
      <c r="VTO8" s="81"/>
      <c r="VTP8" s="81"/>
      <c r="VTQ8" s="81"/>
      <c r="VTR8" s="81"/>
      <c r="VTS8" s="81"/>
      <c r="VTT8" s="81"/>
      <c r="VTU8" s="81"/>
      <c r="VTV8" s="81"/>
      <c r="VTW8" s="81"/>
      <c r="VTX8" s="81"/>
      <c r="VTY8" s="81"/>
      <c r="VTZ8" s="81"/>
      <c r="VUA8" s="81"/>
      <c r="VUB8" s="81"/>
      <c r="VUC8" s="81"/>
      <c r="VUD8" s="81"/>
      <c r="VUE8" s="81"/>
      <c r="VUF8" s="81"/>
      <c r="VUG8" s="81"/>
      <c r="VUH8" s="81"/>
      <c r="VUI8" s="81"/>
      <c r="VUJ8" s="81"/>
      <c r="VUK8" s="81"/>
      <c r="VUL8" s="81"/>
      <c r="VUM8" s="81"/>
      <c r="VUN8" s="81"/>
      <c r="VUO8" s="81"/>
      <c r="VUP8" s="81"/>
      <c r="VUQ8" s="81"/>
      <c r="VUR8" s="81"/>
      <c r="VUS8" s="81"/>
      <c r="VUT8" s="81"/>
      <c r="VUU8" s="81"/>
      <c r="VUV8" s="81"/>
      <c r="VUW8" s="81"/>
      <c r="VUX8" s="81"/>
      <c r="VUY8" s="81"/>
      <c r="VUZ8" s="81"/>
      <c r="VVA8" s="81"/>
      <c r="VVB8" s="81"/>
      <c r="VVC8" s="81"/>
      <c r="VVD8" s="81"/>
      <c r="VVE8" s="81"/>
      <c r="VVF8" s="81"/>
      <c r="VVG8" s="81"/>
      <c r="VVH8" s="81"/>
      <c r="VVI8" s="81"/>
      <c r="VVJ8" s="81"/>
      <c r="VVK8" s="81"/>
      <c r="VVL8" s="81"/>
      <c r="VVM8" s="81"/>
      <c r="VVN8" s="81"/>
      <c r="VVO8" s="81"/>
      <c r="VVP8" s="81"/>
      <c r="VVQ8" s="81"/>
      <c r="VVR8" s="81"/>
      <c r="VVS8" s="81"/>
      <c r="VVT8" s="81"/>
      <c r="VVU8" s="81"/>
      <c r="VVV8" s="81"/>
      <c r="VVW8" s="81"/>
      <c r="VVX8" s="81"/>
      <c r="VVY8" s="81"/>
      <c r="VVZ8" s="81"/>
      <c r="VWA8" s="81"/>
      <c r="VWB8" s="81"/>
      <c r="VWC8" s="81"/>
      <c r="VWD8" s="81"/>
      <c r="VWE8" s="81"/>
      <c r="VWF8" s="81"/>
      <c r="VWG8" s="81"/>
      <c r="VWH8" s="81"/>
      <c r="VWI8" s="81"/>
      <c r="VWJ8" s="81"/>
      <c r="VWK8" s="81"/>
      <c r="VWL8" s="81"/>
      <c r="VWM8" s="81"/>
      <c r="VWN8" s="81"/>
      <c r="VWO8" s="81"/>
      <c r="VWP8" s="81"/>
      <c r="VWQ8" s="81"/>
      <c r="VWR8" s="81"/>
      <c r="VWS8" s="81"/>
      <c r="VWT8" s="81"/>
      <c r="VWU8" s="81"/>
      <c r="VWV8" s="81"/>
      <c r="VWW8" s="81"/>
      <c r="VWX8" s="81"/>
      <c r="VWY8" s="81"/>
      <c r="VWZ8" s="81"/>
      <c r="VXA8" s="81"/>
      <c r="VXB8" s="81"/>
      <c r="VXC8" s="81"/>
      <c r="VXD8" s="81"/>
      <c r="VXE8" s="81"/>
      <c r="VXF8" s="81"/>
      <c r="VXG8" s="81"/>
      <c r="VXH8" s="81"/>
      <c r="VXI8" s="81"/>
      <c r="VXJ8" s="81"/>
      <c r="VXK8" s="81"/>
      <c r="VXL8" s="81"/>
      <c r="VXM8" s="81"/>
      <c r="VXN8" s="81"/>
      <c r="VXO8" s="81"/>
      <c r="VXP8" s="81"/>
      <c r="VXQ8" s="81"/>
      <c r="VXR8" s="81"/>
      <c r="VXS8" s="81"/>
      <c r="VXT8" s="81"/>
      <c r="VXU8" s="81"/>
      <c r="VXV8" s="81"/>
      <c r="VXW8" s="81"/>
      <c r="VXX8" s="81"/>
      <c r="VXY8" s="81"/>
      <c r="VXZ8" s="81"/>
      <c r="VYA8" s="81"/>
      <c r="VYB8" s="81"/>
      <c r="VYC8" s="81"/>
      <c r="VYD8" s="81"/>
      <c r="VYE8" s="81"/>
      <c r="VYF8" s="81"/>
      <c r="VYG8" s="81"/>
      <c r="VYH8" s="81"/>
      <c r="VYI8" s="81"/>
      <c r="VYJ8" s="81"/>
      <c r="VYK8" s="81"/>
      <c r="VYL8" s="81"/>
      <c r="VYM8" s="81"/>
      <c r="VYN8" s="81"/>
      <c r="VYO8" s="81"/>
      <c r="VYP8" s="81"/>
      <c r="VYQ8" s="81"/>
      <c r="VYR8" s="81"/>
      <c r="VYS8" s="81"/>
      <c r="VYT8" s="81"/>
      <c r="VYU8" s="81"/>
      <c r="VYV8" s="81"/>
      <c r="VYW8" s="81"/>
      <c r="VYX8" s="81"/>
      <c r="VYY8" s="81"/>
      <c r="VYZ8" s="81"/>
      <c r="VZA8" s="81"/>
      <c r="VZB8" s="81"/>
      <c r="VZC8" s="81"/>
      <c r="VZD8" s="81"/>
      <c r="VZE8" s="81"/>
      <c r="VZF8" s="81"/>
      <c r="VZG8" s="81"/>
      <c r="VZH8" s="81"/>
      <c r="VZI8" s="81"/>
      <c r="VZJ8" s="81"/>
      <c r="VZK8" s="81"/>
      <c r="VZL8" s="81"/>
      <c r="VZM8" s="81"/>
      <c r="VZN8" s="81"/>
      <c r="VZO8" s="81"/>
      <c r="VZP8" s="81"/>
      <c r="VZQ8" s="81"/>
      <c r="VZR8" s="81"/>
      <c r="VZS8" s="81"/>
      <c r="VZT8" s="81"/>
      <c r="VZU8" s="81"/>
      <c r="VZV8" s="81"/>
      <c r="VZW8" s="81"/>
      <c r="VZX8" s="81"/>
      <c r="VZY8" s="81"/>
      <c r="VZZ8" s="81"/>
      <c r="WAA8" s="81"/>
      <c r="WAB8" s="81"/>
      <c r="WAC8" s="81"/>
      <c r="WAD8" s="81"/>
      <c r="WAE8" s="81"/>
      <c r="WAF8" s="81"/>
      <c r="WAG8" s="81"/>
      <c r="WAH8" s="81"/>
      <c r="WAI8" s="81"/>
      <c r="WAJ8" s="81"/>
      <c r="WAK8" s="81"/>
      <c r="WAL8" s="81"/>
      <c r="WAM8" s="81"/>
      <c r="WAN8" s="81"/>
      <c r="WAO8" s="81"/>
      <c r="WAP8" s="81"/>
      <c r="WAQ8" s="81"/>
      <c r="WAR8" s="81"/>
      <c r="WAS8" s="81"/>
      <c r="WAT8" s="81"/>
      <c r="WAU8" s="81"/>
      <c r="WAV8" s="81"/>
      <c r="WAW8" s="81"/>
      <c r="WAX8" s="81"/>
      <c r="WAY8" s="81"/>
      <c r="WAZ8" s="81"/>
      <c r="WBA8" s="81"/>
      <c r="WBB8" s="81"/>
      <c r="WBC8" s="81"/>
      <c r="WBD8" s="81"/>
      <c r="WBE8" s="81"/>
      <c r="WBF8" s="81"/>
      <c r="WBG8" s="81"/>
      <c r="WBH8" s="81"/>
      <c r="WBI8" s="81"/>
      <c r="WBJ8" s="81"/>
      <c r="WBK8" s="81"/>
      <c r="WBL8" s="81"/>
      <c r="WBM8" s="81"/>
      <c r="WBN8" s="81"/>
      <c r="WBO8" s="81"/>
      <c r="WBP8" s="81"/>
      <c r="WBQ8" s="81"/>
      <c r="WBR8" s="81"/>
      <c r="WBS8" s="81"/>
      <c r="WBT8" s="81"/>
      <c r="WBU8" s="81"/>
      <c r="WBV8" s="81"/>
      <c r="WBW8" s="81"/>
      <c r="WBX8" s="81"/>
      <c r="WBY8" s="81"/>
      <c r="WBZ8" s="81"/>
      <c r="WCA8" s="81"/>
      <c r="WCB8" s="81"/>
      <c r="WCC8" s="81"/>
      <c r="WCD8" s="81"/>
      <c r="WCE8" s="81"/>
      <c r="WCF8" s="81"/>
      <c r="WCG8" s="81"/>
      <c r="WCH8" s="81"/>
      <c r="WCI8" s="81"/>
      <c r="WCJ8" s="81"/>
      <c r="WCK8" s="81"/>
      <c r="WCL8" s="81"/>
      <c r="WCM8" s="81"/>
      <c r="WCN8" s="81"/>
      <c r="WCO8" s="81"/>
      <c r="WCP8" s="81"/>
      <c r="WCQ8" s="81"/>
      <c r="WCR8" s="81"/>
      <c r="WCS8" s="81"/>
      <c r="WCT8" s="81"/>
      <c r="WCU8" s="81"/>
      <c r="WCV8" s="81"/>
      <c r="WCW8" s="81"/>
      <c r="WCX8" s="81"/>
      <c r="WCY8" s="81"/>
      <c r="WCZ8" s="81"/>
      <c r="WDA8" s="81"/>
      <c r="WDB8" s="81"/>
      <c r="WDC8" s="81"/>
      <c r="WDD8" s="81"/>
      <c r="WDE8" s="81"/>
      <c r="WDF8" s="81"/>
      <c r="WDG8" s="81"/>
      <c r="WDH8" s="81"/>
      <c r="WDI8" s="81"/>
      <c r="WDJ8" s="81"/>
      <c r="WDK8" s="81"/>
      <c r="WDL8" s="81"/>
      <c r="WDM8" s="81"/>
      <c r="WDN8" s="81"/>
      <c r="WDO8" s="81"/>
      <c r="WDP8" s="81"/>
      <c r="WDQ8" s="81"/>
      <c r="WDR8" s="81"/>
      <c r="WDS8" s="81"/>
      <c r="WDT8" s="81"/>
      <c r="WDU8" s="81"/>
      <c r="WDV8" s="81"/>
      <c r="WDW8" s="81"/>
      <c r="WDX8" s="81"/>
      <c r="WDY8" s="81"/>
      <c r="WDZ8" s="81"/>
      <c r="WEA8" s="81"/>
      <c r="WEB8" s="81"/>
      <c r="WEC8" s="81"/>
      <c r="WED8" s="81"/>
      <c r="WEE8" s="81"/>
      <c r="WEF8" s="81"/>
      <c r="WEG8" s="81"/>
      <c r="WEH8" s="81"/>
      <c r="WEI8" s="81"/>
      <c r="WEJ8" s="81"/>
      <c r="WEK8" s="81"/>
      <c r="WEL8" s="81"/>
      <c r="WEM8" s="81"/>
      <c r="WEN8" s="81"/>
      <c r="WEO8" s="81"/>
      <c r="WEP8" s="81"/>
      <c r="WEQ8" s="81"/>
      <c r="WER8" s="81"/>
      <c r="WES8" s="81"/>
      <c r="WET8" s="81"/>
      <c r="WEU8" s="81"/>
      <c r="WEV8" s="81"/>
      <c r="WEW8" s="81"/>
      <c r="WEX8" s="81"/>
      <c r="WEY8" s="81"/>
      <c r="WEZ8" s="81"/>
      <c r="WFA8" s="81"/>
      <c r="WFB8" s="81"/>
      <c r="WFC8" s="81"/>
      <c r="WFD8" s="81"/>
      <c r="WFE8" s="81"/>
      <c r="WFF8" s="81"/>
      <c r="WFG8" s="81"/>
      <c r="WFH8" s="81"/>
      <c r="WFI8" s="81"/>
      <c r="WFJ8" s="81"/>
      <c r="WFK8" s="81"/>
      <c r="WFL8" s="81"/>
      <c r="WFM8" s="81"/>
      <c r="WFN8" s="81"/>
      <c r="WFO8" s="81"/>
      <c r="WFP8" s="81"/>
      <c r="WFQ8" s="81"/>
      <c r="WFR8" s="81"/>
      <c r="WFS8" s="81"/>
      <c r="WFT8" s="81"/>
      <c r="WFU8" s="81"/>
      <c r="WFV8" s="81"/>
      <c r="WFW8" s="81"/>
      <c r="WFX8" s="81"/>
      <c r="WFY8" s="81"/>
      <c r="WFZ8" s="81"/>
      <c r="WGA8" s="81"/>
      <c r="WGB8" s="81"/>
      <c r="WGC8" s="81"/>
      <c r="WGD8" s="81"/>
      <c r="WGE8" s="81"/>
      <c r="WGF8" s="81"/>
      <c r="WGG8" s="81"/>
      <c r="WGH8" s="81"/>
      <c r="WGI8" s="81"/>
      <c r="WGJ8" s="81"/>
      <c r="WGK8" s="81"/>
      <c r="WGL8" s="81"/>
      <c r="WGM8" s="81"/>
      <c r="WGN8" s="81"/>
      <c r="WGO8" s="81"/>
      <c r="WGP8" s="81"/>
      <c r="WGQ8" s="81"/>
      <c r="WGR8" s="81"/>
      <c r="WGS8" s="81"/>
      <c r="WGT8" s="81"/>
      <c r="WGU8" s="81"/>
      <c r="WGV8" s="81"/>
      <c r="WGW8" s="81"/>
      <c r="WGX8" s="81"/>
      <c r="WGY8" s="81"/>
      <c r="WGZ8" s="81"/>
      <c r="WHA8" s="81"/>
      <c r="WHB8" s="81"/>
      <c r="WHC8" s="81"/>
      <c r="WHD8" s="81"/>
      <c r="WHE8" s="81"/>
      <c r="WHF8" s="81"/>
      <c r="WHG8" s="81"/>
      <c r="WHH8" s="81"/>
      <c r="WHI8" s="81"/>
      <c r="WHJ8" s="81"/>
      <c r="WHK8" s="81"/>
      <c r="WHL8" s="81"/>
      <c r="WHM8" s="81"/>
      <c r="WHN8" s="81"/>
      <c r="WHO8" s="81"/>
      <c r="WHP8" s="81"/>
      <c r="WHQ8" s="81"/>
      <c r="WHR8" s="81"/>
      <c r="WHS8" s="81"/>
      <c r="WHT8" s="81"/>
      <c r="WHU8" s="81"/>
      <c r="WHV8" s="81"/>
      <c r="WHW8" s="81"/>
      <c r="WHX8" s="81"/>
      <c r="WHY8" s="81"/>
      <c r="WHZ8" s="81"/>
      <c r="WIA8" s="81"/>
      <c r="WIB8" s="81"/>
      <c r="WIC8" s="81"/>
      <c r="WID8" s="81"/>
      <c r="WIE8" s="81"/>
      <c r="WIF8" s="81"/>
      <c r="WIG8" s="81"/>
      <c r="WIH8" s="81"/>
      <c r="WII8" s="81"/>
      <c r="WIJ8" s="81"/>
      <c r="WIK8" s="81"/>
      <c r="WIL8" s="81"/>
      <c r="WIM8" s="81"/>
      <c r="WIN8" s="81"/>
      <c r="WIO8" s="81"/>
      <c r="WIP8" s="81"/>
      <c r="WIQ8" s="81"/>
      <c r="WIR8" s="81"/>
      <c r="WIS8" s="81"/>
      <c r="WIT8" s="81"/>
      <c r="WIU8" s="81"/>
      <c r="WIV8" s="81"/>
      <c r="WIW8" s="81"/>
      <c r="WIX8" s="81"/>
      <c r="WIY8" s="81"/>
      <c r="WIZ8" s="81"/>
      <c r="WJA8" s="81"/>
      <c r="WJB8" s="81"/>
      <c r="WJC8" s="81"/>
      <c r="WJD8" s="81"/>
      <c r="WJE8" s="81"/>
      <c r="WJF8" s="81"/>
      <c r="WJG8" s="81"/>
      <c r="WJH8" s="81"/>
      <c r="WJI8" s="81"/>
      <c r="WJJ8" s="81"/>
      <c r="WJK8" s="81"/>
      <c r="WJL8" s="81"/>
      <c r="WJM8" s="81"/>
      <c r="WJN8" s="81"/>
      <c r="WJO8" s="81"/>
      <c r="WJP8" s="81"/>
      <c r="WJQ8" s="81"/>
      <c r="WJR8" s="81"/>
      <c r="WJS8" s="81"/>
      <c r="WJT8" s="81"/>
      <c r="WJU8" s="81"/>
      <c r="WJV8" s="81"/>
      <c r="WJW8" s="81"/>
      <c r="WJX8" s="81"/>
      <c r="WJY8" s="81"/>
      <c r="WJZ8" s="81"/>
      <c r="WKA8" s="81"/>
      <c r="WKB8" s="81"/>
      <c r="WKC8" s="81"/>
      <c r="WKD8" s="81"/>
      <c r="WKE8" s="81"/>
      <c r="WKF8" s="81"/>
      <c r="WKG8" s="81"/>
      <c r="WKH8" s="81"/>
      <c r="WKI8" s="81"/>
      <c r="WKJ8" s="81"/>
      <c r="WKK8" s="81"/>
      <c r="WKL8" s="81"/>
      <c r="WKM8" s="81"/>
      <c r="WKN8" s="81"/>
      <c r="WKO8" s="81"/>
      <c r="WKP8" s="81"/>
      <c r="WKQ8" s="81"/>
      <c r="WKR8" s="81"/>
      <c r="WKS8" s="81"/>
      <c r="WKT8" s="81"/>
      <c r="WKU8" s="81"/>
      <c r="WKV8" s="81"/>
      <c r="WKW8" s="81"/>
      <c r="WKX8" s="81"/>
      <c r="WKY8" s="81"/>
      <c r="WKZ8" s="81"/>
      <c r="WLA8" s="81"/>
      <c r="WLB8" s="81"/>
      <c r="WLC8" s="81"/>
      <c r="WLD8" s="81"/>
      <c r="WLE8" s="81"/>
      <c r="WLF8" s="81"/>
      <c r="WLG8" s="81"/>
      <c r="WLH8" s="81"/>
      <c r="WLI8" s="81"/>
      <c r="WLJ8" s="81"/>
      <c r="WLK8" s="81"/>
      <c r="WLL8" s="81"/>
      <c r="WLM8" s="81"/>
      <c r="WLN8" s="81"/>
      <c r="WLO8" s="81"/>
      <c r="WLP8" s="81"/>
      <c r="WLQ8" s="81"/>
      <c r="WLR8" s="81"/>
      <c r="WLS8" s="81"/>
      <c r="WLT8" s="81"/>
      <c r="WLU8" s="81"/>
      <c r="WLV8" s="81"/>
      <c r="WLW8" s="81"/>
      <c r="WLX8" s="81"/>
      <c r="WLY8" s="81"/>
      <c r="WLZ8" s="81"/>
      <c r="WMA8" s="81"/>
      <c r="WMB8" s="81"/>
      <c r="WMC8" s="81"/>
      <c r="WMD8" s="81"/>
      <c r="WME8" s="81"/>
      <c r="WMF8" s="81"/>
      <c r="WMG8" s="81"/>
      <c r="WMH8" s="81"/>
      <c r="WMI8" s="81"/>
      <c r="WMJ8" s="81"/>
      <c r="WMK8" s="81"/>
      <c r="WML8" s="81"/>
      <c r="WMM8" s="81"/>
      <c r="WMN8" s="81"/>
      <c r="WMO8" s="81"/>
      <c r="WMP8" s="81"/>
      <c r="WMQ8" s="81"/>
      <c r="WMR8" s="81"/>
      <c r="WMS8" s="81"/>
      <c r="WMT8" s="81"/>
      <c r="WMU8" s="81"/>
      <c r="WMV8" s="81"/>
      <c r="WMW8" s="81"/>
      <c r="WMX8" s="81"/>
      <c r="WMY8" s="81"/>
      <c r="WMZ8" s="81"/>
      <c r="WNA8" s="81"/>
      <c r="WNB8" s="81"/>
      <c r="WNC8" s="81"/>
      <c r="WND8" s="81"/>
      <c r="WNE8" s="81"/>
      <c r="WNF8" s="81"/>
      <c r="WNG8" s="81"/>
      <c r="WNH8" s="81"/>
      <c r="WNI8" s="81"/>
      <c r="WNJ8" s="81"/>
      <c r="WNK8" s="81"/>
      <c r="WNL8" s="81"/>
      <c r="WNM8" s="81"/>
      <c r="WNN8" s="81"/>
      <c r="WNO8" s="81"/>
      <c r="WNP8" s="81"/>
      <c r="WNQ8" s="81"/>
      <c r="WNR8" s="81"/>
      <c r="WNS8" s="81"/>
      <c r="WNT8" s="81"/>
      <c r="WNU8" s="81"/>
      <c r="WNV8" s="81"/>
      <c r="WNW8" s="81"/>
      <c r="WNX8" s="81"/>
      <c r="WNY8" s="81"/>
      <c r="WNZ8" s="81"/>
      <c r="WOA8" s="81"/>
      <c r="WOB8" s="81"/>
      <c r="WOC8" s="81"/>
      <c r="WOD8" s="81"/>
      <c r="WOE8" s="81"/>
      <c r="WOF8" s="81"/>
      <c r="WOG8" s="81"/>
      <c r="WOH8" s="81"/>
      <c r="WOI8" s="81"/>
      <c r="WOJ8" s="81"/>
      <c r="WOK8" s="81"/>
      <c r="WOL8" s="81"/>
      <c r="WOM8" s="81"/>
      <c r="WON8" s="81"/>
      <c r="WOO8" s="81"/>
      <c r="WOP8" s="81"/>
      <c r="WOQ8" s="81"/>
      <c r="WOR8" s="81"/>
      <c r="WOS8" s="81"/>
      <c r="WOT8" s="81"/>
      <c r="WOU8" s="81"/>
      <c r="WOV8" s="81"/>
      <c r="WOW8" s="81"/>
      <c r="WOX8" s="81"/>
      <c r="WOY8" s="81"/>
      <c r="WOZ8" s="81"/>
      <c r="WPA8" s="81"/>
      <c r="WPB8" s="81"/>
      <c r="WPC8" s="81"/>
      <c r="WPD8" s="81"/>
      <c r="WPE8" s="81"/>
      <c r="WPF8" s="81"/>
      <c r="WPG8" s="81"/>
      <c r="WPH8" s="81"/>
      <c r="WPI8" s="81"/>
      <c r="WPJ8" s="81"/>
      <c r="WPK8" s="81"/>
      <c r="WPL8" s="81"/>
      <c r="WPM8" s="81"/>
      <c r="WPN8" s="81"/>
      <c r="WPO8" s="81"/>
      <c r="WPP8" s="81"/>
      <c r="WPQ8" s="81"/>
      <c r="WPR8" s="81"/>
      <c r="WPS8" s="81"/>
      <c r="WPT8" s="81"/>
      <c r="WPU8" s="81"/>
      <c r="WPV8" s="81"/>
      <c r="WPW8" s="81"/>
      <c r="WPX8" s="81"/>
      <c r="WPY8" s="81"/>
      <c r="WPZ8" s="81"/>
      <c r="WQA8" s="81"/>
      <c r="WQB8" s="81"/>
      <c r="WQC8" s="81"/>
      <c r="WQD8" s="81"/>
      <c r="WQE8" s="81"/>
      <c r="WQF8" s="81"/>
      <c r="WQG8" s="81"/>
      <c r="WQH8" s="81"/>
      <c r="WQI8" s="81"/>
      <c r="WQJ8" s="81"/>
      <c r="WQK8" s="81"/>
      <c r="WQL8" s="81"/>
      <c r="WQM8" s="81"/>
      <c r="WQN8" s="81"/>
      <c r="WQO8" s="81"/>
      <c r="WQP8" s="81"/>
      <c r="WQQ8" s="81"/>
      <c r="WQR8" s="81"/>
      <c r="WQS8" s="81"/>
      <c r="WQT8" s="81"/>
      <c r="WQU8" s="81"/>
      <c r="WQV8" s="81"/>
      <c r="WQW8" s="81"/>
      <c r="WQX8" s="81"/>
      <c r="WQY8" s="81"/>
      <c r="WQZ8" s="81"/>
      <c r="WRA8" s="81"/>
      <c r="WRB8" s="81"/>
      <c r="WRC8" s="81"/>
      <c r="WRD8" s="81"/>
      <c r="WRE8" s="81"/>
      <c r="WRF8" s="81"/>
      <c r="WRG8" s="81"/>
      <c r="WRH8" s="81"/>
      <c r="WRI8" s="81"/>
      <c r="WRJ8" s="81"/>
      <c r="WRK8" s="81"/>
      <c r="WRL8" s="81"/>
      <c r="WRM8" s="81"/>
      <c r="WRN8" s="81"/>
      <c r="WRO8" s="81"/>
      <c r="WRP8" s="81"/>
      <c r="WRQ8" s="81"/>
      <c r="WRR8" s="81"/>
      <c r="WRS8" s="81"/>
      <c r="WRT8" s="81"/>
      <c r="WRU8" s="81"/>
      <c r="WRV8" s="81"/>
      <c r="WRW8" s="81"/>
      <c r="WRX8" s="81"/>
      <c r="WRY8" s="81"/>
      <c r="WRZ8" s="81"/>
      <c r="WSA8" s="81"/>
      <c r="WSB8" s="81"/>
      <c r="WSC8" s="81"/>
      <c r="WSD8" s="81"/>
      <c r="WSE8" s="81"/>
      <c r="WSF8" s="81"/>
      <c r="WSG8" s="81"/>
      <c r="WSH8" s="81"/>
      <c r="WSI8" s="81"/>
      <c r="WSJ8" s="81"/>
      <c r="WSK8" s="81"/>
      <c r="WSL8" s="81"/>
      <c r="WSM8" s="81"/>
      <c r="WSN8" s="81"/>
      <c r="WSO8" s="81"/>
      <c r="WSP8" s="81"/>
      <c r="WSQ8" s="81"/>
      <c r="WSR8" s="81"/>
      <c r="WSS8" s="81"/>
      <c r="WST8" s="81"/>
      <c r="WSU8" s="81"/>
      <c r="WSV8" s="81"/>
      <c r="WSW8" s="81"/>
      <c r="WSX8" s="81"/>
      <c r="WSY8" s="81"/>
      <c r="WSZ8" s="81"/>
      <c r="WTA8" s="81"/>
      <c r="WTB8" s="81"/>
      <c r="WTC8" s="81"/>
      <c r="WTD8" s="81"/>
      <c r="WTE8" s="81"/>
      <c r="WTF8" s="81"/>
      <c r="WTG8" s="81"/>
      <c r="WTH8" s="81"/>
      <c r="WTI8" s="81"/>
      <c r="WTJ8" s="81"/>
      <c r="WTK8" s="81"/>
      <c r="WTL8" s="81"/>
      <c r="WTM8" s="81"/>
      <c r="WTN8" s="81"/>
      <c r="WTO8" s="81"/>
      <c r="WTP8" s="81"/>
      <c r="WTQ8" s="81"/>
      <c r="WTR8" s="81"/>
      <c r="WTS8" s="81"/>
      <c r="WTT8" s="81"/>
      <c r="WTU8" s="81"/>
      <c r="WTV8" s="81"/>
      <c r="WTW8" s="81"/>
      <c r="WTX8" s="81"/>
      <c r="WTY8" s="81"/>
      <c r="WTZ8" s="81"/>
      <c r="WUA8" s="81"/>
      <c r="WUB8" s="81"/>
      <c r="WUC8" s="81"/>
      <c r="WUD8" s="81"/>
      <c r="WUE8" s="81"/>
      <c r="WUF8" s="81"/>
      <c r="WUG8" s="81"/>
      <c r="WUH8" s="81"/>
      <c r="WUI8" s="81"/>
      <c r="WUJ8" s="81"/>
      <c r="WUK8" s="81"/>
      <c r="WUL8" s="81"/>
      <c r="WUM8" s="81"/>
      <c r="WUN8" s="81"/>
      <c r="WUO8" s="81"/>
      <c r="WUP8" s="81"/>
      <c r="WUQ8" s="81"/>
      <c r="WUR8" s="81"/>
      <c r="WUS8" s="81"/>
      <c r="WUT8" s="81"/>
      <c r="WUU8" s="81"/>
      <c r="WUV8" s="81"/>
      <c r="WUW8" s="81"/>
      <c r="WUX8" s="81"/>
      <c r="WUY8" s="81"/>
      <c r="WUZ8" s="81"/>
      <c r="WVA8" s="81"/>
      <c r="WVB8" s="81"/>
      <c r="WVC8" s="81"/>
      <c r="WVD8" s="81"/>
      <c r="WVE8" s="81"/>
      <c r="WVF8" s="81"/>
      <c r="WVG8" s="81"/>
      <c r="WVH8" s="81"/>
      <c r="WVI8" s="81"/>
      <c r="WVJ8" s="81"/>
      <c r="WVK8" s="81"/>
      <c r="WVL8" s="81"/>
      <c r="WVM8" s="81"/>
      <c r="WVN8" s="81"/>
      <c r="WVO8" s="81"/>
      <c r="WVP8" s="81"/>
      <c r="WVQ8" s="81"/>
      <c r="WVR8" s="81"/>
      <c r="WVS8" s="81"/>
      <c r="WVT8" s="81"/>
      <c r="WVU8" s="81"/>
      <c r="WVV8" s="81"/>
      <c r="WVW8" s="81"/>
      <c r="WVX8" s="81"/>
      <c r="WVY8" s="81"/>
      <c r="WVZ8" s="81"/>
      <c r="WWA8" s="81"/>
      <c r="WWB8" s="81"/>
      <c r="WWC8" s="81"/>
      <c r="WWD8" s="81"/>
      <c r="WWE8" s="81"/>
      <c r="WWF8" s="81"/>
      <c r="WWG8" s="81"/>
      <c r="WWH8" s="81"/>
      <c r="WWI8" s="81"/>
      <c r="WWJ8" s="81"/>
      <c r="WWK8" s="81"/>
      <c r="WWL8" s="81"/>
      <c r="WWM8" s="81"/>
      <c r="WWN8" s="81"/>
      <c r="WWO8" s="81"/>
      <c r="WWP8" s="81"/>
      <c r="WWQ8" s="81"/>
      <c r="WWR8" s="81"/>
      <c r="WWS8" s="81"/>
      <c r="WWT8" s="81"/>
      <c r="WWU8" s="81"/>
      <c r="WWV8" s="81"/>
      <c r="WWW8" s="81"/>
      <c r="WWX8" s="81"/>
      <c r="WWY8" s="81"/>
      <c r="WWZ8" s="81"/>
      <c r="WXA8" s="81"/>
      <c r="WXB8" s="81"/>
      <c r="WXC8" s="81"/>
      <c r="WXD8" s="81"/>
      <c r="WXE8" s="81"/>
      <c r="WXF8" s="81"/>
      <c r="WXG8" s="81"/>
      <c r="WXH8" s="81"/>
      <c r="WXI8" s="81"/>
      <c r="WXJ8" s="81"/>
      <c r="WXK8" s="81"/>
      <c r="WXL8" s="81"/>
      <c r="WXM8" s="81"/>
      <c r="WXN8" s="81"/>
      <c r="WXO8" s="81"/>
      <c r="WXP8" s="81"/>
      <c r="WXQ8" s="81"/>
      <c r="WXR8" s="81"/>
      <c r="WXS8" s="81"/>
      <c r="WXT8" s="81"/>
      <c r="WXU8" s="81"/>
      <c r="WXV8" s="81"/>
      <c r="WXW8" s="81"/>
      <c r="WXX8" s="81"/>
      <c r="WXY8" s="81"/>
      <c r="WXZ8" s="81"/>
      <c r="WYA8" s="81"/>
      <c r="WYB8" s="81"/>
      <c r="WYC8" s="81"/>
      <c r="WYD8" s="81"/>
      <c r="WYE8" s="81"/>
      <c r="WYF8" s="81"/>
      <c r="WYG8" s="81"/>
      <c r="WYH8" s="81"/>
      <c r="WYI8" s="81"/>
      <c r="WYJ8" s="81"/>
      <c r="WYK8" s="81"/>
      <c r="WYL8" s="81"/>
      <c r="WYM8" s="81"/>
      <c r="WYN8" s="81"/>
      <c r="WYO8" s="81"/>
      <c r="WYP8" s="81"/>
      <c r="WYQ8" s="81"/>
      <c r="WYR8" s="81"/>
      <c r="WYS8" s="81"/>
      <c r="WYT8" s="81"/>
      <c r="WYU8" s="81"/>
      <c r="WYV8" s="81"/>
      <c r="WYW8" s="81"/>
      <c r="WYX8" s="81"/>
      <c r="WYY8" s="81"/>
      <c r="WYZ8" s="81"/>
      <c r="WZA8" s="81"/>
      <c r="WZB8" s="81"/>
      <c r="WZC8" s="81"/>
      <c r="WZD8" s="81"/>
      <c r="WZE8" s="81"/>
      <c r="WZF8" s="81"/>
      <c r="WZG8" s="81"/>
      <c r="WZH8" s="81"/>
      <c r="WZI8" s="81"/>
      <c r="WZJ8" s="81"/>
      <c r="WZK8" s="81"/>
      <c r="WZL8" s="81"/>
      <c r="WZM8" s="81"/>
      <c r="WZN8" s="81"/>
      <c r="WZO8" s="81"/>
      <c r="WZP8" s="81"/>
      <c r="WZQ8" s="81"/>
      <c r="WZR8" s="81"/>
      <c r="WZS8" s="81"/>
      <c r="WZT8" s="81"/>
      <c r="WZU8" s="81"/>
      <c r="WZV8" s="81"/>
      <c r="WZW8" s="81"/>
      <c r="WZX8" s="81"/>
      <c r="WZY8" s="81"/>
      <c r="WZZ8" s="81"/>
      <c r="XAA8" s="81"/>
      <c r="XAB8" s="81"/>
      <c r="XAC8" s="81"/>
      <c r="XAD8" s="81"/>
      <c r="XAE8" s="81"/>
      <c r="XAF8" s="81"/>
      <c r="XAG8" s="81"/>
      <c r="XAH8" s="81"/>
      <c r="XAI8" s="81"/>
      <c r="XAJ8" s="81"/>
      <c r="XAK8" s="81"/>
      <c r="XAL8" s="81"/>
      <c r="XAM8" s="81"/>
      <c r="XAN8" s="81"/>
      <c r="XAO8" s="81"/>
      <c r="XAP8" s="81"/>
      <c r="XAQ8" s="81"/>
      <c r="XAR8" s="81"/>
      <c r="XAS8" s="81"/>
      <c r="XAT8" s="81"/>
      <c r="XAU8" s="81"/>
      <c r="XAV8" s="81"/>
      <c r="XAW8" s="81"/>
      <c r="XAX8" s="81"/>
      <c r="XAY8" s="81"/>
      <c r="XAZ8" s="81"/>
      <c r="XBA8" s="81"/>
      <c r="XBB8" s="81"/>
      <c r="XBC8" s="81"/>
      <c r="XBD8" s="81"/>
      <c r="XBE8" s="81"/>
      <c r="XBF8" s="81"/>
      <c r="XBG8" s="81"/>
      <c r="XBH8" s="81"/>
      <c r="XBI8" s="81"/>
      <c r="XBJ8" s="81"/>
      <c r="XBK8" s="81"/>
      <c r="XBL8" s="81"/>
      <c r="XBM8" s="81"/>
      <c r="XBN8" s="81"/>
      <c r="XBO8" s="81"/>
      <c r="XBP8" s="81"/>
      <c r="XBQ8" s="81"/>
      <c r="XBR8" s="81"/>
      <c r="XBS8" s="81"/>
      <c r="XBT8" s="81"/>
      <c r="XBU8" s="81"/>
      <c r="XBV8" s="81"/>
      <c r="XBW8" s="81"/>
      <c r="XBX8" s="81"/>
      <c r="XBY8" s="81"/>
      <c r="XBZ8" s="81"/>
      <c r="XCA8" s="81"/>
      <c r="XCB8" s="81"/>
      <c r="XCC8" s="81"/>
      <c r="XCD8" s="81"/>
      <c r="XCE8" s="81"/>
      <c r="XCF8" s="81"/>
      <c r="XCG8" s="81"/>
      <c r="XCH8" s="81"/>
      <c r="XCI8" s="81"/>
      <c r="XCJ8" s="81"/>
      <c r="XCK8" s="81"/>
      <c r="XCL8" s="81"/>
      <c r="XCM8" s="81"/>
      <c r="XCN8" s="81"/>
      <c r="XCO8" s="81"/>
      <c r="XCP8" s="81"/>
      <c r="XCQ8" s="81"/>
      <c r="XCR8" s="81"/>
      <c r="XCS8" s="81"/>
      <c r="XCT8" s="81"/>
      <c r="XCU8" s="81"/>
      <c r="XCV8" s="81"/>
      <c r="XCW8" s="81"/>
      <c r="XCX8" s="81"/>
      <c r="XCY8" s="81"/>
      <c r="XCZ8" s="81"/>
      <c r="XDA8" s="81"/>
      <c r="XDB8" s="81"/>
      <c r="XDC8" s="81"/>
      <c r="XDD8" s="81"/>
      <c r="XDE8" s="81"/>
      <c r="XDF8" s="81"/>
      <c r="XDG8" s="81"/>
      <c r="XDH8" s="81"/>
      <c r="XDI8" s="81"/>
      <c r="XDJ8" s="81"/>
      <c r="XDK8" s="81"/>
      <c r="XDL8" s="81"/>
      <c r="XDM8" s="81"/>
      <c r="XDN8" s="81"/>
      <c r="XDO8" s="81"/>
      <c r="XDP8" s="81"/>
      <c r="XDQ8" s="81"/>
      <c r="XDR8" s="81"/>
      <c r="XDS8" s="81"/>
      <c r="XDT8" s="81"/>
      <c r="XDU8" s="81"/>
      <c r="XDV8" s="81"/>
      <c r="XDW8" s="81"/>
      <c r="XDX8" s="81"/>
      <c r="XDY8" s="81"/>
      <c r="XDZ8" s="81"/>
      <c r="XEA8" s="81"/>
      <c r="XEB8" s="81"/>
      <c r="XEC8" s="81"/>
      <c r="XED8" s="81"/>
      <c r="XEE8" s="81"/>
      <c r="XEF8" s="81"/>
      <c r="XEG8" s="81"/>
      <c r="XEH8" s="81"/>
      <c r="XEI8" s="81"/>
      <c r="XEJ8" s="81"/>
      <c r="XEK8" s="81"/>
      <c r="XEL8" s="81"/>
      <c r="XEM8" s="81"/>
      <c r="XEN8" s="81"/>
      <c r="XEO8" s="81"/>
      <c r="XEP8" s="81"/>
      <c r="XEQ8" s="81"/>
      <c r="XER8" s="81"/>
      <c r="XES8" s="81"/>
      <c r="XET8" s="81"/>
      <c r="XEU8" s="81"/>
      <c r="XEV8" s="81"/>
      <c r="XEW8" s="81"/>
      <c r="XEX8" s="81"/>
      <c r="XEY8" s="81"/>
      <c r="XEZ8" s="81"/>
      <c r="XFA8" s="81"/>
      <c r="XFB8" s="81"/>
    </row>
    <row r="9" spans="1:16382" s="9" customFormat="1" ht="15" x14ac:dyDescent="0.25">
      <c r="A9" s="5"/>
      <c r="B9" s="5" t="s">
        <v>888</v>
      </c>
      <c r="C9" s="5" t="str">
        <f>"To be used in " &amp;Scenarios!$C$5</f>
        <v>To be used in Global Slowdown scenario</v>
      </c>
      <c r="D9" s="5"/>
      <c r="E9" s="5"/>
      <c r="F9" s="5"/>
      <c r="G9" s="5"/>
      <c r="H9" s="5"/>
      <c r="I9" s="5"/>
      <c r="J9" s="5"/>
      <c r="K9" s="5"/>
      <c r="L9" s="5"/>
      <c r="M9" s="5"/>
      <c r="N9" s="5"/>
      <c r="O9" s="5"/>
      <c r="P9" s="5"/>
      <c r="Q9" s="5"/>
      <c r="R9" s="5"/>
      <c r="S9" s="5"/>
      <c r="T9" s="5"/>
      <c r="U9" s="5"/>
      <c r="V9" s="5"/>
      <c r="W9" s="5"/>
      <c r="X9" s="5"/>
      <c r="Y9" s="5"/>
      <c r="Z9" s="5"/>
      <c r="AA9" s="5"/>
      <c r="AB9" s="5"/>
      <c r="AC9" s="5"/>
      <c r="AD9" s="5"/>
      <c r="AE9" s="5"/>
      <c r="AF9" s="5"/>
      <c r="AG9" s="80"/>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c r="IV9" s="81"/>
      <c r="IW9" s="81"/>
      <c r="IX9" s="81"/>
      <c r="IY9" s="81"/>
      <c r="IZ9" s="81"/>
      <c r="JA9" s="81"/>
      <c r="JB9" s="81"/>
      <c r="JC9" s="81"/>
      <c r="JD9" s="81"/>
      <c r="JE9" s="81"/>
      <c r="JF9" s="81"/>
      <c r="JG9" s="81"/>
      <c r="JH9" s="81"/>
      <c r="JI9" s="81"/>
      <c r="JJ9" s="81"/>
      <c r="JK9" s="81"/>
      <c r="JL9" s="81"/>
      <c r="JM9" s="81"/>
      <c r="JN9" s="81"/>
      <c r="JO9" s="81"/>
      <c r="JP9" s="81"/>
      <c r="JQ9" s="81"/>
      <c r="JR9" s="81"/>
      <c r="JS9" s="81"/>
      <c r="JT9" s="81"/>
      <c r="JU9" s="81"/>
      <c r="JV9" s="81"/>
      <c r="JW9" s="81"/>
      <c r="JX9" s="81"/>
      <c r="JY9" s="81"/>
      <c r="JZ9" s="81"/>
      <c r="KA9" s="81"/>
      <c r="KB9" s="81"/>
      <c r="KC9" s="81"/>
      <c r="KD9" s="81"/>
      <c r="KE9" s="81"/>
      <c r="KF9" s="81"/>
      <c r="KG9" s="81"/>
      <c r="KH9" s="81"/>
      <c r="KI9" s="81"/>
      <c r="KJ9" s="81"/>
      <c r="KK9" s="81"/>
      <c r="KL9" s="81"/>
      <c r="KM9" s="81"/>
      <c r="KN9" s="81"/>
      <c r="KO9" s="81"/>
      <c r="KP9" s="81"/>
      <c r="KQ9" s="81"/>
      <c r="KR9" s="81"/>
      <c r="KS9" s="81"/>
      <c r="KT9" s="81"/>
      <c r="KU9" s="81"/>
      <c r="KV9" s="81"/>
      <c r="KW9" s="81"/>
      <c r="KX9" s="81"/>
      <c r="KY9" s="81"/>
      <c r="KZ9" s="81"/>
      <c r="LA9" s="81"/>
      <c r="LB9" s="81"/>
      <c r="LC9" s="81"/>
      <c r="LD9" s="81"/>
      <c r="LE9" s="81"/>
      <c r="LF9" s="81"/>
      <c r="LG9" s="81"/>
      <c r="LH9" s="81"/>
      <c r="LI9" s="81"/>
      <c r="LJ9" s="81"/>
      <c r="LK9" s="81"/>
      <c r="LL9" s="81"/>
      <c r="LM9" s="81"/>
      <c r="LN9" s="81"/>
      <c r="LO9" s="81"/>
      <c r="LP9" s="81"/>
      <c r="LQ9" s="81"/>
      <c r="LR9" s="81"/>
      <c r="LS9" s="81"/>
      <c r="LT9" s="81"/>
      <c r="LU9" s="81"/>
      <c r="LV9" s="81"/>
      <c r="LW9" s="81"/>
      <c r="LX9" s="81"/>
      <c r="LY9" s="81"/>
      <c r="LZ9" s="81"/>
      <c r="MA9" s="81"/>
      <c r="MB9" s="81"/>
      <c r="MC9" s="81"/>
      <c r="MD9" s="81"/>
      <c r="ME9" s="81"/>
      <c r="MF9" s="81"/>
      <c r="MG9" s="81"/>
      <c r="MH9" s="81"/>
      <c r="MI9" s="81"/>
      <c r="MJ9" s="81"/>
      <c r="MK9" s="81"/>
      <c r="ML9" s="81"/>
      <c r="MM9" s="81"/>
      <c r="MN9" s="81"/>
      <c r="MO9" s="81"/>
      <c r="MP9" s="81"/>
      <c r="MQ9" s="81"/>
      <c r="MR9" s="81"/>
      <c r="MS9" s="81"/>
      <c r="MT9" s="81"/>
      <c r="MU9" s="81"/>
      <c r="MV9" s="81"/>
      <c r="MW9" s="81"/>
      <c r="MX9" s="81"/>
      <c r="MY9" s="81"/>
      <c r="MZ9" s="81"/>
      <c r="NA9" s="81"/>
      <c r="NB9" s="81"/>
      <c r="NC9" s="81"/>
      <c r="ND9" s="81"/>
      <c r="NE9" s="81"/>
      <c r="NF9" s="81"/>
      <c r="NG9" s="81"/>
      <c r="NH9" s="81"/>
      <c r="NI9" s="81"/>
      <c r="NJ9" s="81"/>
      <c r="NK9" s="81"/>
      <c r="NL9" s="81"/>
      <c r="NM9" s="81"/>
      <c r="NN9" s="81"/>
      <c r="NO9" s="81"/>
      <c r="NP9" s="81"/>
      <c r="NQ9" s="81"/>
      <c r="NR9" s="81"/>
      <c r="NS9" s="81"/>
      <c r="NT9" s="81"/>
      <c r="NU9" s="81"/>
      <c r="NV9" s="81"/>
      <c r="NW9" s="81"/>
      <c r="NX9" s="81"/>
      <c r="NY9" s="81"/>
      <c r="NZ9" s="81"/>
      <c r="OA9" s="81"/>
      <c r="OB9" s="81"/>
      <c r="OC9" s="81"/>
      <c r="OD9" s="81"/>
      <c r="OE9" s="81"/>
      <c r="OF9" s="81"/>
      <c r="OG9" s="81"/>
      <c r="OH9" s="81"/>
      <c r="OI9" s="81"/>
      <c r="OJ9" s="81"/>
      <c r="OK9" s="81"/>
      <c r="OL9" s="81"/>
      <c r="OM9" s="81"/>
      <c r="ON9" s="81"/>
      <c r="OO9" s="81"/>
      <c r="OP9" s="81"/>
      <c r="OQ9" s="81"/>
      <c r="OR9" s="81"/>
      <c r="OS9" s="81"/>
      <c r="OT9" s="81"/>
      <c r="OU9" s="81"/>
      <c r="OV9" s="81"/>
      <c r="OW9" s="81"/>
      <c r="OX9" s="81"/>
      <c r="OY9" s="81"/>
      <c r="OZ9" s="81"/>
      <c r="PA9" s="81"/>
      <c r="PB9" s="81"/>
      <c r="PC9" s="81"/>
      <c r="PD9" s="81"/>
      <c r="PE9" s="81"/>
      <c r="PF9" s="81"/>
      <c r="PG9" s="81"/>
      <c r="PH9" s="81"/>
      <c r="PI9" s="81"/>
      <c r="PJ9" s="81"/>
      <c r="PK9" s="81"/>
      <c r="PL9" s="81"/>
      <c r="PM9" s="81"/>
      <c r="PN9" s="81"/>
      <c r="PO9" s="81"/>
      <c r="PP9" s="81"/>
      <c r="PQ9" s="81"/>
      <c r="PR9" s="81"/>
      <c r="PS9" s="81"/>
      <c r="PT9" s="81"/>
      <c r="PU9" s="81"/>
      <c r="PV9" s="81"/>
      <c r="PW9" s="81"/>
      <c r="PX9" s="81"/>
      <c r="PY9" s="81"/>
      <c r="PZ9" s="81"/>
      <c r="QA9" s="81"/>
      <c r="QB9" s="81"/>
      <c r="QC9" s="81"/>
      <c r="QD9" s="81"/>
      <c r="QE9" s="81"/>
      <c r="QF9" s="81"/>
      <c r="QG9" s="81"/>
      <c r="QH9" s="81"/>
      <c r="QI9" s="81"/>
      <c r="QJ9" s="81"/>
      <c r="QK9" s="81"/>
      <c r="QL9" s="81"/>
      <c r="QM9" s="81"/>
      <c r="QN9" s="81"/>
      <c r="QO9" s="81"/>
      <c r="QP9" s="81"/>
      <c r="QQ9" s="81"/>
      <c r="QR9" s="81"/>
      <c r="QS9" s="81"/>
      <c r="QT9" s="81"/>
      <c r="QU9" s="81"/>
      <c r="QV9" s="81"/>
      <c r="QW9" s="81"/>
      <c r="QX9" s="81"/>
      <c r="QY9" s="81"/>
      <c r="QZ9" s="81"/>
      <c r="RA9" s="81"/>
      <c r="RB9" s="81"/>
      <c r="RC9" s="81"/>
      <c r="RD9" s="81"/>
      <c r="RE9" s="81"/>
      <c r="RF9" s="81"/>
      <c r="RG9" s="81"/>
      <c r="RH9" s="81"/>
      <c r="RI9" s="81"/>
      <c r="RJ9" s="81"/>
      <c r="RK9" s="81"/>
      <c r="RL9" s="81"/>
      <c r="RM9" s="81"/>
      <c r="RN9" s="81"/>
      <c r="RO9" s="81"/>
      <c r="RP9" s="81"/>
      <c r="RQ9" s="81"/>
      <c r="RR9" s="81"/>
      <c r="RS9" s="81"/>
      <c r="RT9" s="81"/>
      <c r="RU9" s="81"/>
      <c r="RV9" s="81"/>
      <c r="RW9" s="81"/>
      <c r="RX9" s="81"/>
      <c r="RY9" s="81"/>
      <c r="RZ9" s="81"/>
      <c r="SA9" s="81"/>
      <c r="SB9" s="81"/>
      <c r="SC9" s="81"/>
      <c r="SD9" s="81"/>
      <c r="SE9" s="81"/>
      <c r="SF9" s="81"/>
      <c r="SG9" s="81"/>
      <c r="SH9" s="81"/>
      <c r="SI9" s="81"/>
      <c r="SJ9" s="81"/>
      <c r="SK9" s="81"/>
      <c r="SL9" s="81"/>
      <c r="SM9" s="81"/>
      <c r="SN9" s="81"/>
      <c r="SO9" s="81"/>
      <c r="SP9" s="81"/>
      <c r="SQ9" s="81"/>
      <c r="SR9" s="81"/>
      <c r="SS9" s="81"/>
      <c r="ST9" s="81"/>
      <c r="SU9" s="81"/>
      <c r="SV9" s="81"/>
      <c r="SW9" s="81"/>
      <c r="SX9" s="81"/>
      <c r="SY9" s="81"/>
      <c r="SZ9" s="81"/>
      <c r="TA9" s="81"/>
      <c r="TB9" s="81"/>
      <c r="TC9" s="81"/>
      <c r="TD9" s="81"/>
      <c r="TE9" s="81"/>
      <c r="TF9" s="81"/>
      <c r="TG9" s="81"/>
      <c r="TH9" s="81"/>
      <c r="TI9" s="81"/>
      <c r="TJ9" s="81"/>
      <c r="TK9" s="81"/>
      <c r="TL9" s="81"/>
      <c r="TM9" s="81"/>
      <c r="TN9" s="81"/>
      <c r="TO9" s="81"/>
      <c r="TP9" s="81"/>
      <c r="TQ9" s="81"/>
      <c r="TR9" s="81"/>
      <c r="TS9" s="81"/>
      <c r="TT9" s="81"/>
      <c r="TU9" s="81"/>
      <c r="TV9" s="81"/>
      <c r="TW9" s="81"/>
      <c r="TX9" s="81"/>
      <c r="TY9" s="81"/>
      <c r="TZ9" s="81"/>
      <c r="UA9" s="81"/>
      <c r="UB9" s="81"/>
      <c r="UC9" s="81"/>
      <c r="UD9" s="81"/>
      <c r="UE9" s="81"/>
      <c r="UF9" s="81"/>
      <c r="UG9" s="81"/>
      <c r="UH9" s="81"/>
      <c r="UI9" s="81"/>
      <c r="UJ9" s="81"/>
      <c r="UK9" s="81"/>
      <c r="UL9" s="81"/>
      <c r="UM9" s="81"/>
      <c r="UN9" s="81"/>
      <c r="UO9" s="81"/>
      <c r="UP9" s="81"/>
      <c r="UQ9" s="81"/>
      <c r="UR9" s="81"/>
      <c r="US9" s="81"/>
      <c r="UT9" s="81"/>
      <c r="UU9" s="81"/>
      <c r="UV9" s="81"/>
      <c r="UW9" s="81"/>
      <c r="UX9" s="81"/>
      <c r="UY9" s="81"/>
      <c r="UZ9" s="81"/>
      <c r="VA9" s="81"/>
      <c r="VB9" s="81"/>
      <c r="VC9" s="81"/>
      <c r="VD9" s="81"/>
      <c r="VE9" s="81"/>
      <c r="VF9" s="81"/>
      <c r="VG9" s="81"/>
      <c r="VH9" s="81"/>
      <c r="VI9" s="81"/>
      <c r="VJ9" s="81"/>
      <c r="VK9" s="81"/>
      <c r="VL9" s="81"/>
      <c r="VM9" s="81"/>
      <c r="VN9" s="81"/>
      <c r="VO9" s="81"/>
      <c r="VP9" s="81"/>
      <c r="VQ9" s="81"/>
      <c r="VR9" s="81"/>
      <c r="VS9" s="81"/>
      <c r="VT9" s="81"/>
      <c r="VU9" s="81"/>
      <c r="VV9" s="81"/>
      <c r="VW9" s="81"/>
      <c r="VX9" s="81"/>
      <c r="VY9" s="81"/>
      <c r="VZ9" s="81"/>
      <c r="WA9" s="81"/>
      <c r="WB9" s="81"/>
      <c r="WC9" s="81"/>
      <c r="WD9" s="81"/>
      <c r="WE9" s="81"/>
      <c r="WF9" s="81"/>
      <c r="WG9" s="81"/>
      <c r="WH9" s="81"/>
      <c r="WI9" s="81"/>
      <c r="WJ9" s="81"/>
      <c r="WK9" s="81"/>
      <c r="WL9" s="81"/>
      <c r="WM9" s="81"/>
      <c r="WN9" s="81"/>
      <c r="WO9" s="81"/>
      <c r="WP9" s="81"/>
      <c r="WQ9" s="81"/>
      <c r="WR9" s="81"/>
      <c r="WS9" s="81"/>
      <c r="WT9" s="81"/>
      <c r="WU9" s="81"/>
      <c r="WV9" s="81"/>
      <c r="WW9" s="81"/>
      <c r="WX9" s="81"/>
      <c r="WY9" s="81"/>
      <c r="WZ9" s="81"/>
      <c r="XA9" s="81"/>
      <c r="XB9" s="81"/>
      <c r="XC9" s="81"/>
      <c r="XD9" s="81"/>
      <c r="XE9" s="81"/>
      <c r="XF9" s="81"/>
      <c r="XG9" s="81"/>
      <c r="XH9" s="81"/>
      <c r="XI9" s="81"/>
      <c r="XJ9" s="81"/>
      <c r="XK9" s="81"/>
      <c r="XL9" s="81"/>
      <c r="XM9" s="81"/>
      <c r="XN9" s="81"/>
      <c r="XO9" s="81"/>
      <c r="XP9" s="81"/>
      <c r="XQ9" s="81"/>
      <c r="XR9" s="81"/>
      <c r="XS9" s="81"/>
      <c r="XT9" s="81"/>
      <c r="XU9" s="81"/>
      <c r="XV9" s="81"/>
      <c r="XW9" s="81"/>
      <c r="XX9" s="81"/>
      <c r="XY9" s="81"/>
      <c r="XZ9" s="81"/>
      <c r="YA9" s="81"/>
      <c r="YB9" s="81"/>
      <c r="YC9" s="81"/>
      <c r="YD9" s="81"/>
      <c r="YE9" s="81"/>
      <c r="YF9" s="81"/>
      <c r="YG9" s="81"/>
      <c r="YH9" s="81"/>
      <c r="YI9" s="81"/>
      <c r="YJ9" s="81"/>
      <c r="YK9" s="81"/>
      <c r="YL9" s="81"/>
      <c r="YM9" s="81"/>
      <c r="YN9" s="81"/>
      <c r="YO9" s="81"/>
      <c r="YP9" s="81"/>
      <c r="YQ9" s="81"/>
      <c r="YR9" s="81"/>
      <c r="YS9" s="81"/>
      <c r="YT9" s="81"/>
      <c r="YU9" s="81"/>
      <c r="YV9" s="81"/>
      <c r="YW9" s="81"/>
      <c r="YX9" s="81"/>
      <c r="YY9" s="81"/>
      <c r="YZ9" s="81"/>
      <c r="ZA9" s="81"/>
      <c r="ZB9" s="81"/>
      <c r="ZC9" s="81"/>
      <c r="ZD9" s="81"/>
      <c r="ZE9" s="81"/>
      <c r="ZF9" s="81"/>
      <c r="ZG9" s="81"/>
      <c r="ZH9" s="81"/>
      <c r="ZI9" s="81"/>
      <c r="ZJ9" s="81"/>
      <c r="ZK9" s="81"/>
      <c r="ZL9" s="81"/>
      <c r="ZM9" s="81"/>
      <c r="ZN9" s="81"/>
      <c r="ZO9" s="81"/>
      <c r="ZP9" s="81"/>
      <c r="ZQ9" s="81"/>
      <c r="ZR9" s="81"/>
      <c r="ZS9" s="81"/>
      <c r="ZT9" s="81"/>
      <c r="ZU9" s="81"/>
      <c r="ZV9" s="81"/>
      <c r="ZW9" s="81"/>
      <c r="ZX9" s="81"/>
      <c r="ZY9" s="81"/>
      <c r="ZZ9" s="81"/>
      <c r="AAA9" s="81"/>
      <c r="AAB9" s="81"/>
      <c r="AAC9" s="81"/>
      <c r="AAD9" s="81"/>
      <c r="AAE9" s="81"/>
      <c r="AAF9" s="81"/>
      <c r="AAG9" s="81"/>
      <c r="AAH9" s="81"/>
      <c r="AAI9" s="81"/>
      <c r="AAJ9" s="81"/>
      <c r="AAK9" s="81"/>
      <c r="AAL9" s="81"/>
      <c r="AAM9" s="81"/>
      <c r="AAN9" s="81"/>
      <c r="AAO9" s="81"/>
      <c r="AAP9" s="81"/>
      <c r="AAQ9" s="81"/>
      <c r="AAR9" s="81"/>
      <c r="AAS9" s="81"/>
      <c r="AAT9" s="81"/>
      <c r="AAU9" s="81"/>
      <c r="AAV9" s="81"/>
      <c r="AAW9" s="81"/>
      <c r="AAX9" s="81"/>
      <c r="AAY9" s="81"/>
      <c r="AAZ9" s="81"/>
      <c r="ABA9" s="81"/>
      <c r="ABB9" s="81"/>
      <c r="ABC9" s="81"/>
      <c r="ABD9" s="81"/>
      <c r="ABE9" s="81"/>
      <c r="ABF9" s="81"/>
      <c r="ABG9" s="81"/>
      <c r="ABH9" s="81"/>
      <c r="ABI9" s="81"/>
      <c r="ABJ9" s="81"/>
      <c r="ABK9" s="81"/>
      <c r="ABL9" s="81"/>
      <c r="ABM9" s="81"/>
      <c r="ABN9" s="81"/>
      <c r="ABO9" s="81"/>
      <c r="ABP9" s="81"/>
      <c r="ABQ9" s="81"/>
      <c r="ABR9" s="81"/>
      <c r="ABS9" s="81"/>
      <c r="ABT9" s="81"/>
      <c r="ABU9" s="81"/>
      <c r="ABV9" s="81"/>
      <c r="ABW9" s="81"/>
      <c r="ABX9" s="81"/>
      <c r="ABY9" s="81"/>
      <c r="ABZ9" s="81"/>
      <c r="ACA9" s="81"/>
      <c r="ACB9" s="81"/>
      <c r="ACC9" s="81"/>
      <c r="ACD9" s="81"/>
      <c r="ACE9" s="81"/>
      <c r="ACF9" s="81"/>
      <c r="ACG9" s="81"/>
      <c r="ACH9" s="81"/>
      <c r="ACI9" s="81"/>
      <c r="ACJ9" s="81"/>
      <c r="ACK9" s="81"/>
      <c r="ACL9" s="81"/>
      <c r="ACM9" s="81"/>
      <c r="ACN9" s="81"/>
      <c r="ACO9" s="81"/>
      <c r="ACP9" s="81"/>
      <c r="ACQ9" s="81"/>
      <c r="ACR9" s="81"/>
      <c r="ACS9" s="81"/>
      <c r="ACT9" s="81"/>
      <c r="ACU9" s="81"/>
      <c r="ACV9" s="81"/>
      <c r="ACW9" s="81"/>
      <c r="ACX9" s="81"/>
      <c r="ACY9" s="81"/>
      <c r="ACZ9" s="81"/>
      <c r="ADA9" s="81"/>
      <c r="ADB9" s="81"/>
      <c r="ADC9" s="81"/>
      <c r="ADD9" s="81"/>
      <c r="ADE9" s="81"/>
      <c r="ADF9" s="81"/>
      <c r="ADG9" s="81"/>
      <c r="ADH9" s="81"/>
      <c r="ADI9" s="81"/>
      <c r="ADJ9" s="81"/>
      <c r="ADK9" s="81"/>
      <c r="ADL9" s="81"/>
      <c r="ADM9" s="81"/>
      <c r="ADN9" s="81"/>
      <c r="ADO9" s="81"/>
      <c r="ADP9" s="81"/>
      <c r="ADQ9" s="81"/>
      <c r="ADR9" s="81"/>
      <c r="ADS9" s="81"/>
      <c r="ADT9" s="81"/>
      <c r="ADU9" s="81"/>
      <c r="ADV9" s="81"/>
      <c r="ADW9" s="81"/>
      <c r="ADX9" s="81"/>
      <c r="ADY9" s="81"/>
      <c r="ADZ9" s="81"/>
      <c r="AEA9" s="81"/>
      <c r="AEB9" s="81"/>
      <c r="AEC9" s="81"/>
      <c r="AED9" s="81"/>
      <c r="AEE9" s="81"/>
      <c r="AEF9" s="81"/>
      <c r="AEG9" s="81"/>
      <c r="AEH9" s="81"/>
      <c r="AEI9" s="81"/>
      <c r="AEJ9" s="81"/>
      <c r="AEK9" s="81"/>
      <c r="AEL9" s="81"/>
      <c r="AEM9" s="81"/>
      <c r="AEN9" s="81"/>
      <c r="AEO9" s="81"/>
      <c r="AEP9" s="81"/>
      <c r="AEQ9" s="81"/>
      <c r="AER9" s="81"/>
      <c r="AES9" s="81"/>
      <c r="AET9" s="81"/>
      <c r="AEU9" s="81"/>
      <c r="AEV9" s="81"/>
      <c r="AEW9" s="81"/>
      <c r="AEX9" s="81"/>
      <c r="AEY9" s="81"/>
      <c r="AEZ9" s="81"/>
      <c r="AFA9" s="81"/>
      <c r="AFB9" s="81"/>
      <c r="AFC9" s="81"/>
      <c r="AFD9" s="81"/>
      <c r="AFE9" s="81"/>
      <c r="AFF9" s="81"/>
      <c r="AFG9" s="81"/>
      <c r="AFH9" s="81"/>
      <c r="AFI9" s="81"/>
      <c r="AFJ9" s="81"/>
      <c r="AFK9" s="81"/>
      <c r="AFL9" s="81"/>
      <c r="AFM9" s="81"/>
      <c r="AFN9" s="81"/>
      <c r="AFO9" s="81"/>
      <c r="AFP9" s="81"/>
      <c r="AFQ9" s="81"/>
      <c r="AFR9" s="81"/>
      <c r="AFS9" s="81"/>
      <c r="AFT9" s="81"/>
      <c r="AFU9" s="81"/>
      <c r="AFV9" s="81"/>
      <c r="AFW9" s="81"/>
      <c r="AFX9" s="81"/>
      <c r="AFY9" s="81"/>
      <c r="AFZ9" s="81"/>
      <c r="AGA9" s="81"/>
      <c r="AGB9" s="81"/>
      <c r="AGC9" s="81"/>
      <c r="AGD9" s="81"/>
      <c r="AGE9" s="81"/>
      <c r="AGF9" s="81"/>
      <c r="AGG9" s="81"/>
      <c r="AGH9" s="81"/>
      <c r="AGI9" s="81"/>
      <c r="AGJ9" s="81"/>
      <c r="AGK9" s="81"/>
      <c r="AGL9" s="81"/>
      <c r="AGM9" s="81"/>
      <c r="AGN9" s="81"/>
      <c r="AGO9" s="81"/>
      <c r="AGP9" s="81"/>
      <c r="AGQ9" s="81"/>
      <c r="AGR9" s="81"/>
      <c r="AGS9" s="81"/>
      <c r="AGT9" s="81"/>
      <c r="AGU9" s="81"/>
      <c r="AGV9" s="81"/>
      <c r="AGW9" s="81"/>
      <c r="AGX9" s="81"/>
      <c r="AGY9" s="81"/>
      <c r="AGZ9" s="81"/>
      <c r="AHA9" s="81"/>
      <c r="AHB9" s="81"/>
      <c r="AHC9" s="81"/>
      <c r="AHD9" s="81"/>
      <c r="AHE9" s="81"/>
      <c r="AHF9" s="81"/>
      <c r="AHG9" s="81"/>
      <c r="AHH9" s="81"/>
      <c r="AHI9" s="81"/>
      <c r="AHJ9" s="81"/>
      <c r="AHK9" s="81"/>
      <c r="AHL9" s="81"/>
      <c r="AHM9" s="81"/>
      <c r="AHN9" s="81"/>
      <c r="AHO9" s="81"/>
      <c r="AHP9" s="81"/>
      <c r="AHQ9" s="81"/>
      <c r="AHR9" s="81"/>
      <c r="AHS9" s="81"/>
      <c r="AHT9" s="81"/>
      <c r="AHU9" s="81"/>
      <c r="AHV9" s="81"/>
      <c r="AHW9" s="81"/>
      <c r="AHX9" s="81"/>
      <c r="AHY9" s="81"/>
      <c r="AHZ9" s="81"/>
      <c r="AIA9" s="81"/>
      <c r="AIB9" s="81"/>
      <c r="AIC9" s="81"/>
      <c r="AID9" s="81"/>
      <c r="AIE9" s="81"/>
      <c r="AIF9" s="81"/>
      <c r="AIG9" s="81"/>
      <c r="AIH9" s="81"/>
      <c r="AII9" s="81"/>
      <c r="AIJ9" s="81"/>
      <c r="AIK9" s="81"/>
      <c r="AIL9" s="81"/>
      <c r="AIM9" s="81"/>
      <c r="AIN9" s="81"/>
      <c r="AIO9" s="81"/>
      <c r="AIP9" s="81"/>
      <c r="AIQ9" s="81"/>
      <c r="AIR9" s="81"/>
      <c r="AIS9" s="81"/>
      <c r="AIT9" s="81"/>
      <c r="AIU9" s="81"/>
      <c r="AIV9" s="81"/>
      <c r="AIW9" s="81"/>
      <c r="AIX9" s="81"/>
      <c r="AIY9" s="81"/>
      <c r="AIZ9" s="81"/>
      <c r="AJA9" s="81"/>
      <c r="AJB9" s="81"/>
      <c r="AJC9" s="81"/>
      <c r="AJD9" s="81"/>
      <c r="AJE9" s="81"/>
      <c r="AJF9" s="81"/>
      <c r="AJG9" s="81"/>
      <c r="AJH9" s="81"/>
      <c r="AJI9" s="81"/>
      <c r="AJJ9" s="81"/>
      <c r="AJK9" s="81"/>
      <c r="AJL9" s="81"/>
      <c r="AJM9" s="81"/>
      <c r="AJN9" s="81"/>
      <c r="AJO9" s="81"/>
      <c r="AJP9" s="81"/>
      <c r="AJQ9" s="81"/>
      <c r="AJR9" s="81"/>
      <c r="AJS9" s="81"/>
      <c r="AJT9" s="81"/>
      <c r="AJU9" s="81"/>
      <c r="AJV9" s="81"/>
      <c r="AJW9" s="81"/>
      <c r="AJX9" s="81"/>
      <c r="AJY9" s="81"/>
      <c r="AJZ9" s="81"/>
      <c r="AKA9" s="81"/>
      <c r="AKB9" s="81"/>
      <c r="AKC9" s="81"/>
      <c r="AKD9" s="81"/>
      <c r="AKE9" s="81"/>
      <c r="AKF9" s="81"/>
      <c r="AKG9" s="81"/>
      <c r="AKH9" s="81"/>
      <c r="AKI9" s="81"/>
      <c r="AKJ9" s="81"/>
      <c r="AKK9" s="81"/>
      <c r="AKL9" s="81"/>
      <c r="AKM9" s="81"/>
      <c r="AKN9" s="81"/>
      <c r="AKO9" s="81"/>
      <c r="AKP9" s="81"/>
      <c r="AKQ9" s="81"/>
      <c r="AKR9" s="81"/>
      <c r="AKS9" s="81"/>
      <c r="AKT9" s="81"/>
      <c r="AKU9" s="81"/>
      <c r="AKV9" s="81"/>
      <c r="AKW9" s="81"/>
      <c r="AKX9" s="81"/>
      <c r="AKY9" s="81"/>
      <c r="AKZ9" s="81"/>
      <c r="ALA9" s="81"/>
      <c r="ALB9" s="81"/>
      <c r="ALC9" s="81"/>
      <c r="ALD9" s="81"/>
      <c r="ALE9" s="81"/>
      <c r="ALF9" s="81"/>
      <c r="ALG9" s="81"/>
      <c r="ALH9" s="81"/>
      <c r="ALI9" s="81"/>
      <c r="ALJ9" s="81"/>
      <c r="ALK9" s="81"/>
      <c r="ALL9" s="81"/>
      <c r="ALM9" s="81"/>
      <c r="ALN9" s="81"/>
      <c r="ALO9" s="81"/>
      <c r="ALP9" s="81"/>
      <c r="ALQ9" s="81"/>
      <c r="ALR9" s="81"/>
      <c r="ALS9" s="81"/>
      <c r="ALT9" s="81"/>
      <c r="ALU9" s="81"/>
      <c r="ALV9" s="81"/>
      <c r="ALW9" s="81"/>
      <c r="ALX9" s="81"/>
      <c r="ALY9" s="81"/>
      <c r="ALZ9" s="81"/>
      <c r="AMA9" s="81"/>
      <c r="AMB9" s="81"/>
      <c r="AMC9" s="81"/>
      <c r="AMD9" s="81"/>
      <c r="AME9" s="81"/>
      <c r="AMF9" s="81"/>
      <c r="AMG9" s="81"/>
      <c r="AMH9" s="81"/>
      <c r="AMI9" s="81"/>
      <c r="AMJ9" s="81"/>
      <c r="AMK9" s="81"/>
      <c r="AML9" s="81"/>
      <c r="AMM9" s="81"/>
      <c r="AMN9" s="81"/>
      <c r="AMO9" s="81"/>
      <c r="AMP9" s="81"/>
      <c r="AMQ9" s="81"/>
      <c r="AMR9" s="81"/>
      <c r="AMS9" s="81"/>
      <c r="AMT9" s="81"/>
      <c r="AMU9" s="81"/>
      <c r="AMV9" s="81"/>
      <c r="AMW9" s="81"/>
      <c r="AMX9" s="81"/>
      <c r="AMY9" s="81"/>
      <c r="AMZ9" s="81"/>
      <c r="ANA9" s="81"/>
      <c r="ANB9" s="81"/>
      <c r="ANC9" s="81"/>
      <c r="AND9" s="81"/>
      <c r="ANE9" s="81"/>
      <c r="ANF9" s="81"/>
      <c r="ANG9" s="81"/>
      <c r="ANH9" s="81"/>
      <c r="ANI9" s="81"/>
      <c r="ANJ9" s="81"/>
      <c r="ANK9" s="81"/>
      <c r="ANL9" s="81"/>
      <c r="ANM9" s="81"/>
      <c r="ANN9" s="81"/>
      <c r="ANO9" s="81"/>
      <c r="ANP9" s="81"/>
      <c r="ANQ9" s="81"/>
      <c r="ANR9" s="81"/>
      <c r="ANS9" s="81"/>
      <c r="ANT9" s="81"/>
      <c r="ANU9" s="81"/>
      <c r="ANV9" s="81"/>
      <c r="ANW9" s="81"/>
      <c r="ANX9" s="81"/>
      <c r="ANY9" s="81"/>
      <c r="ANZ9" s="81"/>
      <c r="AOA9" s="81"/>
      <c r="AOB9" s="81"/>
      <c r="AOC9" s="81"/>
      <c r="AOD9" s="81"/>
      <c r="AOE9" s="81"/>
      <c r="AOF9" s="81"/>
      <c r="AOG9" s="81"/>
      <c r="AOH9" s="81"/>
      <c r="AOI9" s="81"/>
      <c r="AOJ9" s="81"/>
      <c r="AOK9" s="81"/>
      <c r="AOL9" s="81"/>
      <c r="AOM9" s="81"/>
      <c r="AON9" s="81"/>
      <c r="AOO9" s="81"/>
      <c r="AOP9" s="81"/>
      <c r="AOQ9" s="81"/>
      <c r="AOR9" s="81"/>
      <c r="AOS9" s="81"/>
      <c r="AOT9" s="81"/>
      <c r="AOU9" s="81"/>
      <c r="AOV9" s="81"/>
      <c r="AOW9" s="81"/>
      <c r="AOX9" s="81"/>
      <c r="AOY9" s="81"/>
      <c r="AOZ9" s="81"/>
      <c r="APA9" s="81"/>
      <c r="APB9" s="81"/>
      <c r="APC9" s="81"/>
      <c r="APD9" s="81"/>
      <c r="APE9" s="81"/>
      <c r="APF9" s="81"/>
      <c r="APG9" s="81"/>
      <c r="APH9" s="81"/>
      <c r="API9" s="81"/>
      <c r="APJ9" s="81"/>
      <c r="APK9" s="81"/>
      <c r="APL9" s="81"/>
      <c r="APM9" s="81"/>
      <c r="APN9" s="81"/>
      <c r="APO9" s="81"/>
      <c r="APP9" s="81"/>
      <c r="APQ9" s="81"/>
      <c r="APR9" s="81"/>
      <c r="APS9" s="81"/>
      <c r="APT9" s="81"/>
      <c r="APU9" s="81"/>
      <c r="APV9" s="81"/>
      <c r="APW9" s="81"/>
      <c r="APX9" s="81"/>
      <c r="APY9" s="81"/>
      <c r="APZ9" s="81"/>
      <c r="AQA9" s="81"/>
      <c r="AQB9" s="81"/>
      <c r="AQC9" s="81"/>
      <c r="AQD9" s="81"/>
      <c r="AQE9" s="81"/>
      <c r="AQF9" s="81"/>
      <c r="AQG9" s="81"/>
      <c r="AQH9" s="81"/>
      <c r="AQI9" s="81"/>
      <c r="AQJ9" s="81"/>
      <c r="AQK9" s="81"/>
      <c r="AQL9" s="81"/>
      <c r="AQM9" s="81"/>
      <c r="AQN9" s="81"/>
      <c r="AQO9" s="81"/>
      <c r="AQP9" s="81"/>
      <c r="AQQ9" s="81"/>
      <c r="AQR9" s="81"/>
      <c r="AQS9" s="81"/>
      <c r="AQT9" s="81"/>
      <c r="AQU9" s="81"/>
      <c r="AQV9" s="81"/>
      <c r="AQW9" s="81"/>
      <c r="AQX9" s="81"/>
      <c r="AQY9" s="81"/>
      <c r="AQZ9" s="81"/>
      <c r="ARA9" s="81"/>
      <c r="ARB9" s="81"/>
      <c r="ARC9" s="81"/>
      <c r="ARD9" s="81"/>
      <c r="ARE9" s="81"/>
      <c r="ARF9" s="81"/>
      <c r="ARG9" s="81"/>
      <c r="ARH9" s="81"/>
      <c r="ARI9" s="81"/>
      <c r="ARJ9" s="81"/>
      <c r="ARK9" s="81"/>
      <c r="ARL9" s="81"/>
      <c r="ARM9" s="81"/>
      <c r="ARN9" s="81"/>
      <c r="ARO9" s="81"/>
      <c r="ARP9" s="81"/>
      <c r="ARQ9" s="81"/>
      <c r="ARR9" s="81"/>
      <c r="ARS9" s="81"/>
      <c r="ART9" s="81"/>
      <c r="ARU9" s="81"/>
      <c r="ARV9" s="81"/>
      <c r="ARW9" s="81"/>
      <c r="ARX9" s="81"/>
      <c r="ARY9" s="81"/>
      <c r="ARZ9" s="81"/>
      <c r="ASA9" s="81"/>
      <c r="ASB9" s="81"/>
      <c r="ASC9" s="81"/>
      <c r="ASD9" s="81"/>
      <c r="ASE9" s="81"/>
      <c r="ASF9" s="81"/>
      <c r="ASG9" s="81"/>
      <c r="ASH9" s="81"/>
      <c r="ASI9" s="81"/>
      <c r="ASJ9" s="81"/>
      <c r="ASK9" s="81"/>
      <c r="ASL9" s="81"/>
      <c r="ASM9" s="81"/>
      <c r="ASN9" s="81"/>
      <c r="ASO9" s="81"/>
      <c r="ASP9" s="81"/>
      <c r="ASQ9" s="81"/>
      <c r="ASR9" s="81"/>
      <c r="ASS9" s="81"/>
      <c r="AST9" s="81"/>
      <c r="ASU9" s="81"/>
      <c r="ASV9" s="81"/>
      <c r="ASW9" s="81"/>
      <c r="ASX9" s="81"/>
      <c r="ASY9" s="81"/>
      <c r="ASZ9" s="81"/>
      <c r="ATA9" s="81"/>
      <c r="ATB9" s="81"/>
      <c r="ATC9" s="81"/>
      <c r="ATD9" s="81"/>
      <c r="ATE9" s="81"/>
      <c r="ATF9" s="81"/>
      <c r="ATG9" s="81"/>
      <c r="ATH9" s="81"/>
      <c r="ATI9" s="81"/>
      <c r="ATJ9" s="81"/>
      <c r="ATK9" s="81"/>
      <c r="ATL9" s="81"/>
      <c r="ATM9" s="81"/>
      <c r="ATN9" s="81"/>
      <c r="ATO9" s="81"/>
      <c r="ATP9" s="81"/>
      <c r="ATQ9" s="81"/>
      <c r="ATR9" s="81"/>
      <c r="ATS9" s="81"/>
      <c r="ATT9" s="81"/>
      <c r="ATU9" s="81"/>
      <c r="ATV9" s="81"/>
      <c r="ATW9" s="81"/>
      <c r="ATX9" s="81"/>
      <c r="ATY9" s="81"/>
      <c r="ATZ9" s="81"/>
      <c r="AUA9" s="81"/>
      <c r="AUB9" s="81"/>
      <c r="AUC9" s="81"/>
      <c r="AUD9" s="81"/>
      <c r="AUE9" s="81"/>
      <c r="AUF9" s="81"/>
      <c r="AUG9" s="81"/>
      <c r="AUH9" s="81"/>
      <c r="AUI9" s="81"/>
      <c r="AUJ9" s="81"/>
      <c r="AUK9" s="81"/>
      <c r="AUL9" s="81"/>
      <c r="AUM9" s="81"/>
      <c r="AUN9" s="81"/>
      <c r="AUO9" s="81"/>
      <c r="AUP9" s="81"/>
      <c r="AUQ9" s="81"/>
      <c r="AUR9" s="81"/>
      <c r="AUS9" s="81"/>
      <c r="AUT9" s="81"/>
      <c r="AUU9" s="81"/>
      <c r="AUV9" s="81"/>
      <c r="AUW9" s="81"/>
      <c r="AUX9" s="81"/>
      <c r="AUY9" s="81"/>
      <c r="AUZ9" s="81"/>
      <c r="AVA9" s="81"/>
      <c r="AVB9" s="81"/>
      <c r="AVC9" s="81"/>
      <c r="AVD9" s="81"/>
      <c r="AVE9" s="81"/>
      <c r="AVF9" s="81"/>
      <c r="AVG9" s="81"/>
      <c r="AVH9" s="81"/>
      <c r="AVI9" s="81"/>
      <c r="AVJ9" s="81"/>
      <c r="AVK9" s="81"/>
      <c r="AVL9" s="81"/>
      <c r="AVM9" s="81"/>
      <c r="AVN9" s="81"/>
      <c r="AVO9" s="81"/>
      <c r="AVP9" s="81"/>
      <c r="AVQ9" s="81"/>
      <c r="AVR9" s="81"/>
      <c r="AVS9" s="81"/>
      <c r="AVT9" s="81"/>
      <c r="AVU9" s="81"/>
      <c r="AVV9" s="81"/>
      <c r="AVW9" s="81"/>
      <c r="AVX9" s="81"/>
      <c r="AVY9" s="81"/>
      <c r="AVZ9" s="81"/>
      <c r="AWA9" s="81"/>
      <c r="AWB9" s="81"/>
      <c r="AWC9" s="81"/>
      <c r="AWD9" s="81"/>
      <c r="AWE9" s="81"/>
      <c r="AWF9" s="81"/>
      <c r="AWG9" s="81"/>
      <c r="AWH9" s="81"/>
      <c r="AWI9" s="81"/>
      <c r="AWJ9" s="81"/>
      <c r="AWK9" s="81"/>
      <c r="AWL9" s="81"/>
      <c r="AWM9" s="81"/>
      <c r="AWN9" s="81"/>
      <c r="AWO9" s="81"/>
      <c r="AWP9" s="81"/>
      <c r="AWQ9" s="81"/>
      <c r="AWR9" s="81"/>
      <c r="AWS9" s="81"/>
      <c r="AWT9" s="81"/>
      <c r="AWU9" s="81"/>
      <c r="AWV9" s="81"/>
      <c r="AWW9" s="81"/>
      <c r="AWX9" s="81"/>
      <c r="AWY9" s="81"/>
      <c r="AWZ9" s="81"/>
      <c r="AXA9" s="81"/>
      <c r="AXB9" s="81"/>
      <c r="AXC9" s="81"/>
      <c r="AXD9" s="81"/>
      <c r="AXE9" s="81"/>
      <c r="AXF9" s="81"/>
      <c r="AXG9" s="81"/>
      <c r="AXH9" s="81"/>
      <c r="AXI9" s="81"/>
      <c r="AXJ9" s="81"/>
      <c r="AXK9" s="81"/>
      <c r="AXL9" s="81"/>
      <c r="AXM9" s="81"/>
      <c r="AXN9" s="81"/>
      <c r="AXO9" s="81"/>
      <c r="AXP9" s="81"/>
      <c r="AXQ9" s="81"/>
      <c r="AXR9" s="81"/>
      <c r="AXS9" s="81"/>
      <c r="AXT9" s="81"/>
      <c r="AXU9" s="81"/>
      <c r="AXV9" s="81"/>
      <c r="AXW9" s="81"/>
      <c r="AXX9" s="81"/>
      <c r="AXY9" s="81"/>
      <c r="AXZ9" s="81"/>
      <c r="AYA9" s="81"/>
      <c r="AYB9" s="81"/>
      <c r="AYC9" s="81"/>
      <c r="AYD9" s="81"/>
      <c r="AYE9" s="81"/>
      <c r="AYF9" s="81"/>
      <c r="AYG9" s="81"/>
      <c r="AYH9" s="81"/>
      <c r="AYI9" s="81"/>
      <c r="AYJ9" s="81"/>
      <c r="AYK9" s="81"/>
      <c r="AYL9" s="81"/>
      <c r="AYM9" s="81"/>
      <c r="AYN9" s="81"/>
      <c r="AYO9" s="81"/>
      <c r="AYP9" s="81"/>
      <c r="AYQ9" s="81"/>
      <c r="AYR9" s="81"/>
      <c r="AYS9" s="81"/>
      <c r="AYT9" s="81"/>
      <c r="AYU9" s="81"/>
      <c r="AYV9" s="81"/>
      <c r="AYW9" s="81"/>
      <c r="AYX9" s="81"/>
      <c r="AYY9" s="81"/>
      <c r="AYZ9" s="81"/>
      <c r="AZA9" s="81"/>
      <c r="AZB9" s="81"/>
      <c r="AZC9" s="81"/>
      <c r="AZD9" s="81"/>
      <c r="AZE9" s="81"/>
      <c r="AZF9" s="81"/>
      <c r="AZG9" s="81"/>
      <c r="AZH9" s="81"/>
      <c r="AZI9" s="81"/>
      <c r="AZJ9" s="81"/>
      <c r="AZK9" s="81"/>
      <c r="AZL9" s="81"/>
      <c r="AZM9" s="81"/>
      <c r="AZN9" s="81"/>
      <c r="AZO9" s="81"/>
      <c r="AZP9" s="81"/>
      <c r="AZQ9" s="81"/>
      <c r="AZR9" s="81"/>
      <c r="AZS9" s="81"/>
      <c r="AZT9" s="81"/>
      <c r="AZU9" s="81"/>
      <c r="AZV9" s="81"/>
      <c r="AZW9" s="81"/>
      <c r="AZX9" s="81"/>
      <c r="AZY9" s="81"/>
      <c r="AZZ9" s="81"/>
      <c r="BAA9" s="81"/>
      <c r="BAB9" s="81"/>
      <c r="BAC9" s="81"/>
      <c r="BAD9" s="81"/>
      <c r="BAE9" s="81"/>
      <c r="BAF9" s="81"/>
      <c r="BAG9" s="81"/>
      <c r="BAH9" s="81"/>
      <c r="BAI9" s="81"/>
      <c r="BAJ9" s="81"/>
      <c r="BAK9" s="81"/>
      <c r="BAL9" s="81"/>
      <c r="BAM9" s="81"/>
      <c r="BAN9" s="81"/>
      <c r="BAO9" s="81"/>
      <c r="BAP9" s="81"/>
      <c r="BAQ9" s="81"/>
      <c r="BAR9" s="81"/>
      <c r="BAS9" s="81"/>
      <c r="BAT9" s="81"/>
      <c r="BAU9" s="81"/>
      <c r="BAV9" s="81"/>
      <c r="BAW9" s="81"/>
      <c r="BAX9" s="81"/>
      <c r="BAY9" s="81"/>
      <c r="BAZ9" s="81"/>
      <c r="BBA9" s="81"/>
      <c r="BBB9" s="81"/>
      <c r="BBC9" s="81"/>
      <c r="BBD9" s="81"/>
      <c r="BBE9" s="81"/>
      <c r="BBF9" s="81"/>
      <c r="BBG9" s="81"/>
      <c r="BBH9" s="81"/>
      <c r="BBI9" s="81"/>
      <c r="BBJ9" s="81"/>
      <c r="BBK9" s="81"/>
      <c r="BBL9" s="81"/>
      <c r="BBM9" s="81"/>
      <c r="BBN9" s="81"/>
      <c r="BBO9" s="81"/>
      <c r="BBP9" s="81"/>
      <c r="BBQ9" s="81"/>
      <c r="BBR9" s="81"/>
      <c r="BBS9" s="81"/>
      <c r="BBT9" s="81"/>
      <c r="BBU9" s="81"/>
      <c r="BBV9" s="81"/>
      <c r="BBW9" s="81"/>
      <c r="BBX9" s="81"/>
      <c r="BBY9" s="81"/>
      <c r="BBZ9" s="81"/>
      <c r="BCA9" s="81"/>
      <c r="BCB9" s="81"/>
      <c r="BCC9" s="81"/>
      <c r="BCD9" s="81"/>
      <c r="BCE9" s="81"/>
      <c r="BCF9" s="81"/>
      <c r="BCG9" s="81"/>
      <c r="BCH9" s="81"/>
      <c r="BCI9" s="81"/>
      <c r="BCJ9" s="81"/>
      <c r="BCK9" s="81"/>
      <c r="BCL9" s="81"/>
      <c r="BCM9" s="81"/>
      <c r="BCN9" s="81"/>
      <c r="BCO9" s="81"/>
      <c r="BCP9" s="81"/>
      <c r="BCQ9" s="81"/>
      <c r="BCR9" s="81"/>
      <c r="BCS9" s="81"/>
      <c r="BCT9" s="81"/>
      <c r="BCU9" s="81"/>
      <c r="BCV9" s="81"/>
      <c r="BCW9" s="81"/>
      <c r="BCX9" s="81"/>
      <c r="BCY9" s="81"/>
      <c r="BCZ9" s="81"/>
      <c r="BDA9" s="81"/>
      <c r="BDB9" s="81"/>
      <c r="BDC9" s="81"/>
      <c r="BDD9" s="81"/>
      <c r="BDE9" s="81"/>
      <c r="BDF9" s="81"/>
      <c r="BDG9" s="81"/>
      <c r="BDH9" s="81"/>
      <c r="BDI9" s="81"/>
      <c r="BDJ9" s="81"/>
      <c r="BDK9" s="81"/>
      <c r="BDL9" s="81"/>
      <c r="BDM9" s="81"/>
      <c r="BDN9" s="81"/>
      <c r="BDO9" s="81"/>
      <c r="BDP9" s="81"/>
      <c r="BDQ9" s="81"/>
      <c r="BDR9" s="81"/>
      <c r="BDS9" s="81"/>
      <c r="BDT9" s="81"/>
      <c r="BDU9" s="81"/>
      <c r="BDV9" s="81"/>
      <c r="BDW9" s="81"/>
      <c r="BDX9" s="81"/>
      <c r="BDY9" s="81"/>
      <c r="BDZ9" s="81"/>
      <c r="BEA9" s="81"/>
      <c r="BEB9" s="81"/>
      <c r="BEC9" s="81"/>
      <c r="BED9" s="81"/>
      <c r="BEE9" s="81"/>
      <c r="BEF9" s="81"/>
      <c r="BEG9" s="81"/>
      <c r="BEH9" s="81"/>
      <c r="BEI9" s="81"/>
      <c r="BEJ9" s="81"/>
      <c r="BEK9" s="81"/>
      <c r="BEL9" s="81"/>
      <c r="BEM9" s="81"/>
      <c r="BEN9" s="81"/>
      <c r="BEO9" s="81"/>
      <c r="BEP9" s="81"/>
      <c r="BEQ9" s="81"/>
      <c r="BER9" s="81"/>
      <c r="BES9" s="81"/>
      <c r="BET9" s="81"/>
      <c r="BEU9" s="81"/>
      <c r="BEV9" s="81"/>
      <c r="BEW9" s="81"/>
      <c r="BEX9" s="81"/>
      <c r="BEY9" s="81"/>
      <c r="BEZ9" s="81"/>
      <c r="BFA9" s="81"/>
      <c r="BFB9" s="81"/>
      <c r="BFC9" s="81"/>
      <c r="BFD9" s="81"/>
      <c r="BFE9" s="81"/>
      <c r="BFF9" s="81"/>
      <c r="BFG9" s="81"/>
      <c r="BFH9" s="81"/>
      <c r="BFI9" s="81"/>
      <c r="BFJ9" s="81"/>
      <c r="BFK9" s="81"/>
      <c r="BFL9" s="81"/>
      <c r="BFM9" s="81"/>
      <c r="BFN9" s="81"/>
      <c r="BFO9" s="81"/>
      <c r="BFP9" s="81"/>
      <c r="BFQ9" s="81"/>
      <c r="BFR9" s="81"/>
      <c r="BFS9" s="81"/>
      <c r="BFT9" s="81"/>
      <c r="BFU9" s="81"/>
      <c r="BFV9" s="81"/>
      <c r="BFW9" s="81"/>
      <c r="BFX9" s="81"/>
      <c r="BFY9" s="81"/>
      <c r="BFZ9" s="81"/>
      <c r="BGA9" s="81"/>
      <c r="BGB9" s="81"/>
      <c r="BGC9" s="81"/>
      <c r="BGD9" s="81"/>
      <c r="BGE9" s="81"/>
      <c r="BGF9" s="81"/>
      <c r="BGG9" s="81"/>
      <c r="BGH9" s="81"/>
      <c r="BGI9" s="81"/>
      <c r="BGJ9" s="81"/>
      <c r="BGK9" s="81"/>
      <c r="BGL9" s="81"/>
      <c r="BGM9" s="81"/>
      <c r="BGN9" s="81"/>
      <c r="BGO9" s="81"/>
      <c r="BGP9" s="81"/>
      <c r="BGQ9" s="81"/>
      <c r="BGR9" s="81"/>
      <c r="BGS9" s="81"/>
      <c r="BGT9" s="81"/>
      <c r="BGU9" s="81"/>
      <c r="BGV9" s="81"/>
      <c r="BGW9" s="81"/>
      <c r="BGX9" s="81"/>
      <c r="BGY9" s="81"/>
      <c r="BGZ9" s="81"/>
      <c r="BHA9" s="81"/>
      <c r="BHB9" s="81"/>
      <c r="BHC9" s="81"/>
      <c r="BHD9" s="81"/>
      <c r="BHE9" s="81"/>
      <c r="BHF9" s="81"/>
      <c r="BHG9" s="81"/>
      <c r="BHH9" s="81"/>
      <c r="BHI9" s="81"/>
      <c r="BHJ9" s="81"/>
      <c r="BHK9" s="81"/>
      <c r="BHL9" s="81"/>
      <c r="BHM9" s="81"/>
      <c r="BHN9" s="81"/>
      <c r="BHO9" s="81"/>
      <c r="BHP9" s="81"/>
      <c r="BHQ9" s="81"/>
      <c r="BHR9" s="81"/>
      <c r="BHS9" s="81"/>
      <c r="BHT9" s="81"/>
      <c r="BHU9" s="81"/>
      <c r="BHV9" s="81"/>
      <c r="BHW9" s="81"/>
      <c r="BHX9" s="81"/>
      <c r="BHY9" s="81"/>
      <c r="BHZ9" s="81"/>
      <c r="BIA9" s="81"/>
      <c r="BIB9" s="81"/>
      <c r="BIC9" s="81"/>
      <c r="BID9" s="81"/>
      <c r="BIE9" s="81"/>
      <c r="BIF9" s="81"/>
      <c r="BIG9" s="81"/>
      <c r="BIH9" s="81"/>
      <c r="BII9" s="81"/>
      <c r="BIJ9" s="81"/>
      <c r="BIK9" s="81"/>
      <c r="BIL9" s="81"/>
      <c r="BIM9" s="81"/>
      <c r="BIN9" s="81"/>
      <c r="BIO9" s="81"/>
      <c r="BIP9" s="81"/>
      <c r="BIQ9" s="81"/>
      <c r="BIR9" s="81"/>
      <c r="BIS9" s="81"/>
      <c r="BIT9" s="81"/>
      <c r="BIU9" s="81"/>
      <c r="BIV9" s="81"/>
      <c r="BIW9" s="81"/>
      <c r="BIX9" s="81"/>
      <c r="BIY9" s="81"/>
      <c r="BIZ9" s="81"/>
      <c r="BJA9" s="81"/>
      <c r="BJB9" s="81"/>
      <c r="BJC9" s="81"/>
      <c r="BJD9" s="81"/>
      <c r="BJE9" s="81"/>
      <c r="BJF9" s="81"/>
      <c r="BJG9" s="81"/>
      <c r="BJH9" s="81"/>
      <c r="BJI9" s="81"/>
      <c r="BJJ9" s="81"/>
      <c r="BJK9" s="81"/>
      <c r="BJL9" s="81"/>
      <c r="BJM9" s="81"/>
      <c r="BJN9" s="81"/>
      <c r="BJO9" s="81"/>
      <c r="BJP9" s="81"/>
      <c r="BJQ9" s="81"/>
      <c r="BJR9" s="81"/>
      <c r="BJS9" s="81"/>
      <c r="BJT9" s="81"/>
      <c r="BJU9" s="81"/>
      <c r="BJV9" s="81"/>
      <c r="BJW9" s="81"/>
      <c r="BJX9" s="81"/>
      <c r="BJY9" s="81"/>
      <c r="BJZ9" s="81"/>
      <c r="BKA9" s="81"/>
      <c r="BKB9" s="81"/>
      <c r="BKC9" s="81"/>
      <c r="BKD9" s="81"/>
      <c r="BKE9" s="81"/>
      <c r="BKF9" s="81"/>
      <c r="BKG9" s="81"/>
      <c r="BKH9" s="81"/>
      <c r="BKI9" s="81"/>
      <c r="BKJ9" s="81"/>
      <c r="BKK9" s="81"/>
      <c r="BKL9" s="81"/>
      <c r="BKM9" s="81"/>
      <c r="BKN9" s="81"/>
      <c r="BKO9" s="81"/>
      <c r="BKP9" s="81"/>
      <c r="BKQ9" s="81"/>
      <c r="BKR9" s="81"/>
      <c r="BKS9" s="81"/>
      <c r="BKT9" s="81"/>
      <c r="BKU9" s="81"/>
      <c r="BKV9" s="81"/>
      <c r="BKW9" s="81"/>
      <c r="BKX9" s="81"/>
      <c r="BKY9" s="81"/>
      <c r="BKZ9" s="81"/>
      <c r="BLA9" s="81"/>
      <c r="BLB9" s="81"/>
      <c r="BLC9" s="81"/>
      <c r="BLD9" s="81"/>
      <c r="BLE9" s="81"/>
      <c r="BLF9" s="81"/>
      <c r="BLG9" s="81"/>
      <c r="BLH9" s="81"/>
      <c r="BLI9" s="81"/>
      <c r="BLJ9" s="81"/>
      <c r="BLK9" s="81"/>
      <c r="BLL9" s="81"/>
      <c r="BLM9" s="81"/>
      <c r="BLN9" s="81"/>
      <c r="BLO9" s="81"/>
      <c r="BLP9" s="81"/>
      <c r="BLQ9" s="81"/>
      <c r="BLR9" s="81"/>
      <c r="BLS9" s="81"/>
      <c r="BLT9" s="81"/>
      <c r="BLU9" s="81"/>
      <c r="BLV9" s="81"/>
      <c r="BLW9" s="81"/>
      <c r="BLX9" s="81"/>
      <c r="BLY9" s="81"/>
      <c r="BLZ9" s="81"/>
      <c r="BMA9" s="81"/>
      <c r="BMB9" s="81"/>
      <c r="BMC9" s="81"/>
      <c r="BMD9" s="81"/>
      <c r="BME9" s="81"/>
      <c r="BMF9" s="81"/>
      <c r="BMG9" s="81"/>
      <c r="BMH9" s="81"/>
      <c r="BMI9" s="81"/>
      <c r="BMJ9" s="81"/>
      <c r="BMK9" s="81"/>
      <c r="BML9" s="81"/>
      <c r="BMM9" s="81"/>
      <c r="BMN9" s="81"/>
      <c r="BMO9" s="81"/>
      <c r="BMP9" s="81"/>
      <c r="BMQ9" s="81"/>
      <c r="BMR9" s="81"/>
      <c r="BMS9" s="81"/>
      <c r="BMT9" s="81"/>
      <c r="BMU9" s="81"/>
      <c r="BMV9" s="81"/>
      <c r="BMW9" s="81"/>
      <c r="BMX9" s="81"/>
      <c r="BMY9" s="81"/>
      <c r="BMZ9" s="81"/>
      <c r="BNA9" s="81"/>
      <c r="BNB9" s="81"/>
      <c r="BNC9" s="81"/>
      <c r="BND9" s="81"/>
      <c r="BNE9" s="81"/>
      <c r="BNF9" s="81"/>
      <c r="BNG9" s="81"/>
      <c r="BNH9" s="81"/>
      <c r="BNI9" s="81"/>
      <c r="BNJ9" s="81"/>
      <c r="BNK9" s="81"/>
      <c r="BNL9" s="81"/>
      <c r="BNM9" s="81"/>
      <c r="BNN9" s="81"/>
      <c r="BNO9" s="81"/>
      <c r="BNP9" s="81"/>
      <c r="BNQ9" s="81"/>
      <c r="BNR9" s="81"/>
      <c r="BNS9" s="81"/>
      <c r="BNT9" s="81"/>
      <c r="BNU9" s="81"/>
      <c r="BNV9" s="81"/>
      <c r="BNW9" s="81"/>
      <c r="BNX9" s="81"/>
      <c r="BNY9" s="81"/>
      <c r="BNZ9" s="81"/>
      <c r="BOA9" s="81"/>
      <c r="BOB9" s="81"/>
      <c r="BOC9" s="81"/>
      <c r="BOD9" s="81"/>
      <c r="BOE9" s="81"/>
      <c r="BOF9" s="81"/>
      <c r="BOG9" s="81"/>
      <c r="BOH9" s="81"/>
      <c r="BOI9" s="81"/>
      <c r="BOJ9" s="81"/>
      <c r="BOK9" s="81"/>
      <c r="BOL9" s="81"/>
      <c r="BOM9" s="81"/>
      <c r="BON9" s="81"/>
      <c r="BOO9" s="81"/>
      <c r="BOP9" s="81"/>
      <c r="BOQ9" s="81"/>
      <c r="BOR9" s="81"/>
      <c r="BOS9" s="81"/>
      <c r="BOT9" s="81"/>
      <c r="BOU9" s="81"/>
      <c r="BOV9" s="81"/>
      <c r="BOW9" s="81"/>
      <c r="BOX9" s="81"/>
      <c r="BOY9" s="81"/>
      <c r="BOZ9" s="81"/>
      <c r="BPA9" s="81"/>
      <c r="BPB9" s="81"/>
      <c r="BPC9" s="81"/>
      <c r="BPD9" s="81"/>
      <c r="BPE9" s="81"/>
      <c r="BPF9" s="81"/>
      <c r="BPG9" s="81"/>
      <c r="BPH9" s="81"/>
      <c r="BPI9" s="81"/>
      <c r="BPJ9" s="81"/>
      <c r="BPK9" s="81"/>
      <c r="BPL9" s="81"/>
      <c r="BPM9" s="81"/>
      <c r="BPN9" s="81"/>
      <c r="BPO9" s="81"/>
      <c r="BPP9" s="81"/>
      <c r="BPQ9" s="81"/>
      <c r="BPR9" s="81"/>
      <c r="BPS9" s="81"/>
      <c r="BPT9" s="81"/>
      <c r="BPU9" s="81"/>
      <c r="BPV9" s="81"/>
      <c r="BPW9" s="81"/>
      <c r="BPX9" s="81"/>
      <c r="BPY9" s="81"/>
      <c r="BPZ9" s="81"/>
      <c r="BQA9" s="81"/>
      <c r="BQB9" s="81"/>
      <c r="BQC9" s="81"/>
      <c r="BQD9" s="81"/>
      <c r="BQE9" s="81"/>
      <c r="BQF9" s="81"/>
      <c r="BQG9" s="81"/>
      <c r="BQH9" s="81"/>
      <c r="BQI9" s="81"/>
      <c r="BQJ9" s="81"/>
      <c r="BQK9" s="81"/>
      <c r="BQL9" s="81"/>
      <c r="BQM9" s="81"/>
      <c r="BQN9" s="81"/>
      <c r="BQO9" s="81"/>
      <c r="BQP9" s="81"/>
      <c r="BQQ9" s="81"/>
      <c r="BQR9" s="81"/>
      <c r="BQS9" s="81"/>
      <c r="BQT9" s="81"/>
      <c r="BQU9" s="81"/>
      <c r="BQV9" s="81"/>
      <c r="BQW9" s="81"/>
      <c r="BQX9" s="81"/>
      <c r="BQY9" s="81"/>
      <c r="BQZ9" s="81"/>
      <c r="BRA9" s="81"/>
      <c r="BRB9" s="81"/>
      <c r="BRC9" s="81"/>
      <c r="BRD9" s="81"/>
      <c r="BRE9" s="81"/>
      <c r="BRF9" s="81"/>
      <c r="BRG9" s="81"/>
      <c r="BRH9" s="81"/>
      <c r="BRI9" s="81"/>
      <c r="BRJ9" s="81"/>
      <c r="BRK9" s="81"/>
      <c r="BRL9" s="81"/>
      <c r="BRM9" s="81"/>
      <c r="BRN9" s="81"/>
      <c r="BRO9" s="81"/>
      <c r="BRP9" s="81"/>
      <c r="BRQ9" s="81"/>
      <c r="BRR9" s="81"/>
      <c r="BRS9" s="81"/>
      <c r="BRT9" s="81"/>
      <c r="BRU9" s="81"/>
      <c r="BRV9" s="81"/>
      <c r="BRW9" s="81"/>
      <c r="BRX9" s="81"/>
      <c r="BRY9" s="81"/>
      <c r="BRZ9" s="81"/>
      <c r="BSA9" s="81"/>
      <c r="BSB9" s="81"/>
      <c r="BSC9" s="81"/>
      <c r="BSD9" s="81"/>
      <c r="BSE9" s="81"/>
      <c r="BSF9" s="81"/>
      <c r="BSG9" s="81"/>
      <c r="BSH9" s="81"/>
      <c r="BSI9" s="81"/>
      <c r="BSJ9" s="81"/>
      <c r="BSK9" s="81"/>
      <c r="BSL9" s="81"/>
      <c r="BSM9" s="81"/>
      <c r="BSN9" s="81"/>
      <c r="BSO9" s="81"/>
      <c r="BSP9" s="81"/>
      <c r="BSQ9" s="81"/>
      <c r="BSR9" s="81"/>
      <c r="BSS9" s="81"/>
      <c r="BST9" s="81"/>
      <c r="BSU9" s="81"/>
      <c r="BSV9" s="81"/>
      <c r="BSW9" s="81"/>
      <c r="BSX9" s="81"/>
      <c r="BSY9" s="81"/>
      <c r="BSZ9" s="81"/>
      <c r="BTA9" s="81"/>
      <c r="BTB9" s="81"/>
      <c r="BTC9" s="81"/>
      <c r="BTD9" s="81"/>
      <c r="BTE9" s="81"/>
      <c r="BTF9" s="81"/>
      <c r="BTG9" s="81"/>
      <c r="BTH9" s="81"/>
      <c r="BTI9" s="81"/>
      <c r="BTJ9" s="81"/>
      <c r="BTK9" s="81"/>
      <c r="BTL9" s="81"/>
      <c r="BTM9" s="81"/>
      <c r="BTN9" s="81"/>
      <c r="BTO9" s="81"/>
      <c r="BTP9" s="81"/>
      <c r="BTQ9" s="81"/>
      <c r="BTR9" s="81"/>
      <c r="BTS9" s="81"/>
      <c r="BTT9" s="81"/>
      <c r="BTU9" s="81"/>
      <c r="BTV9" s="81"/>
      <c r="BTW9" s="81"/>
      <c r="BTX9" s="81"/>
      <c r="BTY9" s="81"/>
      <c r="BTZ9" s="81"/>
      <c r="BUA9" s="81"/>
      <c r="BUB9" s="81"/>
      <c r="BUC9" s="81"/>
      <c r="BUD9" s="81"/>
      <c r="BUE9" s="81"/>
      <c r="BUF9" s="81"/>
      <c r="BUG9" s="81"/>
      <c r="BUH9" s="81"/>
      <c r="BUI9" s="81"/>
      <c r="BUJ9" s="81"/>
      <c r="BUK9" s="81"/>
      <c r="BUL9" s="81"/>
      <c r="BUM9" s="81"/>
      <c r="BUN9" s="81"/>
      <c r="BUO9" s="81"/>
      <c r="BUP9" s="81"/>
      <c r="BUQ9" s="81"/>
      <c r="BUR9" s="81"/>
      <c r="BUS9" s="81"/>
      <c r="BUT9" s="81"/>
      <c r="BUU9" s="81"/>
      <c r="BUV9" s="81"/>
      <c r="BUW9" s="81"/>
      <c r="BUX9" s="81"/>
      <c r="BUY9" s="81"/>
      <c r="BUZ9" s="81"/>
      <c r="BVA9" s="81"/>
      <c r="BVB9" s="81"/>
      <c r="BVC9" s="81"/>
      <c r="BVD9" s="81"/>
      <c r="BVE9" s="81"/>
      <c r="BVF9" s="81"/>
      <c r="BVG9" s="81"/>
      <c r="BVH9" s="81"/>
      <c r="BVI9" s="81"/>
      <c r="BVJ9" s="81"/>
      <c r="BVK9" s="81"/>
      <c r="BVL9" s="81"/>
      <c r="BVM9" s="81"/>
      <c r="BVN9" s="81"/>
      <c r="BVO9" s="81"/>
      <c r="BVP9" s="81"/>
      <c r="BVQ9" s="81"/>
      <c r="BVR9" s="81"/>
      <c r="BVS9" s="81"/>
      <c r="BVT9" s="81"/>
      <c r="BVU9" s="81"/>
      <c r="BVV9" s="81"/>
      <c r="BVW9" s="81"/>
      <c r="BVX9" s="81"/>
      <c r="BVY9" s="81"/>
      <c r="BVZ9" s="81"/>
      <c r="BWA9" s="81"/>
      <c r="BWB9" s="81"/>
      <c r="BWC9" s="81"/>
      <c r="BWD9" s="81"/>
      <c r="BWE9" s="81"/>
      <c r="BWF9" s="81"/>
      <c r="BWG9" s="81"/>
      <c r="BWH9" s="81"/>
      <c r="BWI9" s="81"/>
      <c r="BWJ9" s="81"/>
      <c r="BWK9" s="81"/>
      <c r="BWL9" s="81"/>
      <c r="BWM9" s="81"/>
      <c r="BWN9" s="81"/>
      <c r="BWO9" s="81"/>
      <c r="BWP9" s="81"/>
      <c r="BWQ9" s="81"/>
      <c r="BWR9" s="81"/>
      <c r="BWS9" s="81"/>
      <c r="BWT9" s="81"/>
      <c r="BWU9" s="81"/>
      <c r="BWV9" s="81"/>
      <c r="BWW9" s="81"/>
      <c r="BWX9" s="81"/>
      <c r="BWY9" s="81"/>
      <c r="BWZ9" s="81"/>
      <c r="BXA9" s="81"/>
      <c r="BXB9" s="81"/>
      <c r="BXC9" s="81"/>
      <c r="BXD9" s="81"/>
      <c r="BXE9" s="81"/>
      <c r="BXF9" s="81"/>
      <c r="BXG9" s="81"/>
      <c r="BXH9" s="81"/>
      <c r="BXI9" s="81"/>
      <c r="BXJ9" s="81"/>
      <c r="BXK9" s="81"/>
      <c r="BXL9" s="81"/>
      <c r="BXM9" s="81"/>
      <c r="BXN9" s="81"/>
      <c r="BXO9" s="81"/>
      <c r="BXP9" s="81"/>
      <c r="BXQ9" s="81"/>
      <c r="BXR9" s="81"/>
      <c r="BXS9" s="81"/>
      <c r="BXT9" s="81"/>
      <c r="BXU9" s="81"/>
      <c r="BXV9" s="81"/>
      <c r="BXW9" s="81"/>
      <c r="BXX9" s="81"/>
      <c r="BXY9" s="81"/>
      <c r="BXZ9" s="81"/>
      <c r="BYA9" s="81"/>
      <c r="BYB9" s="81"/>
      <c r="BYC9" s="81"/>
      <c r="BYD9" s="81"/>
      <c r="BYE9" s="81"/>
      <c r="BYF9" s="81"/>
      <c r="BYG9" s="81"/>
      <c r="BYH9" s="81"/>
      <c r="BYI9" s="81"/>
      <c r="BYJ9" s="81"/>
      <c r="BYK9" s="81"/>
      <c r="BYL9" s="81"/>
      <c r="BYM9" s="81"/>
      <c r="BYN9" s="81"/>
      <c r="BYO9" s="81"/>
      <c r="BYP9" s="81"/>
      <c r="BYQ9" s="81"/>
      <c r="BYR9" s="81"/>
      <c r="BYS9" s="81"/>
      <c r="BYT9" s="81"/>
      <c r="BYU9" s="81"/>
      <c r="BYV9" s="81"/>
      <c r="BYW9" s="81"/>
      <c r="BYX9" s="81"/>
      <c r="BYY9" s="81"/>
      <c r="BYZ9" s="81"/>
      <c r="BZA9" s="81"/>
      <c r="BZB9" s="81"/>
      <c r="BZC9" s="81"/>
      <c r="BZD9" s="81"/>
      <c r="BZE9" s="81"/>
      <c r="BZF9" s="81"/>
      <c r="BZG9" s="81"/>
      <c r="BZH9" s="81"/>
      <c r="BZI9" s="81"/>
      <c r="BZJ9" s="81"/>
      <c r="BZK9" s="81"/>
      <c r="BZL9" s="81"/>
      <c r="BZM9" s="81"/>
      <c r="BZN9" s="81"/>
      <c r="BZO9" s="81"/>
      <c r="BZP9" s="81"/>
      <c r="BZQ9" s="81"/>
      <c r="BZR9" s="81"/>
      <c r="BZS9" s="81"/>
      <c r="BZT9" s="81"/>
      <c r="BZU9" s="81"/>
      <c r="BZV9" s="81"/>
      <c r="BZW9" s="81"/>
      <c r="BZX9" s="81"/>
      <c r="BZY9" s="81"/>
      <c r="BZZ9" s="81"/>
      <c r="CAA9" s="81"/>
      <c r="CAB9" s="81"/>
      <c r="CAC9" s="81"/>
      <c r="CAD9" s="81"/>
      <c r="CAE9" s="81"/>
      <c r="CAF9" s="81"/>
      <c r="CAG9" s="81"/>
      <c r="CAH9" s="81"/>
      <c r="CAI9" s="81"/>
      <c r="CAJ9" s="81"/>
      <c r="CAK9" s="81"/>
      <c r="CAL9" s="81"/>
      <c r="CAM9" s="81"/>
      <c r="CAN9" s="81"/>
      <c r="CAO9" s="81"/>
      <c r="CAP9" s="81"/>
      <c r="CAQ9" s="81"/>
      <c r="CAR9" s="81"/>
      <c r="CAS9" s="81"/>
      <c r="CAT9" s="81"/>
      <c r="CAU9" s="81"/>
      <c r="CAV9" s="81"/>
      <c r="CAW9" s="81"/>
      <c r="CAX9" s="81"/>
      <c r="CAY9" s="81"/>
      <c r="CAZ9" s="81"/>
      <c r="CBA9" s="81"/>
      <c r="CBB9" s="81"/>
      <c r="CBC9" s="81"/>
      <c r="CBD9" s="81"/>
      <c r="CBE9" s="81"/>
      <c r="CBF9" s="81"/>
      <c r="CBG9" s="81"/>
      <c r="CBH9" s="81"/>
      <c r="CBI9" s="81"/>
      <c r="CBJ9" s="81"/>
      <c r="CBK9" s="81"/>
      <c r="CBL9" s="81"/>
      <c r="CBM9" s="81"/>
      <c r="CBN9" s="81"/>
      <c r="CBO9" s="81"/>
      <c r="CBP9" s="81"/>
      <c r="CBQ9" s="81"/>
      <c r="CBR9" s="81"/>
      <c r="CBS9" s="81"/>
      <c r="CBT9" s="81"/>
      <c r="CBU9" s="81"/>
      <c r="CBV9" s="81"/>
      <c r="CBW9" s="81"/>
      <c r="CBX9" s="81"/>
      <c r="CBY9" s="81"/>
      <c r="CBZ9" s="81"/>
      <c r="CCA9" s="81"/>
      <c r="CCB9" s="81"/>
      <c r="CCC9" s="81"/>
      <c r="CCD9" s="81"/>
      <c r="CCE9" s="81"/>
      <c r="CCF9" s="81"/>
      <c r="CCG9" s="81"/>
      <c r="CCH9" s="81"/>
      <c r="CCI9" s="81"/>
      <c r="CCJ9" s="81"/>
      <c r="CCK9" s="81"/>
      <c r="CCL9" s="81"/>
      <c r="CCM9" s="81"/>
      <c r="CCN9" s="81"/>
      <c r="CCO9" s="81"/>
      <c r="CCP9" s="81"/>
      <c r="CCQ9" s="81"/>
      <c r="CCR9" s="81"/>
      <c r="CCS9" s="81"/>
      <c r="CCT9" s="81"/>
      <c r="CCU9" s="81"/>
      <c r="CCV9" s="81"/>
      <c r="CCW9" s="81"/>
      <c r="CCX9" s="81"/>
      <c r="CCY9" s="81"/>
      <c r="CCZ9" s="81"/>
      <c r="CDA9" s="81"/>
      <c r="CDB9" s="81"/>
      <c r="CDC9" s="81"/>
      <c r="CDD9" s="81"/>
      <c r="CDE9" s="81"/>
      <c r="CDF9" s="81"/>
      <c r="CDG9" s="81"/>
      <c r="CDH9" s="81"/>
      <c r="CDI9" s="81"/>
      <c r="CDJ9" s="81"/>
      <c r="CDK9" s="81"/>
      <c r="CDL9" s="81"/>
      <c r="CDM9" s="81"/>
      <c r="CDN9" s="81"/>
      <c r="CDO9" s="81"/>
      <c r="CDP9" s="81"/>
      <c r="CDQ9" s="81"/>
      <c r="CDR9" s="81"/>
      <c r="CDS9" s="81"/>
      <c r="CDT9" s="81"/>
      <c r="CDU9" s="81"/>
      <c r="CDV9" s="81"/>
      <c r="CDW9" s="81"/>
      <c r="CDX9" s="81"/>
      <c r="CDY9" s="81"/>
      <c r="CDZ9" s="81"/>
      <c r="CEA9" s="81"/>
      <c r="CEB9" s="81"/>
      <c r="CEC9" s="81"/>
      <c r="CED9" s="81"/>
      <c r="CEE9" s="81"/>
      <c r="CEF9" s="81"/>
      <c r="CEG9" s="81"/>
      <c r="CEH9" s="81"/>
      <c r="CEI9" s="81"/>
      <c r="CEJ9" s="81"/>
      <c r="CEK9" s="81"/>
      <c r="CEL9" s="81"/>
      <c r="CEM9" s="81"/>
      <c r="CEN9" s="81"/>
      <c r="CEO9" s="81"/>
      <c r="CEP9" s="81"/>
      <c r="CEQ9" s="81"/>
      <c r="CER9" s="81"/>
      <c r="CES9" s="81"/>
      <c r="CET9" s="81"/>
      <c r="CEU9" s="81"/>
      <c r="CEV9" s="81"/>
      <c r="CEW9" s="81"/>
      <c r="CEX9" s="81"/>
      <c r="CEY9" s="81"/>
      <c r="CEZ9" s="81"/>
      <c r="CFA9" s="81"/>
      <c r="CFB9" s="81"/>
      <c r="CFC9" s="81"/>
      <c r="CFD9" s="81"/>
      <c r="CFE9" s="81"/>
      <c r="CFF9" s="81"/>
      <c r="CFG9" s="81"/>
      <c r="CFH9" s="81"/>
      <c r="CFI9" s="81"/>
      <c r="CFJ9" s="81"/>
      <c r="CFK9" s="81"/>
      <c r="CFL9" s="81"/>
      <c r="CFM9" s="81"/>
      <c r="CFN9" s="81"/>
      <c r="CFO9" s="81"/>
      <c r="CFP9" s="81"/>
      <c r="CFQ9" s="81"/>
      <c r="CFR9" s="81"/>
      <c r="CFS9" s="81"/>
      <c r="CFT9" s="81"/>
      <c r="CFU9" s="81"/>
      <c r="CFV9" s="81"/>
      <c r="CFW9" s="81"/>
      <c r="CFX9" s="81"/>
      <c r="CFY9" s="81"/>
      <c r="CFZ9" s="81"/>
      <c r="CGA9" s="81"/>
      <c r="CGB9" s="81"/>
      <c r="CGC9" s="81"/>
      <c r="CGD9" s="81"/>
      <c r="CGE9" s="81"/>
      <c r="CGF9" s="81"/>
      <c r="CGG9" s="81"/>
      <c r="CGH9" s="81"/>
      <c r="CGI9" s="81"/>
      <c r="CGJ9" s="81"/>
      <c r="CGK9" s="81"/>
      <c r="CGL9" s="81"/>
      <c r="CGM9" s="81"/>
      <c r="CGN9" s="81"/>
      <c r="CGO9" s="81"/>
      <c r="CGP9" s="81"/>
      <c r="CGQ9" s="81"/>
      <c r="CGR9" s="81"/>
      <c r="CGS9" s="81"/>
      <c r="CGT9" s="81"/>
      <c r="CGU9" s="81"/>
      <c r="CGV9" s="81"/>
      <c r="CGW9" s="81"/>
      <c r="CGX9" s="81"/>
      <c r="CGY9" s="81"/>
      <c r="CGZ9" s="81"/>
      <c r="CHA9" s="81"/>
      <c r="CHB9" s="81"/>
      <c r="CHC9" s="81"/>
      <c r="CHD9" s="81"/>
      <c r="CHE9" s="81"/>
      <c r="CHF9" s="81"/>
      <c r="CHG9" s="81"/>
      <c r="CHH9" s="81"/>
      <c r="CHI9" s="81"/>
      <c r="CHJ9" s="81"/>
      <c r="CHK9" s="81"/>
      <c r="CHL9" s="81"/>
      <c r="CHM9" s="81"/>
      <c r="CHN9" s="81"/>
      <c r="CHO9" s="81"/>
      <c r="CHP9" s="81"/>
      <c r="CHQ9" s="81"/>
      <c r="CHR9" s="81"/>
      <c r="CHS9" s="81"/>
      <c r="CHT9" s="81"/>
      <c r="CHU9" s="81"/>
      <c r="CHV9" s="81"/>
      <c r="CHW9" s="81"/>
      <c r="CHX9" s="81"/>
      <c r="CHY9" s="81"/>
      <c r="CHZ9" s="81"/>
      <c r="CIA9" s="81"/>
      <c r="CIB9" s="81"/>
      <c r="CIC9" s="81"/>
      <c r="CID9" s="81"/>
      <c r="CIE9" s="81"/>
      <c r="CIF9" s="81"/>
      <c r="CIG9" s="81"/>
      <c r="CIH9" s="81"/>
      <c r="CII9" s="81"/>
      <c r="CIJ9" s="81"/>
      <c r="CIK9" s="81"/>
      <c r="CIL9" s="81"/>
      <c r="CIM9" s="81"/>
      <c r="CIN9" s="81"/>
      <c r="CIO9" s="81"/>
      <c r="CIP9" s="81"/>
      <c r="CIQ9" s="81"/>
      <c r="CIR9" s="81"/>
      <c r="CIS9" s="81"/>
      <c r="CIT9" s="81"/>
      <c r="CIU9" s="81"/>
      <c r="CIV9" s="81"/>
      <c r="CIW9" s="81"/>
      <c r="CIX9" s="81"/>
      <c r="CIY9" s="81"/>
      <c r="CIZ9" s="81"/>
      <c r="CJA9" s="81"/>
      <c r="CJB9" s="81"/>
      <c r="CJC9" s="81"/>
      <c r="CJD9" s="81"/>
      <c r="CJE9" s="81"/>
      <c r="CJF9" s="81"/>
      <c r="CJG9" s="81"/>
      <c r="CJH9" s="81"/>
      <c r="CJI9" s="81"/>
      <c r="CJJ9" s="81"/>
      <c r="CJK9" s="81"/>
      <c r="CJL9" s="81"/>
      <c r="CJM9" s="81"/>
      <c r="CJN9" s="81"/>
      <c r="CJO9" s="81"/>
      <c r="CJP9" s="81"/>
      <c r="CJQ9" s="81"/>
      <c r="CJR9" s="81"/>
      <c r="CJS9" s="81"/>
      <c r="CJT9" s="81"/>
      <c r="CJU9" s="81"/>
      <c r="CJV9" s="81"/>
      <c r="CJW9" s="81"/>
      <c r="CJX9" s="81"/>
      <c r="CJY9" s="81"/>
      <c r="CJZ9" s="81"/>
      <c r="CKA9" s="81"/>
      <c r="CKB9" s="81"/>
      <c r="CKC9" s="81"/>
      <c r="CKD9" s="81"/>
      <c r="CKE9" s="81"/>
      <c r="CKF9" s="81"/>
      <c r="CKG9" s="81"/>
      <c r="CKH9" s="81"/>
      <c r="CKI9" s="81"/>
      <c r="CKJ9" s="81"/>
      <c r="CKK9" s="81"/>
      <c r="CKL9" s="81"/>
      <c r="CKM9" s="81"/>
      <c r="CKN9" s="81"/>
      <c r="CKO9" s="81"/>
      <c r="CKP9" s="81"/>
      <c r="CKQ9" s="81"/>
      <c r="CKR9" s="81"/>
      <c r="CKS9" s="81"/>
      <c r="CKT9" s="81"/>
      <c r="CKU9" s="81"/>
      <c r="CKV9" s="81"/>
      <c r="CKW9" s="81"/>
      <c r="CKX9" s="81"/>
      <c r="CKY9" s="81"/>
      <c r="CKZ9" s="81"/>
      <c r="CLA9" s="81"/>
      <c r="CLB9" s="81"/>
      <c r="CLC9" s="81"/>
      <c r="CLD9" s="81"/>
      <c r="CLE9" s="81"/>
      <c r="CLF9" s="81"/>
      <c r="CLG9" s="81"/>
      <c r="CLH9" s="81"/>
      <c r="CLI9" s="81"/>
      <c r="CLJ9" s="81"/>
      <c r="CLK9" s="81"/>
      <c r="CLL9" s="81"/>
      <c r="CLM9" s="81"/>
      <c r="CLN9" s="81"/>
      <c r="CLO9" s="81"/>
      <c r="CLP9" s="81"/>
      <c r="CLQ9" s="81"/>
      <c r="CLR9" s="81"/>
      <c r="CLS9" s="81"/>
      <c r="CLT9" s="81"/>
      <c r="CLU9" s="81"/>
      <c r="CLV9" s="81"/>
      <c r="CLW9" s="81"/>
      <c r="CLX9" s="81"/>
      <c r="CLY9" s="81"/>
      <c r="CLZ9" s="81"/>
      <c r="CMA9" s="81"/>
      <c r="CMB9" s="81"/>
      <c r="CMC9" s="81"/>
      <c r="CMD9" s="81"/>
      <c r="CME9" s="81"/>
      <c r="CMF9" s="81"/>
      <c r="CMG9" s="81"/>
      <c r="CMH9" s="81"/>
      <c r="CMI9" s="81"/>
      <c r="CMJ9" s="81"/>
      <c r="CMK9" s="81"/>
      <c r="CML9" s="81"/>
      <c r="CMM9" s="81"/>
      <c r="CMN9" s="81"/>
      <c r="CMO9" s="81"/>
      <c r="CMP9" s="81"/>
      <c r="CMQ9" s="81"/>
      <c r="CMR9" s="81"/>
      <c r="CMS9" s="81"/>
      <c r="CMT9" s="81"/>
      <c r="CMU9" s="81"/>
      <c r="CMV9" s="81"/>
      <c r="CMW9" s="81"/>
      <c r="CMX9" s="81"/>
      <c r="CMY9" s="81"/>
      <c r="CMZ9" s="81"/>
      <c r="CNA9" s="81"/>
      <c r="CNB9" s="81"/>
      <c r="CNC9" s="81"/>
      <c r="CND9" s="81"/>
      <c r="CNE9" s="81"/>
      <c r="CNF9" s="81"/>
      <c r="CNG9" s="81"/>
      <c r="CNH9" s="81"/>
      <c r="CNI9" s="81"/>
      <c r="CNJ9" s="81"/>
      <c r="CNK9" s="81"/>
      <c r="CNL9" s="81"/>
      <c r="CNM9" s="81"/>
      <c r="CNN9" s="81"/>
      <c r="CNO9" s="81"/>
      <c r="CNP9" s="81"/>
      <c r="CNQ9" s="81"/>
      <c r="CNR9" s="81"/>
      <c r="CNS9" s="81"/>
      <c r="CNT9" s="81"/>
      <c r="CNU9" s="81"/>
      <c r="CNV9" s="81"/>
      <c r="CNW9" s="81"/>
      <c r="CNX9" s="81"/>
      <c r="CNY9" s="81"/>
      <c r="CNZ9" s="81"/>
      <c r="COA9" s="81"/>
      <c r="COB9" s="81"/>
      <c r="COC9" s="81"/>
      <c r="COD9" s="81"/>
      <c r="COE9" s="81"/>
      <c r="COF9" s="81"/>
      <c r="COG9" s="81"/>
      <c r="COH9" s="81"/>
      <c r="COI9" s="81"/>
      <c r="COJ9" s="81"/>
      <c r="COK9" s="81"/>
      <c r="COL9" s="81"/>
      <c r="COM9" s="81"/>
      <c r="CON9" s="81"/>
      <c r="COO9" s="81"/>
      <c r="COP9" s="81"/>
      <c r="COQ9" s="81"/>
      <c r="COR9" s="81"/>
      <c r="COS9" s="81"/>
      <c r="COT9" s="81"/>
      <c r="COU9" s="81"/>
      <c r="COV9" s="81"/>
      <c r="COW9" s="81"/>
      <c r="COX9" s="81"/>
      <c r="COY9" s="81"/>
      <c r="COZ9" s="81"/>
      <c r="CPA9" s="81"/>
      <c r="CPB9" s="81"/>
      <c r="CPC9" s="81"/>
      <c r="CPD9" s="81"/>
      <c r="CPE9" s="81"/>
      <c r="CPF9" s="81"/>
      <c r="CPG9" s="81"/>
      <c r="CPH9" s="81"/>
      <c r="CPI9" s="81"/>
      <c r="CPJ9" s="81"/>
      <c r="CPK9" s="81"/>
      <c r="CPL9" s="81"/>
      <c r="CPM9" s="81"/>
      <c r="CPN9" s="81"/>
      <c r="CPO9" s="81"/>
      <c r="CPP9" s="81"/>
      <c r="CPQ9" s="81"/>
      <c r="CPR9" s="81"/>
      <c r="CPS9" s="81"/>
      <c r="CPT9" s="81"/>
      <c r="CPU9" s="81"/>
      <c r="CPV9" s="81"/>
      <c r="CPW9" s="81"/>
      <c r="CPX9" s="81"/>
      <c r="CPY9" s="81"/>
      <c r="CPZ9" s="81"/>
      <c r="CQA9" s="81"/>
      <c r="CQB9" s="81"/>
      <c r="CQC9" s="81"/>
      <c r="CQD9" s="81"/>
      <c r="CQE9" s="81"/>
      <c r="CQF9" s="81"/>
      <c r="CQG9" s="81"/>
      <c r="CQH9" s="81"/>
      <c r="CQI9" s="81"/>
      <c r="CQJ9" s="81"/>
      <c r="CQK9" s="81"/>
      <c r="CQL9" s="81"/>
      <c r="CQM9" s="81"/>
      <c r="CQN9" s="81"/>
      <c r="CQO9" s="81"/>
      <c r="CQP9" s="81"/>
      <c r="CQQ9" s="81"/>
      <c r="CQR9" s="81"/>
      <c r="CQS9" s="81"/>
      <c r="CQT9" s="81"/>
      <c r="CQU9" s="81"/>
      <c r="CQV9" s="81"/>
      <c r="CQW9" s="81"/>
      <c r="CQX9" s="81"/>
      <c r="CQY9" s="81"/>
      <c r="CQZ9" s="81"/>
      <c r="CRA9" s="81"/>
      <c r="CRB9" s="81"/>
      <c r="CRC9" s="81"/>
      <c r="CRD9" s="81"/>
      <c r="CRE9" s="81"/>
      <c r="CRF9" s="81"/>
      <c r="CRG9" s="81"/>
      <c r="CRH9" s="81"/>
      <c r="CRI9" s="81"/>
      <c r="CRJ9" s="81"/>
      <c r="CRK9" s="81"/>
      <c r="CRL9" s="81"/>
      <c r="CRM9" s="81"/>
      <c r="CRN9" s="81"/>
      <c r="CRO9" s="81"/>
      <c r="CRP9" s="81"/>
      <c r="CRQ9" s="81"/>
      <c r="CRR9" s="81"/>
      <c r="CRS9" s="81"/>
      <c r="CRT9" s="81"/>
      <c r="CRU9" s="81"/>
      <c r="CRV9" s="81"/>
      <c r="CRW9" s="81"/>
      <c r="CRX9" s="81"/>
      <c r="CRY9" s="81"/>
      <c r="CRZ9" s="81"/>
      <c r="CSA9" s="81"/>
      <c r="CSB9" s="81"/>
      <c r="CSC9" s="81"/>
      <c r="CSD9" s="81"/>
      <c r="CSE9" s="81"/>
      <c r="CSF9" s="81"/>
      <c r="CSG9" s="81"/>
      <c r="CSH9" s="81"/>
      <c r="CSI9" s="81"/>
      <c r="CSJ9" s="81"/>
      <c r="CSK9" s="81"/>
      <c r="CSL9" s="81"/>
      <c r="CSM9" s="81"/>
      <c r="CSN9" s="81"/>
      <c r="CSO9" s="81"/>
      <c r="CSP9" s="81"/>
      <c r="CSQ9" s="81"/>
      <c r="CSR9" s="81"/>
      <c r="CSS9" s="81"/>
      <c r="CST9" s="81"/>
      <c r="CSU9" s="81"/>
      <c r="CSV9" s="81"/>
      <c r="CSW9" s="81"/>
      <c r="CSX9" s="81"/>
      <c r="CSY9" s="81"/>
      <c r="CSZ9" s="81"/>
      <c r="CTA9" s="81"/>
      <c r="CTB9" s="81"/>
      <c r="CTC9" s="81"/>
      <c r="CTD9" s="81"/>
      <c r="CTE9" s="81"/>
      <c r="CTF9" s="81"/>
      <c r="CTG9" s="81"/>
      <c r="CTH9" s="81"/>
      <c r="CTI9" s="81"/>
      <c r="CTJ9" s="81"/>
      <c r="CTK9" s="81"/>
      <c r="CTL9" s="81"/>
      <c r="CTM9" s="81"/>
      <c r="CTN9" s="81"/>
      <c r="CTO9" s="81"/>
      <c r="CTP9" s="81"/>
      <c r="CTQ9" s="81"/>
      <c r="CTR9" s="81"/>
      <c r="CTS9" s="81"/>
      <c r="CTT9" s="81"/>
      <c r="CTU9" s="81"/>
      <c r="CTV9" s="81"/>
      <c r="CTW9" s="81"/>
      <c r="CTX9" s="81"/>
      <c r="CTY9" s="81"/>
      <c r="CTZ9" s="81"/>
      <c r="CUA9" s="81"/>
      <c r="CUB9" s="81"/>
      <c r="CUC9" s="81"/>
      <c r="CUD9" s="81"/>
      <c r="CUE9" s="81"/>
      <c r="CUF9" s="81"/>
      <c r="CUG9" s="81"/>
      <c r="CUH9" s="81"/>
      <c r="CUI9" s="81"/>
      <c r="CUJ9" s="81"/>
      <c r="CUK9" s="81"/>
      <c r="CUL9" s="81"/>
      <c r="CUM9" s="81"/>
      <c r="CUN9" s="81"/>
      <c r="CUO9" s="81"/>
      <c r="CUP9" s="81"/>
      <c r="CUQ9" s="81"/>
      <c r="CUR9" s="81"/>
      <c r="CUS9" s="81"/>
      <c r="CUT9" s="81"/>
      <c r="CUU9" s="81"/>
      <c r="CUV9" s="81"/>
      <c r="CUW9" s="81"/>
      <c r="CUX9" s="81"/>
      <c r="CUY9" s="81"/>
      <c r="CUZ9" s="81"/>
      <c r="CVA9" s="81"/>
      <c r="CVB9" s="81"/>
      <c r="CVC9" s="81"/>
      <c r="CVD9" s="81"/>
      <c r="CVE9" s="81"/>
      <c r="CVF9" s="81"/>
      <c r="CVG9" s="81"/>
      <c r="CVH9" s="81"/>
      <c r="CVI9" s="81"/>
      <c r="CVJ9" s="81"/>
      <c r="CVK9" s="81"/>
      <c r="CVL9" s="81"/>
      <c r="CVM9" s="81"/>
      <c r="CVN9" s="81"/>
      <c r="CVO9" s="81"/>
      <c r="CVP9" s="81"/>
      <c r="CVQ9" s="81"/>
      <c r="CVR9" s="81"/>
      <c r="CVS9" s="81"/>
      <c r="CVT9" s="81"/>
      <c r="CVU9" s="81"/>
      <c r="CVV9" s="81"/>
      <c r="CVW9" s="81"/>
      <c r="CVX9" s="81"/>
      <c r="CVY9" s="81"/>
      <c r="CVZ9" s="81"/>
      <c r="CWA9" s="81"/>
      <c r="CWB9" s="81"/>
      <c r="CWC9" s="81"/>
      <c r="CWD9" s="81"/>
      <c r="CWE9" s="81"/>
      <c r="CWF9" s="81"/>
      <c r="CWG9" s="81"/>
      <c r="CWH9" s="81"/>
      <c r="CWI9" s="81"/>
      <c r="CWJ9" s="81"/>
      <c r="CWK9" s="81"/>
      <c r="CWL9" s="81"/>
      <c r="CWM9" s="81"/>
      <c r="CWN9" s="81"/>
      <c r="CWO9" s="81"/>
      <c r="CWP9" s="81"/>
      <c r="CWQ9" s="81"/>
      <c r="CWR9" s="81"/>
      <c r="CWS9" s="81"/>
      <c r="CWT9" s="81"/>
      <c r="CWU9" s="81"/>
      <c r="CWV9" s="81"/>
      <c r="CWW9" s="81"/>
      <c r="CWX9" s="81"/>
      <c r="CWY9" s="81"/>
      <c r="CWZ9" s="81"/>
      <c r="CXA9" s="81"/>
      <c r="CXB9" s="81"/>
      <c r="CXC9" s="81"/>
      <c r="CXD9" s="81"/>
      <c r="CXE9" s="81"/>
      <c r="CXF9" s="81"/>
      <c r="CXG9" s="81"/>
      <c r="CXH9" s="81"/>
      <c r="CXI9" s="81"/>
      <c r="CXJ9" s="81"/>
      <c r="CXK9" s="81"/>
      <c r="CXL9" s="81"/>
      <c r="CXM9" s="81"/>
      <c r="CXN9" s="81"/>
      <c r="CXO9" s="81"/>
      <c r="CXP9" s="81"/>
      <c r="CXQ9" s="81"/>
      <c r="CXR9" s="81"/>
      <c r="CXS9" s="81"/>
      <c r="CXT9" s="81"/>
      <c r="CXU9" s="81"/>
      <c r="CXV9" s="81"/>
      <c r="CXW9" s="81"/>
      <c r="CXX9" s="81"/>
      <c r="CXY9" s="81"/>
      <c r="CXZ9" s="81"/>
      <c r="CYA9" s="81"/>
      <c r="CYB9" s="81"/>
      <c r="CYC9" s="81"/>
      <c r="CYD9" s="81"/>
      <c r="CYE9" s="81"/>
      <c r="CYF9" s="81"/>
      <c r="CYG9" s="81"/>
      <c r="CYH9" s="81"/>
      <c r="CYI9" s="81"/>
      <c r="CYJ9" s="81"/>
      <c r="CYK9" s="81"/>
      <c r="CYL9" s="81"/>
      <c r="CYM9" s="81"/>
      <c r="CYN9" s="81"/>
      <c r="CYO9" s="81"/>
      <c r="CYP9" s="81"/>
      <c r="CYQ9" s="81"/>
      <c r="CYR9" s="81"/>
      <c r="CYS9" s="81"/>
      <c r="CYT9" s="81"/>
      <c r="CYU9" s="81"/>
      <c r="CYV9" s="81"/>
      <c r="CYW9" s="81"/>
      <c r="CYX9" s="81"/>
      <c r="CYY9" s="81"/>
      <c r="CYZ9" s="81"/>
      <c r="CZA9" s="81"/>
      <c r="CZB9" s="81"/>
      <c r="CZC9" s="81"/>
      <c r="CZD9" s="81"/>
      <c r="CZE9" s="81"/>
      <c r="CZF9" s="81"/>
      <c r="CZG9" s="81"/>
      <c r="CZH9" s="81"/>
      <c r="CZI9" s="81"/>
      <c r="CZJ9" s="81"/>
      <c r="CZK9" s="81"/>
      <c r="CZL9" s="81"/>
      <c r="CZM9" s="81"/>
      <c r="CZN9" s="81"/>
      <c r="CZO9" s="81"/>
      <c r="CZP9" s="81"/>
      <c r="CZQ9" s="81"/>
      <c r="CZR9" s="81"/>
      <c r="CZS9" s="81"/>
      <c r="CZT9" s="81"/>
      <c r="CZU9" s="81"/>
      <c r="CZV9" s="81"/>
      <c r="CZW9" s="81"/>
      <c r="CZX9" s="81"/>
      <c r="CZY9" s="81"/>
      <c r="CZZ9" s="81"/>
      <c r="DAA9" s="81"/>
      <c r="DAB9" s="81"/>
      <c r="DAC9" s="81"/>
      <c r="DAD9" s="81"/>
      <c r="DAE9" s="81"/>
      <c r="DAF9" s="81"/>
      <c r="DAG9" s="81"/>
      <c r="DAH9" s="81"/>
      <c r="DAI9" s="81"/>
      <c r="DAJ9" s="81"/>
      <c r="DAK9" s="81"/>
      <c r="DAL9" s="81"/>
      <c r="DAM9" s="81"/>
      <c r="DAN9" s="81"/>
      <c r="DAO9" s="81"/>
      <c r="DAP9" s="81"/>
      <c r="DAQ9" s="81"/>
      <c r="DAR9" s="81"/>
      <c r="DAS9" s="81"/>
      <c r="DAT9" s="81"/>
      <c r="DAU9" s="81"/>
      <c r="DAV9" s="81"/>
      <c r="DAW9" s="81"/>
      <c r="DAX9" s="81"/>
      <c r="DAY9" s="81"/>
      <c r="DAZ9" s="81"/>
      <c r="DBA9" s="81"/>
      <c r="DBB9" s="81"/>
      <c r="DBC9" s="81"/>
      <c r="DBD9" s="81"/>
      <c r="DBE9" s="81"/>
      <c r="DBF9" s="81"/>
      <c r="DBG9" s="81"/>
      <c r="DBH9" s="81"/>
      <c r="DBI9" s="81"/>
      <c r="DBJ9" s="81"/>
      <c r="DBK9" s="81"/>
      <c r="DBL9" s="81"/>
      <c r="DBM9" s="81"/>
      <c r="DBN9" s="81"/>
      <c r="DBO9" s="81"/>
      <c r="DBP9" s="81"/>
      <c r="DBQ9" s="81"/>
      <c r="DBR9" s="81"/>
      <c r="DBS9" s="81"/>
      <c r="DBT9" s="81"/>
      <c r="DBU9" s="81"/>
      <c r="DBV9" s="81"/>
      <c r="DBW9" s="81"/>
      <c r="DBX9" s="81"/>
      <c r="DBY9" s="81"/>
      <c r="DBZ9" s="81"/>
      <c r="DCA9" s="81"/>
      <c r="DCB9" s="81"/>
      <c r="DCC9" s="81"/>
      <c r="DCD9" s="81"/>
      <c r="DCE9" s="81"/>
      <c r="DCF9" s="81"/>
      <c r="DCG9" s="81"/>
      <c r="DCH9" s="81"/>
      <c r="DCI9" s="81"/>
      <c r="DCJ9" s="81"/>
      <c r="DCK9" s="81"/>
      <c r="DCL9" s="81"/>
      <c r="DCM9" s="81"/>
      <c r="DCN9" s="81"/>
      <c r="DCO9" s="81"/>
      <c r="DCP9" s="81"/>
      <c r="DCQ9" s="81"/>
      <c r="DCR9" s="81"/>
      <c r="DCS9" s="81"/>
      <c r="DCT9" s="81"/>
      <c r="DCU9" s="81"/>
      <c r="DCV9" s="81"/>
      <c r="DCW9" s="81"/>
      <c r="DCX9" s="81"/>
      <c r="DCY9" s="81"/>
      <c r="DCZ9" s="81"/>
      <c r="DDA9" s="81"/>
      <c r="DDB9" s="81"/>
      <c r="DDC9" s="81"/>
      <c r="DDD9" s="81"/>
      <c r="DDE9" s="81"/>
      <c r="DDF9" s="81"/>
      <c r="DDG9" s="81"/>
      <c r="DDH9" s="81"/>
      <c r="DDI9" s="81"/>
      <c r="DDJ9" s="81"/>
      <c r="DDK9" s="81"/>
      <c r="DDL9" s="81"/>
      <c r="DDM9" s="81"/>
      <c r="DDN9" s="81"/>
      <c r="DDO9" s="81"/>
      <c r="DDP9" s="81"/>
      <c r="DDQ9" s="81"/>
      <c r="DDR9" s="81"/>
      <c r="DDS9" s="81"/>
      <c r="DDT9" s="81"/>
      <c r="DDU9" s="81"/>
      <c r="DDV9" s="81"/>
      <c r="DDW9" s="81"/>
      <c r="DDX9" s="81"/>
      <c r="DDY9" s="81"/>
      <c r="DDZ9" s="81"/>
      <c r="DEA9" s="81"/>
      <c r="DEB9" s="81"/>
      <c r="DEC9" s="81"/>
      <c r="DED9" s="81"/>
      <c r="DEE9" s="81"/>
      <c r="DEF9" s="81"/>
      <c r="DEG9" s="81"/>
      <c r="DEH9" s="81"/>
      <c r="DEI9" s="81"/>
      <c r="DEJ9" s="81"/>
      <c r="DEK9" s="81"/>
      <c r="DEL9" s="81"/>
      <c r="DEM9" s="81"/>
      <c r="DEN9" s="81"/>
      <c r="DEO9" s="81"/>
      <c r="DEP9" s="81"/>
      <c r="DEQ9" s="81"/>
      <c r="DER9" s="81"/>
      <c r="DES9" s="81"/>
      <c r="DET9" s="81"/>
      <c r="DEU9" s="81"/>
      <c r="DEV9" s="81"/>
      <c r="DEW9" s="81"/>
      <c r="DEX9" s="81"/>
      <c r="DEY9" s="81"/>
      <c r="DEZ9" s="81"/>
      <c r="DFA9" s="81"/>
      <c r="DFB9" s="81"/>
      <c r="DFC9" s="81"/>
      <c r="DFD9" s="81"/>
      <c r="DFE9" s="81"/>
      <c r="DFF9" s="81"/>
      <c r="DFG9" s="81"/>
      <c r="DFH9" s="81"/>
      <c r="DFI9" s="81"/>
      <c r="DFJ9" s="81"/>
      <c r="DFK9" s="81"/>
      <c r="DFL9" s="81"/>
      <c r="DFM9" s="81"/>
      <c r="DFN9" s="81"/>
      <c r="DFO9" s="81"/>
      <c r="DFP9" s="81"/>
      <c r="DFQ9" s="81"/>
      <c r="DFR9" s="81"/>
      <c r="DFS9" s="81"/>
      <c r="DFT9" s="81"/>
      <c r="DFU9" s="81"/>
      <c r="DFV9" s="81"/>
      <c r="DFW9" s="81"/>
      <c r="DFX9" s="81"/>
      <c r="DFY9" s="81"/>
      <c r="DFZ9" s="81"/>
      <c r="DGA9" s="81"/>
      <c r="DGB9" s="81"/>
      <c r="DGC9" s="81"/>
      <c r="DGD9" s="81"/>
      <c r="DGE9" s="81"/>
      <c r="DGF9" s="81"/>
      <c r="DGG9" s="81"/>
      <c r="DGH9" s="81"/>
      <c r="DGI9" s="81"/>
      <c r="DGJ9" s="81"/>
      <c r="DGK9" s="81"/>
      <c r="DGL9" s="81"/>
      <c r="DGM9" s="81"/>
      <c r="DGN9" s="81"/>
      <c r="DGO9" s="81"/>
      <c r="DGP9" s="81"/>
      <c r="DGQ9" s="81"/>
      <c r="DGR9" s="81"/>
      <c r="DGS9" s="81"/>
      <c r="DGT9" s="81"/>
      <c r="DGU9" s="81"/>
      <c r="DGV9" s="81"/>
      <c r="DGW9" s="81"/>
      <c r="DGX9" s="81"/>
      <c r="DGY9" s="81"/>
      <c r="DGZ9" s="81"/>
      <c r="DHA9" s="81"/>
      <c r="DHB9" s="81"/>
      <c r="DHC9" s="81"/>
      <c r="DHD9" s="81"/>
      <c r="DHE9" s="81"/>
      <c r="DHF9" s="81"/>
      <c r="DHG9" s="81"/>
      <c r="DHH9" s="81"/>
      <c r="DHI9" s="81"/>
      <c r="DHJ9" s="81"/>
      <c r="DHK9" s="81"/>
      <c r="DHL9" s="81"/>
      <c r="DHM9" s="81"/>
      <c r="DHN9" s="81"/>
      <c r="DHO9" s="81"/>
      <c r="DHP9" s="81"/>
      <c r="DHQ9" s="81"/>
      <c r="DHR9" s="81"/>
      <c r="DHS9" s="81"/>
      <c r="DHT9" s="81"/>
      <c r="DHU9" s="81"/>
      <c r="DHV9" s="81"/>
      <c r="DHW9" s="81"/>
      <c r="DHX9" s="81"/>
      <c r="DHY9" s="81"/>
      <c r="DHZ9" s="81"/>
      <c r="DIA9" s="81"/>
      <c r="DIB9" s="81"/>
      <c r="DIC9" s="81"/>
      <c r="DID9" s="81"/>
      <c r="DIE9" s="81"/>
      <c r="DIF9" s="81"/>
      <c r="DIG9" s="81"/>
      <c r="DIH9" s="81"/>
      <c r="DII9" s="81"/>
      <c r="DIJ9" s="81"/>
      <c r="DIK9" s="81"/>
      <c r="DIL9" s="81"/>
      <c r="DIM9" s="81"/>
      <c r="DIN9" s="81"/>
      <c r="DIO9" s="81"/>
      <c r="DIP9" s="81"/>
      <c r="DIQ9" s="81"/>
      <c r="DIR9" s="81"/>
      <c r="DIS9" s="81"/>
      <c r="DIT9" s="81"/>
      <c r="DIU9" s="81"/>
      <c r="DIV9" s="81"/>
      <c r="DIW9" s="81"/>
      <c r="DIX9" s="81"/>
      <c r="DIY9" s="81"/>
      <c r="DIZ9" s="81"/>
      <c r="DJA9" s="81"/>
      <c r="DJB9" s="81"/>
      <c r="DJC9" s="81"/>
      <c r="DJD9" s="81"/>
      <c r="DJE9" s="81"/>
      <c r="DJF9" s="81"/>
      <c r="DJG9" s="81"/>
      <c r="DJH9" s="81"/>
      <c r="DJI9" s="81"/>
      <c r="DJJ9" s="81"/>
      <c r="DJK9" s="81"/>
      <c r="DJL9" s="81"/>
      <c r="DJM9" s="81"/>
      <c r="DJN9" s="81"/>
      <c r="DJO9" s="81"/>
      <c r="DJP9" s="81"/>
      <c r="DJQ9" s="81"/>
      <c r="DJR9" s="81"/>
      <c r="DJS9" s="81"/>
      <c r="DJT9" s="81"/>
      <c r="DJU9" s="81"/>
      <c r="DJV9" s="81"/>
      <c r="DJW9" s="81"/>
      <c r="DJX9" s="81"/>
      <c r="DJY9" s="81"/>
      <c r="DJZ9" s="81"/>
      <c r="DKA9" s="81"/>
      <c r="DKB9" s="81"/>
      <c r="DKC9" s="81"/>
      <c r="DKD9" s="81"/>
      <c r="DKE9" s="81"/>
      <c r="DKF9" s="81"/>
      <c r="DKG9" s="81"/>
      <c r="DKH9" s="81"/>
      <c r="DKI9" s="81"/>
      <c r="DKJ9" s="81"/>
      <c r="DKK9" s="81"/>
      <c r="DKL9" s="81"/>
      <c r="DKM9" s="81"/>
      <c r="DKN9" s="81"/>
      <c r="DKO9" s="81"/>
      <c r="DKP9" s="81"/>
      <c r="DKQ9" s="81"/>
      <c r="DKR9" s="81"/>
      <c r="DKS9" s="81"/>
      <c r="DKT9" s="81"/>
      <c r="DKU9" s="81"/>
      <c r="DKV9" s="81"/>
      <c r="DKW9" s="81"/>
      <c r="DKX9" s="81"/>
      <c r="DKY9" s="81"/>
      <c r="DKZ9" s="81"/>
      <c r="DLA9" s="81"/>
      <c r="DLB9" s="81"/>
      <c r="DLC9" s="81"/>
      <c r="DLD9" s="81"/>
      <c r="DLE9" s="81"/>
      <c r="DLF9" s="81"/>
      <c r="DLG9" s="81"/>
      <c r="DLH9" s="81"/>
      <c r="DLI9" s="81"/>
      <c r="DLJ9" s="81"/>
      <c r="DLK9" s="81"/>
      <c r="DLL9" s="81"/>
      <c r="DLM9" s="81"/>
      <c r="DLN9" s="81"/>
      <c r="DLO9" s="81"/>
      <c r="DLP9" s="81"/>
      <c r="DLQ9" s="81"/>
      <c r="DLR9" s="81"/>
      <c r="DLS9" s="81"/>
      <c r="DLT9" s="81"/>
      <c r="DLU9" s="81"/>
      <c r="DLV9" s="81"/>
      <c r="DLW9" s="81"/>
      <c r="DLX9" s="81"/>
      <c r="DLY9" s="81"/>
      <c r="DLZ9" s="81"/>
      <c r="DMA9" s="81"/>
      <c r="DMB9" s="81"/>
      <c r="DMC9" s="81"/>
      <c r="DMD9" s="81"/>
      <c r="DME9" s="81"/>
      <c r="DMF9" s="81"/>
      <c r="DMG9" s="81"/>
      <c r="DMH9" s="81"/>
      <c r="DMI9" s="81"/>
      <c r="DMJ9" s="81"/>
      <c r="DMK9" s="81"/>
      <c r="DML9" s="81"/>
      <c r="DMM9" s="81"/>
      <c r="DMN9" s="81"/>
      <c r="DMO9" s="81"/>
      <c r="DMP9" s="81"/>
      <c r="DMQ9" s="81"/>
      <c r="DMR9" s="81"/>
      <c r="DMS9" s="81"/>
      <c r="DMT9" s="81"/>
      <c r="DMU9" s="81"/>
      <c r="DMV9" s="81"/>
      <c r="DMW9" s="81"/>
      <c r="DMX9" s="81"/>
      <c r="DMY9" s="81"/>
      <c r="DMZ9" s="81"/>
      <c r="DNA9" s="81"/>
      <c r="DNB9" s="81"/>
      <c r="DNC9" s="81"/>
      <c r="DND9" s="81"/>
      <c r="DNE9" s="81"/>
      <c r="DNF9" s="81"/>
      <c r="DNG9" s="81"/>
      <c r="DNH9" s="81"/>
      <c r="DNI9" s="81"/>
      <c r="DNJ9" s="81"/>
      <c r="DNK9" s="81"/>
      <c r="DNL9" s="81"/>
      <c r="DNM9" s="81"/>
      <c r="DNN9" s="81"/>
      <c r="DNO9" s="81"/>
      <c r="DNP9" s="81"/>
      <c r="DNQ9" s="81"/>
      <c r="DNR9" s="81"/>
      <c r="DNS9" s="81"/>
      <c r="DNT9" s="81"/>
      <c r="DNU9" s="81"/>
      <c r="DNV9" s="81"/>
      <c r="DNW9" s="81"/>
      <c r="DNX9" s="81"/>
      <c r="DNY9" s="81"/>
      <c r="DNZ9" s="81"/>
      <c r="DOA9" s="81"/>
      <c r="DOB9" s="81"/>
      <c r="DOC9" s="81"/>
      <c r="DOD9" s="81"/>
      <c r="DOE9" s="81"/>
      <c r="DOF9" s="81"/>
      <c r="DOG9" s="81"/>
      <c r="DOH9" s="81"/>
      <c r="DOI9" s="81"/>
      <c r="DOJ9" s="81"/>
      <c r="DOK9" s="81"/>
      <c r="DOL9" s="81"/>
      <c r="DOM9" s="81"/>
      <c r="DON9" s="81"/>
      <c r="DOO9" s="81"/>
      <c r="DOP9" s="81"/>
      <c r="DOQ9" s="81"/>
      <c r="DOR9" s="81"/>
      <c r="DOS9" s="81"/>
      <c r="DOT9" s="81"/>
      <c r="DOU9" s="81"/>
      <c r="DOV9" s="81"/>
      <c r="DOW9" s="81"/>
      <c r="DOX9" s="81"/>
      <c r="DOY9" s="81"/>
      <c r="DOZ9" s="81"/>
      <c r="DPA9" s="81"/>
      <c r="DPB9" s="81"/>
      <c r="DPC9" s="81"/>
      <c r="DPD9" s="81"/>
      <c r="DPE9" s="81"/>
      <c r="DPF9" s="81"/>
      <c r="DPG9" s="81"/>
      <c r="DPH9" s="81"/>
      <c r="DPI9" s="81"/>
      <c r="DPJ9" s="81"/>
      <c r="DPK9" s="81"/>
      <c r="DPL9" s="81"/>
      <c r="DPM9" s="81"/>
      <c r="DPN9" s="81"/>
      <c r="DPO9" s="81"/>
      <c r="DPP9" s="81"/>
      <c r="DPQ9" s="81"/>
      <c r="DPR9" s="81"/>
      <c r="DPS9" s="81"/>
      <c r="DPT9" s="81"/>
      <c r="DPU9" s="81"/>
      <c r="DPV9" s="81"/>
      <c r="DPW9" s="81"/>
      <c r="DPX9" s="81"/>
      <c r="DPY9" s="81"/>
      <c r="DPZ9" s="81"/>
      <c r="DQA9" s="81"/>
      <c r="DQB9" s="81"/>
      <c r="DQC9" s="81"/>
      <c r="DQD9" s="81"/>
      <c r="DQE9" s="81"/>
      <c r="DQF9" s="81"/>
      <c r="DQG9" s="81"/>
      <c r="DQH9" s="81"/>
      <c r="DQI9" s="81"/>
      <c r="DQJ9" s="81"/>
      <c r="DQK9" s="81"/>
      <c r="DQL9" s="81"/>
      <c r="DQM9" s="81"/>
      <c r="DQN9" s="81"/>
      <c r="DQO9" s="81"/>
      <c r="DQP9" s="81"/>
      <c r="DQQ9" s="81"/>
      <c r="DQR9" s="81"/>
      <c r="DQS9" s="81"/>
      <c r="DQT9" s="81"/>
      <c r="DQU9" s="81"/>
      <c r="DQV9" s="81"/>
      <c r="DQW9" s="81"/>
      <c r="DQX9" s="81"/>
      <c r="DQY9" s="81"/>
      <c r="DQZ9" s="81"/>
      <c r="DRA9" s="81"/>
      <c r="DRB9" s="81"/>
      <c r="DRC9" s="81"/>
      <c r="DRD9" s="81"/>
      <c r="DRE9" s="81"/>
      <c r="DRF9" s="81"/>
      <c r="DRG9" s="81"/>
      <c r="DRH9" s="81"/>
      <c r="DRI9" s="81"/>
      <c r="DRJ9" s="81"/>
      <c r="DRK9" s="81"/>
      <c r="DRL9" s="81"/>
      <c r="DRM9" s="81"/>
      <c r="DRN9" s="81"/>
      <c r="DRO9" s="81"/>
      <c r="DRP9" s="81"/>
      <c r="DRQ9" s="81"/>
      <c r="DRR9" s="81"/>
      <c r="DRS9" s="81"/>
      <c r="DRT9" s="81"/>
      <c r="DRU9" s="81"/>
      <c r="DRV9" s="81"/>
      <c r="DRW9" s="81"/>
      <c r="DRX9" s="81"/>
      <c r="DRY9" s="81"/>
      <c r="DRZ9" s="81"/>
      <c r="DSA9" s="81"/>
      <c r="DSB9" s="81"/>
      <c r="DSC9" s="81"/>
      <c r="DSD9" s="81"/>
      <c r="DSE9" s="81"/>
      <c r="DSF9" s="81"/>
      <c r="DSG9" s="81"/>
      <c r="DSH9" s="81"/>
      <c r="DSI9" s="81"/>
      <c r="DSJ9" s="81"/>
      <c r="DSK9" s="81"/>
      <c r="DSL9" s="81"/>
      <c r="DSM9" s="81"/>
      <c r="DSN9" s="81"/>
      <c r="DSO9" s="81"/>
      <c r="DSP9" s="81"/>
      <c r="DSQ9" s="81"/>
      <c r="DSR9" s="81"/>
      <c r="DSS9" s="81"/>
      <c r="DST9" s="81"/>
      <c r="DSU9" s="81"/>
      <c r="DSV9" s="81"/>
      <c r="DSW9" s="81"/>
      <c r="DSX9" s="81"/>
      <c r="DSY9" s="81"/>
      <c r="DSZ9" s="81"/>
      <c r="DTA9" s="81"/>
      <c r="DTB9" s="81"/>
      <c r="DTC9" s="81"/>
      <c r="DTD9" s="81"/>
      <c r="DTE9" s="81"/>
      <c r="DTF9" s="81"/>
      <c r="DTG9" s="81"/>
      <c r="DTH9" s="81"/>
      <c r="DTI9" s="81"/>
      <c r="DTJ9" s="81"/>
      <c r="DTK9" s="81"/>
      <c r="DTL9" s="81"/>
      <c r="DTM9" s="81"/>
      <c r="DTN9" s="81"/>
      <c r="DTO9" s="81"/>
      <c r="DTP9" s="81"/>
      <c r="DTQ9" s="81"/>
      <c r="DTR9" s="81"/>
      <c r="DTS9" s="81"/>
      <c r="DTT9" s="81"/>
      <c r="DTU9" s="81"/>
      <c r="DTV9" s="81"/>
      <c r="DTW9" s="81"/>
      <c r="DTX9" s="81"/>
      <c r="DTY9" s="81"/>
      <c r="DTZ9" s="81"/>
      <c r="DUA9" s="81"/>
      <c r="DUB9" s="81"/>
      <c r="DUC9" s="81"/>
      <c r="DUD9" s="81"/>
      <c r="DUE9" s="81"/>
      <c r="DUF9" s="81"/>
      <c r="DUG9" s="81"/>
      <c r="DUH9" s="81"/>
      <c r="DUI9" s="81"/>
      <c r="DUJ9" s="81"/>
      <c r="DUK9" s="81"/>
      <c r="DUL9" s="81"/>
      <c r="DUM9" s="81"/>
      <c r="DUN9" s="81"/>
      <c r="DUO9" s="81"/>
      <c r="DUP9" s="81"/>
      <c r="DUQ9" s="81"/>
      <c r="DUR9" s="81"/>
      <c r="DUS9" s="81"/>
      <c r="DUT9" s="81"/>
      <c r="DUU9" s="81"/>
      <c r="DUV9" s="81"/>
      <c r="DUW9" s="81"/>
      <c r="DUX9" s="81"/>
      <c r="DUY9" s="81"/>
      <c r="DUZ9" s="81"/>
      <c r="DVA9" s="81"/>
      <c r="DVB9" s="81"/>
      <c r="DVC9" s="81"/>
      <c r="DVD9" s="81"/>
      <c r="DVE9" s="81"/>
      <c r="DVF9" s="81"/>
      <c r="DVG9" s="81"/>
      <c r="DVH9" s="81"/>
      <c r="DVI9" s="81"/>
      <c r="DVJ9" s="81"/>
      <c r="DVK9" s="81"/>
      <c r="DVL9" s="81"/>
      <c r="DVM9" s="81"/>
      <c r="DVN9" s="81"/>
      <c r="DVO9" s="81"/>
      <c r="DVP9" s="81"/>
      <c r="DVQ9" s="81"/>
      <c r="DVR9" s="81"/>
      <c r="DVS9" s="81"/>
      <c r="DVT9" s="81"/>
      <c r="DVU9" s="81"/>
      <c r="DVV9" s="81"/>
      <c r="DVW9" s="81"/>
      <c r="DVX9" s="81"/>
      <c r="DVY9" s="81"/>
      <c r="DVZ9" s="81"/>
      <c r="DWA9" s="81"/>
      <c r="DWB9" s="81"/>
      <c r="DWC9" s="81"/>
      <c r="DWD9" s="81"/>
      <c r="DWE9" s="81"/>
      <c r="DWF9" s="81"/>
      <c r="DWG9" s="81"/>
      <c r="DWH9" s="81"/>
      <c r="DWI9" s="81"/>
      <c r="DWJ9" s="81"/>
      <c r="DWK9" s="81"/>
      <c r="DWL9" s="81"/>
      <c r="DWM9" s="81"/>
      <c r="DWN9" s="81"/>
      <c r="DWO9" s="81"/>
      <c r="DWP9" s="81"/>
      <c r="DWQ9" s="81"/>
      <c r="DWR9" s="81"/>
      <c r="DWS9" s="81"/>
      <c r="DWT9" s="81"/>
      <c r="DWU9" s="81"/>
      <c r="DWV9" s="81"/>
      <c r="DWW9" s="81"/>
      <c r="DWX9" s="81"/>
      <c r="DWY9" s="81"/>
      <c r="DWZ9" s="81"/>
      <c r="DXA9" s="81"/>
      <c r="DXB9" s="81"/>
      <c r="DXC9" s="81"/>
      <c r="DXD9" s="81"/>
      <c r="DXE9" s="81"/>
      <c r="DXF9" s="81"/>
      <c r="DXG9" s="81"/>
      <c r="DXH9" s="81"/>
      <c r="DXI9" s="81"/>
      <c r="DXJ9" s="81"/>
      <c r="DXK9" s="81"/>
      <c r="DXL9" s="81"/>
      <c r="DXM9" s="81"/>
      <c r="DXN9" s="81"/>
      <c r="DXO9" s="81"/>
      <c r="DXP9" s="81"/>
      <c r="DXQ9" s="81"/>
      <c r="DXR9" s="81"/>
      <c r="DXS9" s="81"/>
      <c r="DXT9" s="81"/>
      <c r="DXU9" s="81"/>
      <c r="DXV9" s="81"/>
      <c r="DXW9" s="81"/>
      <c r="DXX9" s="81"/>
      <c r="DXY9" s="81"/>
      <c r="DXZ9" s="81"/>
      <c r="DYA9" s="81"/>
      <c r="DYB9" s="81"/>
      <c r="DYC9" s="81"/>
      <c r="DYD9" s="81"/>
      <c r="DYE9" s="81"/>
      <c r="DYF9" s="81"/>
      <c r="DYG9" s="81"/>
      <c r="DYH9" s="81"/>
      <c r="DYI9" s="81"/>
      <c r="DYJ9" s="81"/>
      <c r="DYK9" s="81"/>
      <c r="DYL9" s="81"/>
      <c r="DYM9" s="81"/>
      <c r="DYN9" s="81"/>
      <c r="DYO9" s="81"/>
      <c r="DYP9" s="81"/>
      <c r="DYQ9" s="81"/>
      <c r="DYR9" s="81"/>
      <c r="DYS9" s="81"/>
      <c r="DYT9" s="81"/>
      <c r="DYU9" s="81"/>
      <c r="DYV9" s="81"/>
      <c r="DYW9" s="81"/>
      <c r="DYX9" s="81"/>
      <c r="DYY9" s="81"/>
      <c r="DYZ9" s="81"/>
      <c r="DZA9" s="81"/>
      <c r="DZB9" s="81"/>
      <c r="DZC9" s="81"/>
      <c r="DZD9" s="81"/>
      <c r="DZE9" s="81"/>
      <c r="DZF9" s="81"/>
      <c r="DZG9" s="81"/>
      <c r="DZH9" s="81"/>
      <c r="DZI9" s="81"/>
      <c r="DZJ9" s="81"/>
      <c r="DZK9" s="81"/>
      <c r="DZL9" s="81"/>
      <c r="DZM9" s="81"/>
      <c r="DZN9" s="81"/>
      <c r="DZO9" s="81"/>
      <c r="DZP9" s="81"/>
      <c r="DZQ9" s="81"/>
      <c r="DZR9" s="81"/>
      <c r="DZS9" s="81"/>
      <c r="DZT9" s="81"/>
      <c r="DZU9" s="81"/>
      <c r="DZV9" s="81"/>
      <c r="DZW9" s="81"/>
      <c r="DZX9" s="81"/>
      <c r="DZY9" s="81"/>
      <c r="DZZ9" s="81"/>
      <c r="EAA9" s="81"/>
      <c r="EAB9" s="81"/>
      <c r="EAC9" s="81"/>
      <c r="EAD9" s="81"/>
      <c r="EAE9" s="81"/>
      <c r="EAF9" s="81"/>
      <c r="EAG9" s="81"/>
      <c r="EAH9" s="81"/>
      <c r="EAI9" s="81"/>
      <c r="EAJ9" s="81"/>
      <c r="EAK9" s="81"/>
      <c r="EAL9" s="81"/>
      <c r="EAM9" s="81"/>
      <c r="EAN9" s="81"/>
      <c r="EAO9" s="81"/>
      <c r="EAP9" s="81"/>
      <c r="EAQ9" s="81"/>
      <c r="EAR9" s="81"/>
      <c r="EAS9" s="81"/>
      <c r="EAT9" s="81"/>
      <c r="EAU9" s="81"/>
      <c r="EAV9" s="81"/>
      <c r="EAW9" s="81"/>
      <c r="EAX9" s="81"/>
      <c r="EAY9" s="81"/>
      <c r="EAZ9" s="81"/>
      <c r="EBA9" s="81"/>
      <c r="EBB9" s="81"/>
      <c r="EBC9" s="81"/>
      <c r="EBD9" s="81"/>
      <c r="EBE9" s="81"/>
      <c r="EBF9" s="81"/>
      <c r="EBG9" s="81"/>
      <c r="EBH9" s="81"/>
      <c r="EBI9" s="81"/>
      <c r="EBJ9" s="81"/>
      <c r="EBK9" s="81"/>
      <c r="EBL9" s="81"/>
      <c r="EBM9" s="81"/>
      <c r="EBN9" s="81"/>
      <c r="EBO9" s="81"/>
      <c r="EBP9" s="81"/>
      <c r="EBQ9" s="81"/>
      <c r="EBR9" s="81"/>
      <c r="EBS9" s="81"/>
      <c r="EBT9" s="81"/>
      <c r="EBU9" s="81"/>
      <c r="EBV9" s="81"/>
      <c r="EBW9" s="81"/>
      <c r="EBX9" s="81"/>
      <c r="EBY9" s="81"/>
      <c r="EBZ9" s="81"/>
      <c r="ECA9" s="81"/>
      <c r="ECB9" s="81"/>
      <c r="ECC9" s="81"/>
      <c r="ECD9" s="81"/>
      <c r="ECE9" s="81"/>
      <c r="ECF9" s="81"/>
      <c r="ECG9" s="81"/>
      <c r="ECH9" s="81"/>
      <c r="ECI9" s="81"/>
      <c r="ECJ9" s="81"/>
      <c r="ECK9" s="81"/>
      <c r="ECL9" s="81"/>
      <c r="ECM9" s="81"/>
      <c r="ECN9" s="81"/>
      <c r="ECO9" s="81"/>
      <c r="ECP9" s="81"/>
      <c r="ECQ9" s="81"/>
      <c r="ECR9" s="81"/>
      <c r="ECS9" s="81"/>
      <c r="ECT9" s="81"/>
      <c r="ECU9" s="81"/>
      <c r="ECV9" s="81"/>
      <c r="ECW9" s="81"/>
      <c r="ECX9" s="81"/>
      <c r="ECY9" s="81"/>
      <c r="ECZ9" s="81"/>
      <c r="EDA9" s="81"/>
      <c r="EDB9" s="81"/>
      <c r="EDC9" s="81"/>
      <c r="EDD9" s="81"/>
      <c r="EDE9" s="81"/>
      <c r="EDF9" s="81"/>
      <c r="EDG9" s="81"/>
      <c r="EDH9" s="81"/>
      <c r="EDI9" s="81"/>
      <c r="EDJ9" s="81"/>
      <c r="EDK9" s="81"/>
      <c r="EDL9" s="81"/>
      <c r="EDM9" s="81"/>
      <c r="EDN9" s="81"/>
      <c r="EDO9" s="81"/>
      <c r="EDP9" s="81"/>
      <c r="EDQ9" s="81"/>
      <c r="EDR9" s="81"/>
      <c r="EDS9" s="81"/>
      <c r="EDT9" s="81"/>
      <c r="EDU9" s="81"/>
      <c r="EDV9" s="81"/>
      <c r="EDW9" s="81"/>
      <c r="EDX9" s="81"/>
      <c r="EDY9" s="81"/>
      <c r="EDZ9" s="81"/>
      <c r="EEA9" s="81"/>
      <c r="EEB9" s="81"/>
      <c r="EEC9" s="81"/>
      <c r="EED9" s="81"/>
      <c r="EEE9" s="81"/>
      <c r="EEF9" s="81"/>
      <c r="EEG9" s="81"/>
      <c r="EEH9" s="81"/>
      <c r="EEI9" s="81"/>
      <c r="EEJ9" s="81"/>
      <c r="EEK9" s="81"/>
      <c r="EEL9" s="81"/>
      <c r="EEM9" s="81"/>
      <c r="EEN9" s="81"/>
      <c r="EEO9" s="81"/>
      <c r="EEP9" s="81"/>
      <c r="EEQ9" s="81"/>
      <c r="EER9" s="81"/>
      <c r="EES9" s="81"/>
      <c r="EET9" s="81"/>
      <c r="EEU9" s="81"/>
      <c r="EEV9" s="81"/>
      <c r="EEW9" s="81"/>
      <c r="EEX9" s="81"/>
      <c r="EEY9" s="81"/>
      <c r="EEZ9" s="81"/>
      <c r="EFA9" s="81"/>
      <c r="EFB9" s="81"/>
      <c r="EFC9" s="81"/>
      <c r="EFD9" s="81"/>
      <c r="EFE9" s="81"/>
      <c r="EFF9" s="81"/>
      <c r="EFG9" s="81"/>
      <c r="EFH9" s="81"/>
      <c r="EFI9" s="81"/>
      <c r="EFJ9" s="81"/>
      <c r="EFK9" s="81"/>
      <c r="EFL9" s="81"/>
      <c r="EFM9" s="81"/>
      <c r="EFN9" s="81"/>
      <c r="EFO9" s="81"/>
      <c r="EFP9" s="81"/>
      <c r="EFQ9" s="81"/>
      <c r="EFR9" s="81"/>
      <c r="EFS9" s="81"/>
      <c r="EFT9" s="81"/>
      <c r="EFU9" s="81"/>
      <c r="EFV9" s="81"/>
      <c r="EFW9" s="81"/>
      <c r="EFX9" s="81"/>
      <c r="EFY9" s="81"/>
      <c r="EFZ9" s="81"/>
      <c r="EGA9" s="81"/>
      <c r="EGB9" s="81"/>
      <c r="EGC9" s="81"/>
      <c r="EGD9" s="81"/>
      <c r="EGE9" s="81"/>
      <c r="EGF9" s="81"/>
      <c r="EGG9" s="81"/>
      <c r="EGH9" s="81"/>
      <c r="EGI9" s="81"/>
      <c r="EGJ9" s="81"/>
      <c r="EGK9" s="81"/>
      <c r="EGL9" s="81"/>
      <c r="EGM9" s="81"/>
      <c r="EGN9" s="81"/>
      <c r="EGO9" s="81"/>
      <c r="EGP9" s="81"/>
      <c r="EGQ9" s="81"/>
      <c r="EGR9" s="81"/>
      <c r="EGS9" s="81"/>
      <c r="EGT9" s="81"/>
      <c r="EGU9" s="81"/>
      <c r="EGV9" s="81"/>
      <c r="EGW9" s="81"/>
      <c r="EGX9" s="81"/>
      <c r="EGY9" s="81"/>
      <c r="EGZ9" s="81"/>
      <c r="EHA9" s="81"/>
      <c r="EHB9" s="81"/>
      <c r="EHC9" s="81"/>
      <c r="EHD9" s="81"/>
      <c r="EHE9" s="81"/>
      <c r="EHF9" s="81"/>
      <c r="EHG9" s="81"/>
      <c r="EHH9" s="81"/>
      <c r="EHI9" s="81"/>
      <c r="EHJ9" s="81"/>
      <c r="EHK9" s="81"/>
      <c r="EHL9" s="81"/>
      <c r="EHM9" s="81"/>
      <c r="EHN9" s="81"/>
      <c r="EHO9" s="81"/>
      <c r="EHP9" s="81"/>
      <c r="EHQ9" s="81"/>
      <c r="EHR9" s="81"/>
      <c r="EHS9" s="81"/>
      <c r="EHT9" s="81"/>
      <c r="EHU9" s="81"/>
      <c r="EHV9" s="81"/>
      <c r="EHW9" s="81"/>
      <c r="EHX9" s="81"/>
      <c r="EHY9" s="81"/>
      <c r="EHZ9" s="81"/>
      <c r="EIA9" s="81"/>
      <c r="EIB9" s="81"/>
      <c r="EIC9" s="81"/>
      <c r="EID9" s="81"/>
      <c r="EIE9" s="81"/>
      <c r="EIF9" s="81"/>
      <c r="EIG9" s="81"/>
      <c r="EIH9" s="81"/>
      <c r="EII9" s="81"/>
      <c r="EIJ9" s="81"/>
      <c r="EIK9" s="81"/>
      <c r="EIL9" s="81"/>
      <c r="EIM9" s="81"/>
      <c r="EIN9" s="81"/>
      <c r="EIO9" s="81"/>
      <c r="EIP9" s="81"/>
      <c r="EIQ9" s="81"/>
      <c r="EIR9" s="81"/>
      <c r="EIS9" s="81"/>
      <c r="EIT9" s="81"/>
      <c r="EIU9" s="81"/>
      <c r="EIV9" s="81"/>
      <c r="EIW9" s="81"/>
      <c r="EIX9" s="81"/>
      <c r="EIY9" s="81"/>
      <c r="EIZ9" s="81"/>
      <c r="EJA9" s="81"/>
      <c r="EJB9" s="81"/>
      <c r="EJC9" s="81"/>
      <c r="EJD9" s="81"/>
      <c r="EJE9" s="81"/>
      <c r="EJF9" s="81"/>
      <c r="EJG9" s="81"/>
      <c r="EJH9" s="81"/>
      <c r="EJI9" s="81"/>
      <c r="EJJ9" s="81"/>
      <c r="EJK9" s="81"/>
      <c r="EJL9" s="81"/>
      <c r="EJM9" s="81"/>
      <c r="EJN9" s="81"/>
      <c r="EJO9" s="81"/>
      <c r="EJP9" s="81"/>
      <c r="EJQ9" s="81"/>
      <c r="EJR9" s="81"/>
      <c r="EJS9" s="81"/>
      <c r="EJT9" s="81"/>
      <c r="EJU9" s="81"/>
      <c r="EJV9" s="81"/>
      <c r="EJW9" s="81"/>
      <c r="EJX9" s="81"/>
      <c r="EJY9" s="81"/>
      <c r="EJZ9" s="81"/>
      <c r="EKA9" s="81"/>
      <c r="EKB9" s="81"/>
      <c r="EKC9" s="81"/>
      <c r="EKD9" s="81"/>
      <c r="EKE9" s="81"/>
      <c r="EKF9" s="81"/>
      <c r="EKG9" s="81"/>
      <c r="EKH9" s="81"/>
      <c r="EKI9" s="81"/>
      <c r="EKJ9" s="81"/>
      <c r="EKK9" s="81"/>
      <c r="EKL9" s="81"/>
      <c r="EKM9" s="81"/>
      <c r="EKN9" s="81"/>
      <c r="EKO9" s="81"/>
      <c r="EKP9" s="81"/>
      <c r="EKQ9" s="81"/>
      <c r="EKR9" s="81"/>
      <c r="EKS9" s="81"/>
      <c r="EKT9" s="81"/>
      <c r="EKU9" s="81"/>
      <c r="EKV9" s="81"/>
      <c r="EKW9" s="81"/>
      <c r="EKX9" s="81"/>
      <c r="EKY9" s="81"/>
      <c r="EKZ9" s="81"/>
      <c r="ELA9" s="81"/>
      <c r="ELB9" s="81"/>
      <c r="ELC9" s="81"/>
      <c r="ELD9" s="81"/>
      <c r="ELE9" s="81"/>
      <c r="ELF9" s="81"/>
      <c r="ELG9" s="81"/>
      <c r="ELH9" s="81"/>
      <c r="ELI9" s="81"/>
      <c r="ELJ9" s="81"/>
      <c r="ELK9" s="81"/>
      <c r="ELL9" s="81"/>
      <c r="ELM9" s="81"/>
      <c r="ELN9" s="81"/>
      <c r="ELO9" s="81"/>
      <c r="ELP9" s="81"/>
      <c r="ELQ9" s="81"/>
      <c r="ELR9" s="81"/>
      <c r="ELS9" s="81"/>
      <c r="ELT9" s="81"/>
      <c r="ELU9" s="81"/>
      <c r="ELV9" s="81"/>
      <c r="ELW9" s="81"/>
      <c r="ELX9" s="81"/>
      <c r="ELY9" s="81"/>
      <c r="ELZ9" s="81"/>
      <c r="EMA9" s="81"/>
      <c r="EMB9" s="81"/>
      <c r="EMC9" s="81"/>
      <c r="EMD9" s="81"/>
      <c r="EME9" s="81"/>
      <c r="EMF9" s="81"/>
      <c r="EMG9" s="81"/>
      <c r="EMH9" s="81"/>
      <c r="EMI9" s="81"/>
      <c r="EMJ9" s="81"/>
      <c r="EMK9" s="81"/>
      <c r="EML9" s="81"/>
      <c r="EMM9" s="81"/>
      <c r="EMN9" s="81"/>
      <c r="EMO9" s="81"/>
      <c r="EMP9" s="81"/>
      <c r="EMQ9" s="81"/>
      <c r="EMR9" s="81"/>
      <c r="EMS9" s="81"/>
      <c r="EMT9" s="81"/>
      <c r="EMU9" s="81"/>
      <c r="EMV9" s="81"/>
      <c r="EMW9" s="81"/>
      <c r="EMX9" s="81"/>
      <c r="EMY9" s="81"/>
      <c r="EMZ9" s="81"/>
      <c r="ENA9" s="81"/>
      <c r="ENB9" s="81"/>
      <c r="ENC9" s="81"/>
      <c r="END9" s="81"/>
      <c r="ENE9" s="81"/>
      <c r="ENF9" s="81"/>
      <c r="ENG9" s="81"/>
      <c r="ENH9" s="81"/>
      <c r="ENI9" s="81"/>
      <c r="ENJ9" s="81"/>
      <c r="ENK9" s="81"/>
      <c r="ENL9" s="81"/>
      <c r="ENM9" s="81"/>
      <c r="ENN9" s="81"/>
      <c r="ENO9" s="81"/>
      <c r="ENP9" s="81"/>
      <c r="ENQ9" s="81"/>
      <c r="ENR9" s="81"/>
      <c r="ENS9" s="81"/>
      <c r="ENT9" s="81"/>
      <c r="ENU9" s="81"/>
      <c r="ENV9" s="81"/>
      <c r="ENW9" s="81"/>
      <c r="ENX9" s="81"/>
      <c r="ENY9" s="81"/>
      <c r="ENZ9" s="81"/>
      <c r="EOA9" s="81"/>
      <c r="EOB9" s="81"/>
      <c r="EOC9" s="81"/>
      <c r="EOD9" s="81"/>
      <c r="EOE9" s="81"/>
      <c r="EOF9" s="81"/>
      <c r="EOG9" s="81"/>
      <c r="EOH9" s="81"/>
      <c r="EOI9" s="81"/>
      <c r="EOJ9" s="81"/>
      <c r="EOK9" s="81"/>
      <c r="EOL9" s="81"/>
      <c r="EOM9" s="81"/>
      <c r="EON9" s="81"/>
      <c r="EOO9" s="81"/>
      <c r="EOP9" s="81"/>
      <c r="EOQ9" s="81"/>
      <c r="EOR9" s="81"/>
      <c r="EOS9" s="81"/>
      <c r="EOT9" s="81"/>
      <c r="EOU9" s="81"/>
      <c r="EOV9" s="81"/>
      <c r="EOW9" s="81"/>
      <c r="EOX9" s="81"/>
      <c r="EOY9" s="81"/>
      <c r="EOZ9" s="81"/>
      <c r="EPA9" s="81"/>
      <c r="EPB9" s="81"/>
      <c r="EPC9" s="81"/>
      <c r="EPD9" s="81"/>
      <c r="EPE9" s="81"/>
      <c r="EPF9" s="81"/>
      <c r="EPG9" s="81"/>
      <c r="EPH9" s="81"/>
      <c r="EPI9" s="81"/>
      <c r="EPJ9" s="81"/>
      <c r="EPK9" s="81"/>
      <c r="EPL9" s="81"/>
      <c r="EPM9" s="81"/>
      <c r="EPN9" s="81"/>
      <c r="EPO9" s="81"/>
      <c r="EPP9" s="81"/>
      <c r="EPQ9" s="81"/>
      <c r="EPR9" s="81"/>
      <c r="EPS9" s="81"/>
      <c r="EPT9" s="81"/>
      <c r="EPU9" s="81"/>
      <c r="EPV9" s="81"/>
      <c r="EPW9" s="81"/>
      <c r="EPX9" s="81"/>
      <c r="EPY9" s="81"/>
      <c r="EPZ9" s="81"/>
      <c r="EQA9" s="81"/>
      <c r="EQB9" s="81"/>
      <c r="EQC9" s="81"/>
      <c r="EQD9" s="81"/>
      <c r="EQE9" s="81"/>
      <c r="EQF9" s="81"/>
      <c r="EQG9" s="81"/>
      <c r="EQH9" s="81"/>
      <c r="EQI9" s="81"/>
      <c r="EQJ9" s="81"/>
      <c r="EQK9" s="81"/>
      <c r="EQL9" s="81"/>
      <c r="EQM9" s="81"/>
      <c r="EQN9" s="81"/>
      <c r="EQO9" s="81"/>
      <c r="EQP9" s="81"/>
      <c r="EQQ9" s="81"/>
      <c r="EQR9" s="81"/>
      <c r="EQS9" s="81"/>
      <c r="EQT9" s="81"/>
      <c r="EQU9" s="81"/>
      <c r="EQV9" s="81"/>
      <c r="EQW9" s="81"/>
      <c r="EQX9" s="81"/>
      <c r="EQY9" s="81"/>
      <c r="EQZ9" s="81"/>
      <c r="ERA9" s="81"/>
      <c r="ERB9" s="81"/>
      <c r="ERC9" s="81"/>
      <c r="ERD9" s="81"/>
      <c r="ERE9" s="81"/>
      <c r="ERF9" s="81"/>
      <c r="ERG9" s="81"/>
      <c r="ERH9" s="81"/>
      <c r="ERI9" s="81"/>
      <c r="ERJ9" s="81"/>
      <c r="ERK9" s="81"/>
      <c r="ERL9" s="81"/>
      <c r="ERM9" s="81"/>
      <c r="ERN9" s="81"/>
      <c r="ERO9" s="81"/>
      <c r="ERP9" s="81"/>
      <c r="ERQ9" s="81"/>
      <c r="ERR9" s="81"/>
      <c r="ERS9" s="81"/>
      <c r="ERT9" s="81"/>
      <c r="ERU9" s="81"/>
      <c r="ERV9" s="81"/>
      <c r="ERW9" s="81"/>
      <c r="ERX9" s="81"/>
      <c r="ERY9" s="81"/>
      <c r="ERZ9" s="81"/>
      <c r="ESA9" s="81"/>
      <c r="ESB9" s="81"/>
      <c r="ESC9" s="81"/>
      <c r="ESD9" s="81"/>
      <c r="ESE9" s="81"/>
      <c r="ESF9" s="81"/>
      <c r="ESG9" s="81"/>
      <c r="ESH9" s="81"/>
      <c r="ESI9" s="81"/>
      <c r="ESJ9" s="81"/>
      <c r="ESK9" s="81"/>
      <c r="ESL9" s="81"/>
      <c r="ESM9" s="81"/>
      <c r="ESN9" s="81"/>
      <c r="ESO9" s="81"/>
      <c r="ESP9" s="81"/>
      <c r="ESQ9" s="81"/>
      <c r="ESR9" s="81"/>
      <c r="ESS9" s="81"/>
      <c r="EST9" s="81"/>
      <c r="ESU9" s="81"/>
      <c r="ESV9" s="81"/>
      <c r="ESW9" s="81"/>
      <c r="ESX9" s="81"/>
      <c r="ESY9" s="81"/>
      <c r="ESZ9" s="81"/>
      <c r="ETA9" s="81"/>
      <c r="ETB9" s="81"/>
      <c r="ETC9" s="81"/>
      <c r="ETD9" s="81"/>
      <c r="ETE9" s="81"/>
      <c r="ETF9" s="81"/>
      <c r="ETG9" s="81"/>
      <c r="ETH9" s="81"/>
      <c r="ETI9" s="81"/>
      <c r="ETJ9" s="81"/>
      <c r="ETK9" s="81"/>
      <c r="ETL9" s="81"/>
      <c r="ETM9" s="81"/>
      <c r="ETN9" s="81"/>
      <c r="ETO9" s="81"/>
      <c r="ETP9" s="81"/>
      <c r="ETQ9" s="81"/>
      <c r="ETR9" s="81"/>
      <c r="ETS9" s="81"/>
      <c r="ETT9" s="81"/>
      <c r="ETU9" s="81"/>
      <c r="ETV9" s="81"/>
      <c r="ETW9" s="81"/>
      <c r="ETX9" s="81"/>
      <c r="ETY9" s="81"/>
      <c r="ETZ9" s="81"/>
      <c r="EUA9" s="81"/>
      <c r="EUB9" s="81"/>
      <c r="EUC9" s="81"/>
      <c r="EUD9" s="81"/>
      <c r="EUE9" s="81"/>
      <c r="EUF9" s="81"/>
      <c r="EUG9" s="81"/>
      <c r="EUH9" s="81"/>
      <c r="EUI9" s="81"/>
      <c r="EUJ9" s="81"/>
      <c r="EUK9" s="81"/>
      <c r="EUL9" s="81"/>
      <c r="EUM9" s="81"/>
      <c r="EUN9" s="81"/>
      <c r="EUO9" s="81"/>
      <c r="EUP9" s="81"/>
      <c r="EUQ9" s="81"/>
      <c r="EUR9" s="81"/>
      <c r="EUS9" s="81"/>
      <c r="EUT9" s="81"/>
      <c r="EUU9" s="81"/>
      <c r="EUV9" s="81"/>
      <c r="EUW9" s="81"/>
      <c r="EUX9" s="81"/>
      <c r="EUY9" s="81"/>
      <c r="EUZ9" s="81"/>
      <c r="EVA9" s="81"/>
      <c r="EVB9" s="81"/>
      <c r="EVC9" s="81"/>
      <c r="EVD9" s="81"/>
      <c r="EVE9" s="81"/>
      <c r="EVF9" s="81"/>
      <c r="EVG9" s="81"/>
      <c r="EVH9" s="81"/>
      <c r="EVI9" s="81"/>
      <c r="EVJ9" s="81"/>
      <c r="EVK9" s="81"/>
      <c r="EVL9" s="81"/>
      <c r="EVM9" s="81"/>
      <c r="EVN9" s="81"/>
      <c r="EVO9" s="81"/>
      <c r="EVP9" s="81"/>
      <c r="EVQ9" s="81"/>
      <c r="EVR9" s="81"/>
      <c r="EVS9" s="81"/>
      <c r="EVT9" s="81"/>
      <c r="EVU9" s="81"/>
      <c r="EVV9" s="81"/>
      <c r="EVW9" s="81"/>
      <c r="EVX9" s="81"/>
      <c r="EVY9" s="81"/>
      <c r="EVZ9" s="81"/>
      <c r="EWA9" s="81"/>
      <c r="EWB9" s="81"/>
      <c r="EWC9" s="81"/>
      <c r="EWD9" s="81"/>
      <c r="EWE9" s="81"/>
      <c r="EWF9" s="81"/>
      <c r="EWG9" s="81"/>
      <c r="EWH9" s="81"/>
      <c r="EWI9" s="81"/>
      <c r="EWJ9" s="81"/>
      <c r="EWK9" s="81"/>
      <c r="EWL9" s="81"/>
      <c r="EWM9" s="81"/>
      <c r="EWN9" s="81"/>
      <c r="EWO9" s="81"/>
      <c r="EWP9" s="81"/>
      <c r="EWQ9" s="81"/>
      <c r="EWR9" s="81"/>
      <c r="EWS9" s="81"/>
      <c r="EWT9" s="81"/>
      <c r="EWU9" s="81"/>
      <c r="EWV9" s="81"/>
      <c r="EWW9" s="81"/>
      <c r="EWX9" s="81"/>
      <c r="EWY9" s="81"/>
      <c r="EWZ9" s="81"/>
      <c r="EXA9" s="81"/>
      <c r="EXB9" s="81"/>
      <c r="EXC9" s="81"/>
      <c r="EXD9" s="81"/>
      <c r="EXE9" s="81"/>
      <c r="EXF9" s="81"/>
      <c r="EXG9" s="81"/>
      <c r="EXH9" s="81"/>
      <c r="EXI9" s="81"/>
      <c r="EXJ9" s="81"/>
      <c r="EXK9" s="81"/>
      <c r="EXL9" s="81"/>
      <c r="EXM9" s="81"/>
      <c r="EXN9" s="81"/>
      <c r="EXO9" s="81"/>
      <c r="EXP9" s="81"/>
      <c r="EXQ9" s="81"/>
      <c r="EXR9" s="81"/>
      <c r="EXS9" s="81"/>
      <c r="EXT9" s="81"/>
      <c r="EXU9" s="81"/>
      <c r="EXV9" s="81"/>
      <c r="EXW9" s="81"/>
      <c r="EXX9" s="81"/>
      <c r="EXY9" s="81"/>
      <c r="EXZ9" s="81"/>
      <c r="EYA9" s="81"/>
      <c r="EYB9" s="81"/>
      <c r="EYC9" s="81"/>
      <c r="EYD9" s="81"/>
      <c r="EYE9" s="81"/>
      <c r="EYF9" s="81"/>
      <c r="EYG9" s="81"/>
      <c r="EYH9" s="81"/>
      <c r="EYI9" s="81"/>
      <c r="EYJ9" s="81"/>
      <c r="EYK9" s="81"/>
      <c r="EYL9" s="81"/>
      <c r="EYM9" s="81"/>
      <c r="EYN9" s="81"/>
      <c r="EYO9" s="81"/>
      <c r="EYP9" s="81"/>
      <c r="EYQ9" s="81"/>
      <c r="EYR9" s="81"/>
      <c r="EYS9" s="81"/>
      <c r="EYT9" s="81"/>
      <c r="EYU9" s="81"/>
      <c r="EYV9" s="81"/>
      <c r="EYW9" s="81"/>
      <c r="EYX9" s="81"/>
      <c r="EYY9" s="81"/>
      <c r="EYZ9" s="81"/>
      <c r="EZA9" s="81"/>
      <c r="EZB9" s="81"/>
      <c r="EZC9" s="81"/>
      <c r="EZD9" s="81"/>
      <c r="EZE9" s="81"/>
      <c r="EZF9" s="81"/>
      <c r="EZG9" s="81"/>
      <c r="EZH9" s="81"/>
      <c r="EZI9" s="81"/>
      <c r="EZJ9" s="81"/>
      <c r="EZK9" s="81"/>
      <c r="EZL9" s="81"/>
      <c r="EZM9" s="81"/>
      <c r="EZN9" s="81"/>
      <c r="EZO9" s="81"/>
      <c r="EZP9" s="81"/>
      <c r="EZQ9" s="81"/>
      <c r="EZR9" s="81"/>
      <c r="EZS9" s="81"/>
      <c r="EZT9" s="81"/>
      <c r="EZU9" s="81"/>
      <c r="EZV9" s="81"/>
      <c r="EZW9" s="81"/>
      <c r="EZX9" s="81"/>
      <c r="EZY9" s="81"/>
      <c r="EZZ9" s="81"/>
      <c r="FAA9" s="81"/>
      <c r="FAB9" s="81"/>
      <c r="FAC9" s="81"/>
      <c r="FAD9" s="81"/>
      <c r="FAE9" s="81"/>
      <c r="FAF9" s="81"/>
      <c r="FAG9" s="81"/>
      <c r="FAH9" s="81"/>
      <c r="FAI9" s="81"/>
      <c r="FAJ9" s="81"/>
      <c r="FAK9" s="81"/>
      <c r="FAL9" s="81"/>
      <c r="FAM9" s="81"/>
      <c r="FAN9" s="81"/>
      <c r="FAO9" s="81"/>
      <c r="FAP9" s="81"/>
      <c r="FAQ9" s="81"/>
      <c r="FAR9" s="81"/>
      <c r="FAS9" s="81"/>
      <c r="FAT9" s="81"/>
      <c r="FAU9" s="81"/>
      <c r="FAV9" s="81"/>
      <c r="FAW9" s="81"/>
      <c r="FAX9" s="81"/>
      <c r="FAY9" s="81"/>
      <c r="FAZ9" s="81"/>
      <c r="FBA9" s="81"/>
      <c r="FBB9" s="81"/>
      <c r="FBC9" s="81"/>
      <c r="FBD9" s="81"/>
      <c r="FBE9" s="81"/>
      <c r="FBF9" s="81"/>
      <c r="FBG9" s="81"/>
      <c r="FBH9" s="81"/>
      <c r="FBI9" s="81"/>
      <c r="FBJ9" s="81"/>
      <c r="FBK9" s="81"/>
      <c r="FBL9" s="81"/>
      <c r="FBM9" s="81"/>
      <c r="FBN9" s="81"/>
      <c r="FBO9" s="81"/>
      <c r="FBP9" s="81"/>
      <c r="FBQ9" s="81"/>
      <c r="FBR9" s="81"/>
      <c r="FBS9" s="81"/>
      <c r="FBT9" s="81"/>
      <c r="FBU9" s="81"/>
      <c r="FBV9" s="81"/>
      <c r="FBW9" s="81"/>
      <c r="FBX9" s="81"/>
      <c r="FBY9" s="81"/>
      <c r="FBZ9" s="81"/>
      <c r="FCA9" s="81"/>
      <c r="FCB9" s="81"/>
      <c r="FCC9" s="81"/>
      <c r="FCD9" s="81"/>
      <c r="FCE9" s="81"/>
      <c r="FCF9" s="81"/>
      <c r="FCG9" s="81"/>
      <c r="FCH9" s="81"/>
      <c r="FCI9" s="81"/>
      <c r="FCJ9" s="81"/>
      <c r="FCK9" s="81"/>
      <c r="FCL9" s="81"/>
      <c r="FCM9" s="81"/>
      <c r="FCN9" s="81"/>
      <c r="FCO9" s="81"/>
      <c r="FCP9" s="81"/>
      <c r="FCQ9" s="81"/>
      <c r="FCR9" s="81"/>
      <c r="FCS9" s="81"/>
      <c r="FCT9" s="81"/>
      <c r="FCU9" s="81"/>
      <c r="FCV9" s="81"/>
      <c r="FCW9" s="81"/>
      <c r="FCX9" s="81"/>
      <c r="FCY9" s="81"/>
      <c r="FCZ9" s="81"/>
      <c r="FDA9" s="81"/>
      <c r="FDB9" s="81"/>
      <c r="FDC9" s="81"/>
      <c r="FDD9" s="81"/>
      <c r="FDE9" s="81"/>
      <c r="FDF9" s="81"/>
      <c r="FDG9" s="81"/>
      <c r="FDH9" s="81"/>
      <c r="FDI9" s="81"/>
      <c r="FDJ9" s="81"/>
      <c r="FDK9" s="81"/>
      <c r="FDL9" s="81"/>
      <c r="FDM9" s="81"/>
      <c r="FDN9" s="81"/>
      <c r="FDO9" s="81"/>
      <c r="FDP9" s="81"/>
      <c r="FDQ9" s="81"/>
      <c r="FDR9" s="81"/>
      <c r="FDS9" s="81"/>
      <c r="FDT9" s="81"/>
      <c r="FDU9" s="81"/>
      <c r="FDV9" s="81"/>
      <c r="FDW9" s="81"/>
      <c r="FDX9" s="81"/>
      <c r="FDY9" s="81"/>
      <c r="FDZ9" s="81"/>
      <c r="FEA9" s="81"/>
      <c r="FEB9" s="81"/>
      <c r="FEC9" s="81"/>
      <c r="FED9" s="81"/>
      <c r="FEE9" s="81"/>
      <c r="FEF9" s="81"/>
      <c r="FEG9" s="81"/>
      <c r="FEH9" s="81"/>
      <c r="FEI9" s="81"/>
      <c r="FEJ9" s="81"/>
      <c r="FEK9" s="81"/>
      <c r="FEL9" s="81"/>
      <c r="FEM9" s="81"/>
      <c r="FEN9" s="81"/>
      <c r="FEO9" s="81"/>
      <c r="FEP9" s="81"/>
      <c r="FEQ9" s="81"/>
      <c r="FER9" s="81"/>
      <c r="FES9" s="81"/>
      <c r="FET9" s="81"/>
      <c r="FEU9" s="81"/>
      <c r="FEV9" s="81"/>
      <c r="FEW9" s="81"/>
      <c r="FEX9" s="81"/>
      <c r="FEY9" s="81"/>
      <c r="FEZ9" s="81"/>
      <c r="FFA9" s="81"/>
      <c r="FFB9" s="81"/>
      <c r="FFC9" s="81"/>
      <c r="FFD9" s="81"/>
      <c r="FFE9" s="81"/>
      <c r="FFF9" s="81"/>
      <c r="FFG9" s="81"/>
      <c r="FFH9" s="81"/>
      <c r="FFI9" s="81"/>
      <c r="FFJ9" s="81"/>
      <c r="FFK9" s="81"/>
      <c r="FFL9" s="81"/>
      <c r="FFM9" s="81"/>
      <c r="FFN9" s="81"/>
      <c r="FFO9" s="81"/>
      <c r="FFP9" s="81"/>
      <c r="FFQ9" s="81"/>
      <c r="FFR9" s="81"/>
      <c r="FFS9" s="81"/>
      <c r="FFT9" s="81"/>
      <c r="FFU9" s="81"/>
      <c r="FFV9" s="81"/>
      <c r="FFW9" s="81"/>
      <c r="FFX9" s="81"/>
      <c r="FFY9" s="81"/>
      <c r="FFZ9" s="81"/>
      <c r="FGA9" s="81"/>
      <c r="FGB9" s="81"/>
      <c r="FGC9" s="81"/>
      <c r="FGD9" s="81"/>
      <c r="FGE9" s="81"/>
      <c r="FGF9" s="81"/>
      <c r="FGG9" s="81"/>
      <c r="FGH9" s="81"/>
      <c r="FGI9" s="81"/>
      <c r="FGJ9" s="81"/>
      <c r="FGK9" s="81"/>
      <c r="FGL9" s="81"/>
      <c r="FGM9" s="81"/>
      <c r="FGN9" s="81"/>
      <c r="FGO9" s="81"/>
      <c r="FGP9" s="81"/>
      <c r="FGQ9" s="81"/>
      <c r="FGR9" s="81"/>
      <c r="FGS9" s="81"/>
      <c r="FGT9" s="81"/>
      <c r="FGU9" s="81"/>
      <c r="FGV9" s="81"/>
      <c r="FGW9" s="81"/>
      <c r="FGX9" s="81"/>
      <c r="FGY9" s="81"/>
      <c r="FGZ9" s="81"/>
      <c r="FHA9" s="81"/>
      <c r="FHB9" s="81"/>
      <c r="FHC9" s="81"/>
      <c r="FHD9" s="81"/>
      <c r="FHE9" s="81"/>
      <c r="FHF9" s="81"/>
      <c r="FHG9" s="81"/>
      <c r="FHH9" s="81"/>
      <c r="FHI9" s="81"/>
      <c r="FHJ9" s="81"/>
      <c r="FHK9" s="81"/>
      <c r="FHL9" s="81"/>
      <c r="FHM9" s="81"/>
      <c r="FHN9" s="81"/>
      <c r="FHO9" s="81"/>
      <c r="FHP9" s="81"/>
      <c r="FHQ9" s="81"/>
      <c r="FHR9" s="81"/>
      <c r="FHS9" s="81"/>
      <c r="FHT9" s="81"/>
      <c r="FHU9" s="81"/>
      <c r="FHV9" s="81"/>
      <c r="FHW9" s="81"/>
      <c r="FHX9" s="81"/>
      <c r="FHY9" s="81"/>
      <c r="FHZ9" s="81"/>
      <c r="FIA9" s="81"/>
      <c r="FIB9" s="81"/>
      <c r="FIC9" s="81"/>
      <c r="FID9" s="81"/>
      <c r="FIE9" s="81"/>
      <c r="FIF9" s="81"/>
      <c r="FIG9" s="81"/>
      <c r="FIH9" s="81"/>
      <c r="FII9" s="81"/>
      <c r="FIJ9" s="81"/>
      <c r="FIK9" s="81"/>
      <c r="FIL9" s="81"/>
      <c r="FIM9" s="81"/>
      <c r="FIN9" s="81"/>
      <c r="FIO9" s="81"/>
      <c r="FIP9" s="81"/>
      <c r="FIQ9" s="81"/>
      <c r="FIR9" s="81"/>
      <c r="FIS9" s="81"/>
      <c r="FIT9" s="81"/>
      <c r="FIU9" s="81"/>
      <c r="FIV9" s="81"/>
      <c r="FIW9" s="81"/>
      <c r="FIX9" s="81"/>
      <c r="FIY9" s="81"/>
      <c r="FIZ9" s="81"/>
      <c r="FJA9" s="81"/>
      <c r="FJB9" s="81"/>
      <c r="FJC9" s="81"/>
      <c r="FJD9" s="81"/>
      <c r="FJE9" s="81"/>
      <c r="FJF9" s="81"/>
      <c r="FJG9" s="81"/>
      <c r="FJH9" s="81"/>
      <c r="FJI9" s="81"/>
      <c r="FJJ9" s="81"/>
      <c r="FJK9" s="81"/>
      <c r="FJL9" s="81"/>
      <c r="FJM9" s="81"/>
      <c r="FJN9" s="81"/>
      <c r="FJO9" s="81"/>
      <c r="FJP9" s="81"/>
      <c r="FJQ9" s="81"/>
      <c r="FJR9" s="81"/>
      <c r="FJS9" s="81"/>
      <c r="FJT9" s="81"/>
      <c r="FJU9" s="81"/>
      <c r="FJV9" s="81"/>
      <c r="FJW9" s="81"/>
      <c r="FJX9" s="81"/>
      <c r="FJY9" s="81"/>
      <c r="FJZ9" s="81"/>
      <c r="FKA9" s="81"/>
      <c r="FKB9" s="81"/>
      <c r="FKC9" s="81"/>
      <c r="FKD9" s="81"/>
      <c r="FKE9" s="81"/>
      <c r="FKF9" s="81"/>
      <c r="FKG9" s="81"/>
      <c r="FKH9" s="81"/>
      <c r="FKI9" s="81"/>
      <c r="FKJ9" s="81"/>
      <c r="FKK9" s="81"/>
      <c r="FKL9" s="81"/>
      <c r="FKM9" s="81"/>
      <c r="FKN9" s="81"/>
      <c r="FKO9" s="81"/>
      <c r="FKP9" s="81"/>
      <c r="FKQ9" s="81"/>
      <c r="FKR9" s="81"/>
      <c r="FKS9" s="81"/>
      <c r="FKT9" s="81"/>
      <c r="FKU9" s="81"/>
      <c r="FKV9" s="81"/>
      <c r="FKW9" s="81"/>
      <c r="FKX9" s="81"/>
      <c r="FKY9" s="81"/>
      <c r="FKZ9" s="81"/>
      <c r="FLA9" s="81"/>
      <c r="FLB9" s="81"/>
      <c r="FLC9" s="81"/>
      <c r="FLD9" s="81"/>
      <c r="FLE9" s="81"/>
      <c r="FLF9" s="81"/>
      <c r="FLG9" s="81"/>
      <c r="FLH9" s="81"/>
      <c r="FLI9" s="81"/>
      <c r="FLJ9" s="81"/>
      <c r="FLK9" s="81"/>
      <c r="FLL9" s="81"/>
      <c r="FLM9" s="81"/>
      <c r="FLN9" s="81"/>
      <c r="FLO9" s="81"/>
      <c r="FLP9" s="81"/>
      <c r="FLQ9" s="81"/>
      <c r="FLR9" s="81"/>
      <c r="FLS9" s="81"/>
      <c r="FLT9" s="81"/>
      <c r="FLU9" s="81"/>
      <c r="FLV9" s="81"/>
      <c r="FLW9" s="81"/>
      <c r="FLX9" s="81"/>
      <c r="FLY9" s="81"/>
      <c r="FLZ9" s="81"/>
      <c r="FMA9" s="81"/>
      <c r="FMB9" s="81"/>
      <c r="FMC9" s="81"/>
      <c r="FMD9" s="81"/>
      <c r="FME9" s="81"/>
      <c r="FMF9" s="81"/>
      <c r="FMG9" s="81"/>
      <c r="FMH9" s="81"/>
      <c r="FMI9" s="81"/>
      <c r="FMJ9" s="81"/>
      <c r="FMK9" s="81"/>
      <c r="FML9" s="81"/>
      <c r="FMM9" s="81"/>
      <c r="FMN9" s="81"/>
      <c r="FMO9" s="81"/>
      <c r="FMP9" s="81"/>
      <c r="FMQ9" s="81"/>
      <c r="FMR9" s="81"/>
      <c r="FMS9" s="81"/>
      <c r="FMT9" s="81"/>
      <c r="FMU9" s="81"/>
      <c r="FMV9" s="81"/>
      <c r="FMW9" s="81"/>
      <c r="FMX9" s="81"/>
      <c r="FMY9" s="81"/>
      <c r="FMZ9" s="81"/>
      <c r="FNA9" s="81"/>
      <c r="FNB9" s="81"/>
      <c r="FNC9" s="81"/>
      <c r="FND9" s="81"/>
      <c r="FNE9" s="81"/>
      <c r="FNF9" s="81"/>
      <c r="FNG9" s="81"/>
      <c r="FNH9" s="81"/>
      <c r="FNI9" s="81"/>
      <c r="FNJ9" s="81"/>
      <c r="FNK9" s="81"/>
      <c r="FNL9" s="81"/>
      <c r="FNM9" s="81"/>
      <c r="FNN9" s="81"/>
      <c r="FNO9" s="81"/>
      <c r="FNP9" s="81"/>
      <c r="FNQ9" s="81"/>
      <c r="FNR9" s="81"/>
      <c r="FNS9" s="81"/>
      <c r="FNT9" s="81"/>
      <c r="FNU9" s="81"/>
      <c r="FNV9" s="81"/>
      <c r="FNW9" s="81"/>
      <c r="FNX9" s="81"/>
      <c r="FNY9" s="81"/>
      <c r="FNZ9" s="81"/>
      <c r="FOA9" s="81"/>
      <c r="FOB9" s="81"/>
      <c r="FOC9" s="81"/>
      <c r="FOD9" s="81"/>
      <c r="FOE9" s="81"/>
      <c r="FOF9" s="81"/>
      <c r="FOG9" s="81"/>
      <c r="FOH9" s="81"/>
      <c r="FOI9" s="81"/>
      <c r="FOJ9" s="81"/>
      <c r="FOK9" s="81"/>
      <c r="FOL9" s="81"/>
      <c r="FOM9" s="81"/>
      <c r="FON9" s="81"/>
      <c r="FOO9" s="81"/>
      <c r="FOP9" s="81"/>
      <c r="FOQ9" s="81"/>
      <c r="FOR9" s="81"/>
      <c r="FOS9" s="81"/>
      <c r="FOT9" s="81"/>
      <c r="FOU9" s="81"/>
      <c r="FOV9" s="81"/>
      <c r="FOW9" s="81"/>
      <c r="FOX9" s="81"/>
      <c r="FOY9" s="81"/>
      <c r="FOZ9" s="81"/>
      <c r="FPA9" s="81"/>
      <c r="FPB9" s="81"/>
      <c r="FPC9" s="81"/>
      <c r="FPD9" s="81"/>
      <c r="FPE9" s="81"/>
      <c r="FPF9" s="81"/>
      <c r="FPG9" s="81"/>
      <c r="FPH9" s="81"/>
      <c r="FPI9" s="81"/>
      <c r="FPJ9" s="81"/>
      <c r="FPK9" s="81"/>
      <c r="FPL9" s="81"/>
      <c r="FPM9" s="81"/>
      <c r="FPN9" s="81"/>
      <c r="FPO9" s="81"/>
      <c r="FPP9" s="81"/>
      <c r="FPQ9" s="81"/>
      <c r="FPR9" s="81"/>
      <c r="FPS9" s="81"/>
      <c r="FPT9" s="81"/>
      <c r="FPU9" s="81"/>
      <c r="FPV9" s="81"/>
      <c r="FPW9" s="81"/>
      <c r="FPX9" s="81"/>
      <c r="FPY9" s="81"/>
      <c r="FPZ9" s="81"/>
      <c r="FQA9" s="81"/>
      <c r="FQB9" s="81"/>
      <c r="FQC9" s="81"/>
      <c r="FQD9" s="81"/>
      <c r="FQE9" s="81"/>
      <c r="FQF9" s="81"/>
      <c r="FQG9" s="81"/>
      <c r="FQH9" s="81"/>
      <c r="FQI9" s="81"/>
      <c r="FQJ9" s="81"/>
      <c r="FQK9" s="81"/>
      <c r="FQL9" s="81"/>
      <c r="FQM9" s="81"/>
      <c r="FQN9" s="81"/>
      <c r="FQO9" s="81"/>
      <c r="FQP9" s="81"/>
      <c r="FQQ9" s="81"/>
      <c r="FQR9" s="81"/>
      <c r="FQS9" s="81"/>
      <c r="FQT9" s="81"/>
      <c r="FQU9" s="81"/>
      <c r="FQV9" s="81"/>
      <c r="FQW9" s="81"/>
      <c r="FQX9" s="81"/>
      <c r="FQY9" s="81"/>
      <c r="FQZ9" s="81"/>
      <c r="FRA9" s="81"/>
      <c r="FRB9" s="81"/>
      <c r="FRC9" s="81"/>
      <c r="FRD9" s="81"/>
      <c r="FRE9" s="81"/>
      <c r="FRF9" s="81"/>
      <c r="FRG9" s="81"/>
      <c r="FRH9" s="81"/>
      <c r="FRI9" s="81"/>
      <c r="FRJ9" s="81"/>
      <c r="FRK9" s="81"/>
      <c r="FRL9" s="81"/>
      <c r="FRM9" s="81"/>
      <c r="FRN9" s="81"/>
      <c r="FRO9" s="81"/>
      <c r="FRP9" s="81"/>
      <c r="FRQ9" s="81"/>
      <c r="FRR9" s="81"/>
      <c r="FRS9" s="81"/>
      <c r="FRT9" s="81"/>
      <c r="FRU9" s="81"/>
      <c r="FRV9" s="81"/>
      <c r="FRW9" s="81"/>
      <c r="FRX9" s="81"/>
      <c r="FRY9" s="81"/>
      <c r="FRZ9" s="81"/>
      <c r="FSA9" s="81"/>
      <c r="FSB9" s="81"/>
      <c r="FSC9" s="81"/>
      <c r="FSD9" s="81"/>
      <c r="FSE9" s="81"/>
      <c r="FSF9" s="81"/>
      <c r="FSG9" s="81"/>
      <c r="FSH9" s="81"/>
      <c r="FSI9" s="81"/>
      <c r="FSJ9" s="81"/>
      <c r="FSK9" s="81"/>
      <c r="FSL9" s="81"/>
      <c r="FSM9" s="81"/>
      <c r="FSN9" s="81"/>
      <c r="FSO9" s="81"/>
      <c r="FSP9" s="81"/>
      <c r="FSQ9" s="81"/>
      <c r="FSR9" s="81"/>
      <c r="FSS9" s="81"/>
      <c r="FST9" s="81"/>
      <c r="FSU9" s="81"/>
      <c r="FSV9" s="81"/>
      <c r="FSW9" s="81"/>
      <c r="FSX9" s="81"/>
      <c r="FSY9" s="81"/>
      <c r="FSZ9" s="81"/>
      <c r="FTA9" s="81"/>
      <c r="FTB9" s="81"/>
      <c r="FTC9" s="81"/>
      <c r="FTD9" s="81"/>
      <c r="FTE9" s="81"/>
      <c r="FTF9" s="81"/>
      <c r="FTG9" s="81"/>
      <c r="FTH9" s="81"/>
      <c r="FTI9" s="81"/>
      <c r="FTJ9" s="81"/>
      <c r="FTK9" s="81"/>
      <c r="FTL9" s="81"/>
      <c r="FTM9" s="81"/>
      <c r="FTN9" s="81"/>
      <c r="FTO9" s="81"/>
      <c r="FTP9" s="81"/>
      <c r="FTQ9" s="81"/>
      <c r="FTR9" s="81"/>
      <c r="FTS9" s="81"/>
      <c r="FTT9" s="81"/>
      <c r="FTU9" s="81"/>
      <c r="FTV9" s="81"/>
      <c r="FTW9" s="81"/>
      <c r="FTX9" s="81"/>
      <c r="FTY9" s="81"/>
      <c r="FTZ9" s="81"/>
      <c r="FUA9" s="81"/>
      <c r="FUB9" s="81"/>
      <c r="FUC9" s="81"/>
      <c r="FUD9" s="81"/>
      <c r="FUE9" s="81"/>
      <c r="FUF9" s="81"/>
      <c r="FUG9" s="81"/>
      <c r="FUH9" s="81"/>
      <c r="FUI9" s="81"/>
      <c r="FUJ9" s="81"/>
      <c r="FUK9" s="81"/>
      <c r="FUL9" s="81"/>
      <c r="FUM9" s="81"/>
      <c r="FUN9" s="81"/>
      <c r="FUO9" s="81"/>
      <c r="FUP9" s="81"/>
      <c r="FUQ9" s="81"/>
      <c r="FUR9" s="81"/>
      <c r="FUS9" s="81"/>
      <c r="FUT9" s="81"/>
      <c r="FUU9" s="81"/>
      <c r="FUV9" s="81"/>
      <c r="FUW9" s="81"/>
      <c r="FUX9" s="81"/>
      <c r="FUY9" s="81"/>
      <c r="FUZ9" s="81"/>
      <c r="FVA9" s="81"/>
      <c r="FVB9" s="81"/>
      <c r="FVC9" s="81"/>
      <c r="FVD9" s="81"/>
      <c r="FVE9" s="81"/>
      <c r="FVF9" s="81"/>
      <c r="FVG9" s="81"/>
      <c r="FVH9" s="81"/>
      <c r="FVI9" s="81"/>
      <c r="FVJ9" s="81"/>
      <c r="FVK9" s="81"/>
      <c r="FVL9" s="81"/>
      <c r="FVM9" s="81"/>
      <c r="FVN9" s="81"/>
      <c r="FVO9" s="81"/>
      <c r="FVP9" s="81"/>
      <c r="FVQ9" s="81"/>
      <c r="FVR9" s="81"/>
      <c r="FVS9" s="81"/>
      <c r="FVT9" s="81"/>
      <c r="FVU9" s="81"/>
      <c r="FVV9" s="81"/>
      <c r="FVW9" s="81"/>
      <c r="FVX9" s="81"/>
      <c r="FVY9" s="81"/>
      <c r="FVZ9" s="81"/>
      <c r="FWA9" s="81"/>
      <c r="FWB9" s="81"/>
      <c r="FWC9" s="81"/>
      <c r="FWD9" s="81"/>
      <c r="FWE9" s="81"/>
      <c r="FWF9" s="81"/>
      <c r="FWG9" s="81"/>
      <c r="FWH9" s="81"/>
      <c r="FWI9" s="81"/>
      <c r="FWJ9" s="81"/>
      <c r="FWK9" s="81"/>
      <c r="FWL9" s="81"/>
      <c r="FWM9" s="81"/>
      <c r="FWN9" s="81"/>
      <c r="FWO9" s="81"/>
      <c r="FWP9" s="81"/>
      <c r="FWQ9" s="81"/>
      <c r="FWR9" s="81"/>
      <c r="FWS9" s="81"/>
      <c r="FWT9" s="81"/>
      <c r="FWU9" s="81"/>
      <c r="FWV9" s="81"/>
      <c r="FWW9" s="81"/>
      <c r="FWX9" s="81"/>
      <c r="FWY9" s="81"/>
      <c r="FWZ9" s="81"/>
      <c r="FXA9" s="81"/>
      <c r="FXB9" s="81"/>
      <c r="FXC9" s="81"/>
      <c r="FXD9" s="81"/>
      <c r="FXE9" s="81"/>
      <c r="FXF9" s="81"/>
      <c r="FXG9" s="81"/>
      <c r="FXH9" s="81"/>
      <c r="FXI9" s="81"/>
      <c r="FXJ9" s="81"/>
      <c r="FXK9" s="81"/>
      <c r="FXL9" s="81"/>
      <c r="FXM9" s="81"/>
      <c r="FXN9" s="81"/>
      <c r="FXO9" s="81"/>
      <c r="FXP9" s="81"/>
      <c r="FXQ9" s="81"/>
      <c r="FXR9" s="81"/>
      <c r="FXS9" s="81"/>
      <c r="FXT9" s="81"/>
      <c r="FXU9" s="81"/>
      <c r="FXV9" s="81"/>
      <c r="FXW9" s="81"/>
      <c r="FXX9" s="81"/>
      <c r="FXY9" s="81"/>
      <c r="FXZ9" s="81"/>
      <c r="FYA9" s="81"/>
      <c r="FYB9" s="81"/>
      <c r="FYC9" s="81"/>
      <c r="FYD9" s="81"/>
      <c r="FYE9" s="81"/>
      <c r="FYF9" s="81"/>
      <c r="FYG9" s="81"/>
      <c r="FYH9" s="81"/>
      <c r="FYI9" s="81"/>
      <c r="FYJ9" s="81"/>
      <c r="FYK9" s="81"/>
      <c r="FYL9" s="81"/>
      <c r="FYM9" s="81"/>
      <c r="FYN9" s="81"/>
      <c r="FYO9" s="81"/>
      <c r="FYP9" s="81"/>
      <c r="FYQ9" s="81"/>
      <c r="FYR9" s="81"/>
      <c r="FYS9" s="81"/>
      <c r="FYT9" s="81"/>
      <c r="FYU9" s="81"/>
      <c r="FYV9" s="81"/>
      <c r="FYW9" s="81"/>
      <c r="FYX9" s="81"/>
      <c r="FYY9" s="81"/>
      <c r="FYZ9" s="81"/>
      <c r="FZA9" s="81"/>
      <c r="FZB9" s="81"/>
      <c r="FZC9" s="81"/>
      <c r="FZD9" s="81"/>
      <c r="FZE9" s="81"/>
      <c r="FZF9" s="81"/>
      <c r="FZG9" s="81"/>
      <c r="FZH9" s="81"/>
      <c r="FZI9" s="81"/>
      <c r="FZJ9" s="81"/>
      <c r="FZK9" s="81"/>
      <c r="FZL9" s="81"/>
      <c r="FZM9" s="81"/>
      <c r="FZN9" s="81"/>
      <c r="FZO9" s="81"/>
      <c r="FZP9" s="81"/>
      <c r="FZQ9" s="81"/>
      <c r="FZR9" s="81"/>
      <c r="FZS9" s="81"/>
      <c r="FZT9" s="81"/>
      <c r="FZU9" s="81"/>
      <c r="FZV9" s="81"/>
      <c r="FZW9" s="81"/>
      <c r="FZX9" s="81"/>
      <c r="FZY9" s="81"/>
      <c r="FZZ9" s="81"/>
      <c r="GAA9" s="81"/>
      <c r="GAB9" s="81"/>
      <c r="GAC9" s="81"/>
      <c r="GAD9" s="81"/>
      <c r="GAE9" s="81"/>
      <c r="GAF9" s="81"/>
      <c r="GAG9" s="81"/>
      <c r="GAH9" s="81"/>
      <c r="GAI9" s="81"/>
      <c r="GAJ9" s="81"/>
      <c r="GAK9" s="81"/>
      <c r="GAL9" s="81"/>
      <c r="GAM9" s="81"/>
      <c r="GAN9" s="81"/>
      <c r="GAO9" s="81"/>
      <c r="GAP9" s="81"/>
      <c r="GAQ9" s="81"/>
      <c r="GAR9" s="81"/>
      <c r="GAS9" s="81"/>
      <c r="GAT9" s="81"/>
      <c r="GAU9" s="81"/>
      <c r="GAV9" s="81"/>
      <c r="GAW9" s="81"/>
      <c r="GAX9" s="81"/>
      <c r="GAY9" s="81"/>
      <c r="GAZ9" s="81"/>
      <c r="GBA9" s="81"/>
      <c r="GBB9" s="81"/>
      <c r="GBC9" s="81"/>
      <c r="GBD9" s="81"/>
      <c r="GBE9" s="81"/>
      <c r="GBF9" s="81"/>
      <c r="GBG9" s="81"/>
      <c r="GBH9" s="81"/>
      <c r="GBI9" s="81"/>
      <c r="GBJ9" s="81"/>
      <c r="GBK9" s="81"/>
      <c r="GBL9" s="81"/>
      <c r="GBM9" s="81"/>
      <c r="GBN9" s="81"/>
      <c r="GBO9" s="81"/>
      <c r="GBP9" s="81"/>
      <c r="GBQ9" s="81"/>
      <c r="GBR9" s="81"/>
      <c r="GBS9" s="81"/>
      <c r="GBT9" s="81"/>
      <c r="GBU9" s="81"/>
      <c r="GBV9" s="81"/>
      <c r="GBW9" s="81"/>
      <c r="GBX9" s="81"/>
      <c r="GBY9" s="81"/>
      <c r="GBZ9" s="81"/>
      <c r="GCA9" s="81"/>
      <c r="GCB9" s="81"/>
      <c r="GCC9" s="81"/>
      <c r="GCD9" s="81"/>
      <c r="GCE9" s="81"/>
      <c r="GCF9" s="81"/>
      <c r="GCG9" s="81"/>
      <c r="GCH9" s="81"/>
      <c r="GCI9" s="81"/>
      <c r="GCJ9" s="81"/>
      <c r="GCK9" s="81"/>
      <c r="GCL9" s="81"/>
      <c r="GCM9" s="81"/>
      <c r="GCN9" s="81"/>
      <c r="GCO9" s="81"/>
      <c r="GCP9" s="81"/>
      <c r="GCQ9" s="81"/>
      <c r="GCR9" s="81"/>
      <c r="GCS9" s="81"/>
      <c r="GCT9" s="81"/>
      <c r="GCU9" s="81"/>
      <c r="GCV9" s="81"/>
      <c r="GCW9" s="81"/>
      <c r="GCX9" s="81"/>
      <c r="GCY9" s="81"/>
      <c r="GCZ9" s="81"/>
      <c r="GDA9" s="81"/>
      <c r="GDB9" s="81"/>
      <c r="GDC9" s="81"/>
      <c r="GDD9" s="81"/>
      <c r="GDE9" s="81"/>
      <c r="GDF9" s="81"/>
      <c r="GDG9" s="81"/>
      <c r="GDH9" s="81"/>
      <c r="GDI9" s="81"/>
      <c r="GDJ9" s="81"/>
      <c r="GDK9" s="81"/>
      <c r="GDL9" s="81"/>
      <c r="GDM9" s="81"/>
      <c r="GDN9" s="81"/>
      <c r="GDO9" s="81"/>
      <c r="GDP9" s="81"/>
      <c r="GDQ9" s="81"/>
      <c r="GDR9" s="81"/>
      <c r="GDS9" s="81"/>
      <c r="GDT9" s="81"/>
      <c r="GDU9" s="81"/>
      <c r="GDV9" s="81"/>
      <c r="GDW9" s="81"/>
      <c r="GDX9" s="81"/>
      <c r="GDY9" s="81"/>
      <c r="GDZ9" s="81"/>
      <c r="GEA9" s="81"/>
      <c r="GEB9" s="81"/>
      <c r="GEC9" s="81"/>
      <c r="GED9" s="81"/>
      <c r="GEE9" s="81"/>
      <c r="GEF9" s="81"/>
      <c r="GEG9" s="81"/>
      <c r="GEH9" s="81"/>
      <c r="GEI9" s="81"/>
      <c r="GEJ9" s="81"/>
      <c r="GEK9" s="81"/>
      <c r="GEL9" s="81"/>
      <c r="GEM9" s="81"/>
      <c r="GEN9" s="81"/>
      <c r="GEO9" s="81"/>
      <c r="GEP9" s="81"/>
      <c r="GEQ9" s="81"/>
      <c r="GER9" s="81"/>
      <c r="GES9" s="81"/>
      <c r="GET9" s="81"/>
      <c r="GEU9" s="81"/>
      <c r="GEV9" s="81"/>
      <c r="GEW9" s="81"/>
      <c r="GEX9" s="81"/>
      <c r="GEY9" s="81"/>
      <c r="GEZ9" s="81"/>
      <c r="GFA9" s="81"/>
      <c r="GFB9" s="81"/>
      <c r="GFC9" s="81"/>
      <c r="GFD9" s="81"/>
      <c r="GFE9" s="81"/>
      <c r="GFF9" s="81"/>
      <c r="GFG9" s="81"/>
      <c r="GFH9" s="81"/>
      <c r="GFI9" s="81"/>
      <c r="GFJ9" s="81"/>
      <c r="GFK9" s="81"/>
      <c r="GFL9" s="81"/>
      <c r="GFM9" s="81"/>
      <c r="GFN9" s="81"/>
      <c r="GFO9" s="81"/>
      <c r="GFP9" s="81"/>
      <c r="GFQ9" s="81"/>
      <c r="GFR9" s="81"/>
      <c r="GFS9" s="81"/>
      <c r="GFT9" s="81"/>
      <c r="GFU9" s="81"/>
      <c r="GFV9" s="81"/>
      <c r="GFW9" s="81"/>
      <c r="GFX9" s="81"/>
      <c r="GFY9" s="81"/>
      <c r="GFZ9" s="81"/>
      <c r="GGA9" s="81"/>
      <c r="GGB9" s="81"/>
      <c r="GGC9" s="81"/>
      <c r="GGD9" s="81"/>
      <c r="GGE9" s="81"/>
      <c r="GGF9" s="81"/>
      <c r="GGG9" s="81"/>
      <c r="GGH9" s="81"/>
      <c r="GGI9" s="81"/>
      <c r="GGJ9" s="81"/>
      <c r="GGK9" s="81"/>
      <c r="GGL9" s="81"/>
      <c r="GGM9" s="81"/>
      <c r="GGN9" s="81"/>
      <c r="GGO9" s="81"/>
      <c r="GGP9" s="81"/>
      <c r="GGQ9" s="81"/>
      <c r="GGR9" s="81"/>
      <c r="GGS9" s="81"/>
      <c r="GGT9" s="81"/>
      <c r="GGU9" s="81"/>
      <c r="GGV9" s="81"/>
      <c r="GGW9" s="81"/>
      <c r="GGX9" s="81"/>
      <c r="GGY9" s="81"/>
      <c r="GGZ9" s="81"/>
      <c r="GHA9" s="81"/>
      <c r="GHB9" s="81"/>
      <c r="GHC9" s="81"/>
      <c r="GHD9" s="81"/>
      <c r="GHE9" s="81"/>
      <c r="GHF9" s="81"/>
      <c r="GHG9" s="81"/>
      <c r="GHH9" s="81"/>
      <c r="GHI9" s="81"/>
      <c r="GHJ9" s="81"/>
      <c r="GHK9" s="81"/>
      <c r="GHL9" s="81"/>
      <c r="GHM9" s="81"/>
      <c r="GHN9" s="81"/>
      <c r="GHO9" s="81"/>
      <c r="GHP9" s="81"/>
      <c r="GHQ9" s="81"/>
      <c r="GHR9" s="81"/>
      <c r="GHS9" s="81"/>
      <c r="GHT9" s="81"/>
      <c r="GHU9" s="81"/>
      <c r="GHV9" s="81"/>
      <c r="GHW9" s="81"/>
      <c r="GHX9" s="81"/>
      <c r="GHY9" s="81"/>
      <c r="GHZ9" s="81"/>
      <c r="GIA9" s="81"/>
      <c r="GIB9" s="81"/>
      <c r="GIC9" s="81"/>
      <c r="GID9" s="81"/>
      <c r="GIE9" s="81"/>
      <c r="GIF9" s="81"/>
      <c r="GIG9" s="81"/>
      <c r="GIH9" s="81"/>
      <c r="GII9" s="81"/>
      <c r="GIJ9" s="81"/>
      <c r="GIK9" s="81"/>
      <c r="GIL9" s="81"/>
      <c r="GIM9" s="81"/>
      <c r="GIN9" s="81"/>
      <c r="GIO9" s="81"/>
      <c r="GIP9" s="81"/>
      <c r="GIQ9" s="81"/>
      <c r="GIR9" s="81"/>
      <c r="GIS9" s="81"/>
      <c r="GIT9" s="81"/>
      <c r="GIU9" s="81"/>
      <c r="GIV9" s="81"/>
      <c r="GIW9" s="81"/>
      <c r="GIX9" s="81"/>
      <c r="GIY9" s="81"/>
      <c r="GIZ9" s="81"/>
      <c r="GJA9" s="81"/>
      <c r="GJB9" s="81"/>
      <c r="GJC9" s="81"/>
      <c r="GJD9" s="81"/>
      <c r="GJE9" s="81"/>
      <c r="GJF9" s="81"/>
      <c r="GJG9" s="81"/>
      <c r="GJH9" s="81"/>
      <c r="GJI9" s="81"/>
      <c r="GJJ9" s="81"/>
      <c r="GJK9" s="81"/>
      <c r="GJL9" s="81"/>
      <c r="GJM9" s="81"/>
      <c r="GJN9" s="81"/>
      <c r="GJO9" s="81"/>
      <c r="GJP9" s="81"/>
      <c r="GJQ9" s="81"/>
      <c r="GJR9" s="81"/>
      <c r="GJS9" s="81"/>
      <c r="GJT9" s="81"/>
      <c r="GJU9" s="81"/>
      <c r="GJV9" s="81"/>
      <c r="GJW9" s="81"/>
      <c r="GJX9" s="81"/>
      <c r="GJY9" s="81"/>
      <c r="GJZ9" s="81"/>
      <c r="GKA9" s="81"/>
      <c r="GKB9" s="81"/>
      <c r="GKC9" s="81"/>
      <c r="GKD9" s="81"/>
      <c r="GKE9" s="81"/>
      <c r="GKF9" s="81"/>
      <c r="GKG9" s="81"/>
      <c r="GKH9" s="81"/>
      <c r="GKI9" s="81"/>
      <c r="GKJ9" s="81"/>
      <c r="GKK9" s="81"/>
      <c r="GKL9" s="81"/>
      <c r="GKM9" s="81"/>
      <c r="GKN9" s="81"/>
      <c r="GKO9" s="81"/>
      <c r="GKP9" s="81"/>
      <c r="GKQ9" s="81"/>
      <c r="GKR9" s="81"/>
      <c r="GKS9" s="81"/>
      <c r="GKT9" s="81"/>
      <c r="GKU9" s="81"/>
      <c r="GKV9" s="81"/>
      <c r="GKW9" s="81"/>
      <c r="GKX9" s="81"/>
      <c r="GKY9" s="81"/>
      <c r="GKZ9" s="81"/>
      <c r="GLA9" s="81"/>
      <c r="GLB9" s="81"/>
      <c r="GLC9" s="81"/>
      <c r="GLD9" s="81"/>
      <c r="GLE9" s="81"/>
      <c r="GLF9" s="81"/>
      <c r="GLG9" s="81"/>
      <c r="GLH9" s="81"/>
      <c r="GLI9" s="81"/>
      <c r="GLJ9" s="81"/>
      <c r="GLK9" s="81"/>
      <c r="GLL9" s="81"/>
      <c r="GLM9" s="81"/>
      <c r="GLN9" s="81"/>
      <c r="GLO9" s="81"/>
      <c r="GLP9" s="81"/>
      <c r="GLQ9" s="81"/>
      <c r="GLR9" s="81"/>
      <c r="GLS9" s="81"/>
      <c r="GLT9" s="81"/>
      <c r="GLU9" s="81"/>
      <c r="GLV9" s="81"/>
      <c r="GLW9" s="81"/>
      <c r="GLX9" s="81"/>
      <c r="GLY9" s="81"/>
      <c r="GLZ9" s="81"/>
      <c r="GMA9" s="81"/>
      <c r="GMB9" s="81"/>
      <c r="GMC9" s="81"/>
      <c r="GMD9" s="81"/>
      <c r="GME9" s="81"/>
      <c r="GMF9" s="81"/>
      <c r="GMG9" s="81"/>
      <c r="GMH9" s="81"/>
      <c r="GMI9" s="81"/>
      <c r="GMJ9" s="81"/>
      <c r="GMK9" s="81"/>
      <c r="GML9" s="81"/>
      <c r="GMM9" s="81"/>
      <c r="GMN9" s="81"/>
      <c r="GMO9" s="81"/>
      <c r="GMP9" s="81"/>
      <c r="GMQ9" s="81"/>
      <c r="GMR9" s="81"/>
      <c r="GMS9" s="81"/>
      <c r="GMT9" s="81"/>
      <c r="GMU9" s="81"/>
      <c r="GMV9" s="81"/>
      <c r="GMW9" s="81"/>
      <c r="GMX9" s="81"/>
      <c r="GMY9" s="81"/>
      <c r="GMZ9" s="81"/>
      <c r="GNA9" s="81"/>
      <c r="GNB9" s="81"/>
      <c r="GNC9" s="81"/>
      <c r="GND9" s="81"/>
      <c r="GNE9" s="81"/>
      <c r="GNF9" s="81"/>
      <c r="GNG9" s="81"/>
      <c r="GNH9" s="81"/>
      <c r="GNI9" s="81"/>
      <c r="GNJ9" s="81"/>
      <c r="GNK9" s="81"/>
      <c r="GNL9" s="81"/>
      <c r="GNM9" s="81"/>
      <c r="GNN9" s="81"/>
      <c r="GNO9" s="81"/>
      <c r="GNP9" s="81"/>
      <c r="GNQ9" s="81"/>
      <c r="GNR9" s="81"/>
      <c r="GNS9" s="81"/>
      <c r="GNT9" s="81"/>
      <c r="GNU9" s="81"/>
      <c r="GNV9" s="81"/>
      <c r="GNW9" s="81"/>
      <c r="GNX9" s="81"/>
      <c r="GNY9" s="81"/>
      <c r="GNZ9" s="81"/>
      <c r="GOA9" s="81"/>
      <c r="GOB9" s="81"/>
      <c r="GOC9" s="81"/>
      <c r="GOD9" s="81"/>
      <c r="GOE9" s="81"/>
      <c r="GOF9" s="81"/>
      <c r="GOG9" s="81"/>
      <c r="GOH9" s="81"/>
      <c r="GOI9" s="81"/>
      <c r="GOJ9" s="81"/>
      <c r="GOK9" s="81"/>
      <c r="GOL9" s="81"/>
      <c r="GOM9" s="81"/>
      <c r="GON9" s="81"/>
      <c r="GOO9" s="81"/>
      <c r="GOP9" s="81"/>
      <c r="GOQ9" s="81"/>
      <c r="GOR9" s="81"/>
      <c r="GOS9" s="81"/>
      <c r="GOT9" s="81"/>
      <c r="GOU9" s="81"/>
      <c r="GOV9" s="81"/>
      <c r="GOW9" s="81"/>
      <c r="GOX9" s="81"/>
      <c r="GOY9" s="81"/>
      <c r="GOZ9" s="81"/>
      <c r="GPA9" s="81"/>
      <c r="GPB9" s="81"/>
      <c r="GPC9" s="81"/>
      <c r="GPD9" s="81"/>
      <c r="GPE9" s="81"/>
      <c r="GPF9" s="81"/>
      <c r="GPG9" s="81"/>
      <c r="GPH9" s="81"/>
      <c r="GPI9" s="81"/>
      <c r="GPJ9" s="81"/>
      <c r="GPK9" s="81"/>
      <c r="GPL9" s="81"/>
      <c r="GPM9" s="81"/>
      <c r="GPN9" s="81"/>
      <c r="GPO9" s="81"/>
      <c r="GPP9" s="81"/>
      <c r="GPQ9" s="81"/>
      <c r="GPR9" s="81"/>
      <c r="GPS9" s="81"/>
      <c r="GPT9" s="81"/>
      <c r="GPU9" s="81"/>
      <c r="GPV9" s="81"/>
      <c r="GPW9" s="81"/>
      <c r="GPX9" s="81"/>
      <c r="GPY9" s="81"/>
      <c r="GPZ9" s="81"/>
      <c r="GQA9" s="81"/>
      <c r="GQB9" s="81"/>
      <c r="GQC9" s="81"/>
      <c r="GQD9" s="81"/>
      <c r="GQE9" s="81"/>
      <c r="GQF9" s="81"/>
      <c r="GQG9" s="81"/>
      <c r="GQH9" s="81"/>
      <c r="GQI9" s="81"/>
      <c r="GQJ9" s="81"/>
      <c r="GQK9" s="81"/>
      <c r="GQL9" s="81"/>
      <c r="GQM9" s="81"/>
      <c r="GQN9" s="81"/>
      <c r="GQO9" s="81"/>
      <c r="GQP9" s="81"/>
      <c r="GQQ9" s="81"/>
      <c r="GQR9" s="81"/>
      <c r="GQS9" s="81"/>
      <c r="GQT9" s="81"/>
      <c r="GQU9" s="81"/>
      <c r="GQV9" s="81"/>
      <c r="GQW9" s="81"/>
      <c r="GQX9" s="81"/>
      <c r="GQY9" s="81"/>
      <c r="GQZ9" s="81"/>
      <c r="GRA9" s="81"/>
      <c r="GRB9" s="81"/>
      <c r="GRC9" s="81"/>
      <c r="GRD9" s="81"/>
      <c r="GRE9" s="81"/>
      <c r="GRF9" s="81"/>
      <c r="GRG9" s="81"/>
      <c r="GRH9" s="81"/>
      <c r="GRI9" s="81"/>
      <c r="GRJ9" s="81"/>
      <c r="GRK9" s="81"/>
      <c r="GRL9" s="81"/>
      <c r="GRM9" s="81"/>
      <c r="GRN9" s="81"/>
      <c r="GRO9" s="81"/>
      <c r="GRP9" s="81"/>
      <c r="GRQ9" s="81"/>
      <c r="GRR9" s="81"/>
      <c r="GRS9" s="81"/>
      <c r="GRT9" s="81"/>
      <c r="GRU9" s="81"/>
      <c r="GRV9" s="81"/>
      <c r="GRW9" s="81"/>
      <c r="GRX9" s="81"/>
      <c r="GRY9" s="81"/>
      <c r="GRZ9" s="81"/>
      <c r="GSA9" s="81"/>
      <c r="GSB9" s="81"/>
      <c r="GSC9" s="81"/>
      <c r="GSD9" s="81"/>
      <c r="GSE9" s="81"/>
      <c r="GSF9" s="81"/>
      <c r="GSG9" s="81"/>
      <c r="GSH9" s="81"/>
      <c r="GSI9" s="81"/>
      <c r="GSJ9" s="81"/>
      <c r="GSK9" s="81"/>
      <c r="GSL9" s="81"/>
      <c r="GSM9" s="81"/>
      <c r="GSN9" s="81"/>
      <c r="GSO9" s="81"/>
      <c r="GSP9" s="81"/>
      <c r="GSQ9" s="81"/>
      <c r="GSR9" s="81"/>
      <c r="GSS9" s="81"/>
      <c r="GST9" s="81"/>
      <c r="GSU9" s="81"/>
      <c r="GSV9" s="81"/>
      <c r="GSW9" s="81"/>
      <c r="GSX9" s="81"/>
      <c r="GSY9" s="81"/>
      <c r="GSZ9" s="81"/>
      <c r="GTA9" s="81"/>
      <c r="GTB9" s="81"/>
      <c r="GTC9" s="81"/>
      <c r="GTD9" s="81"/>
      <c r="GTE9" s="81"/>
      <c r="GTF9" s="81"/>
      <c r="GTG9" s="81"/>
      <c r="GTH9" s="81"/>
      <c r="GTI9" s="81"/>
      <c r="GTJ9" s="81"/>
      <c r="GTK9" s="81"/>
      <c r="GTL9" s="81"/>
      <c r="GTM9" s="81"/>
      <c r="GTN9" s="81"/>
      <c r="GTO9" s="81"/>
      <c r="GTP9" s="81"/>
      <c r="GTQ9" s="81"/>
      <c r="GTR9" s="81"/>
      <c r="GTS9" s="81"/>
      <c r="GTT9" s="81"/>
      <c r="GTU9" s="81"/>
      <c r="GTV9" s="81"/>
      <c r="GTW9" s="81"/>
      <c r="GTX9" s="81"/>
      <c r="GTY9" s="81"/>
      <c r="GTZ9" s="81"/>
      <c r="GUA9" s="81"/>
      <c r="GUB9" s="81"/>
      <c r="GUC9" s="81"/>
      <c r="GUD9" s="81"/>
      <c r="GUE9" s="81"/>
      <c r="GUF9" s="81"/>
      <c r="GUG9" s="81"/>
      <c r="GUH9" s="81"/>
      <c r="GUI9" s="81"/>
      <c r="GUJ9" s="81"/>
      <c r="GUK9" s="81"/>
      <c r="GUL9" s="81"/>
      <c r="GUM9" s="81"/>
      <c r="GUN9" s="81"/>
      <c r="GUO9" s="81"/>
      <c r="GUP9" s="81"/>
      <c r="GUQ9" s="81"/>
      <c r="GUR9" s="81"/>
      <c r="GUS9" s="81"/>
      <c r="GUT9" s="81"/>
      <c r="GUU9" s="81"/>
      <c r="GUV9" s="81"/>
      <c r="GUW9" s="81"/>
      <c r="GUX9" s="81"/>
      <c r="GUY9" s="81"/>
      <c r="GUZ9" s="81"/>
      <c r="GVA9" s="81"/>
      <c r="GVB9" s="81"/>
      <c r="GVC9" s="81"/>
      <c r="GVD9" s="81"/>
      <c r="GVE9" s="81"/>
      <c r="GVF9" s="81"/>
      <c r="GVG9" s="81"/>
      <c r="GVH9" s="81"/>
      <c r="GVI9" s="81"/>
      <c r="GVJ9" s="81"/>
      <c r="GVK9" s="81"/>
      <c r="GVL9" s="81"/>
      <c r="GVM9" s="81"/>
      <c r="GVN9" s="81"/>
      <c r="GVO9" s="81"/>
      <c r="GVP9" s="81"/>
      <c r="GVQ9" s="81"/>
      <c r="GVR9" s="81"/>
      <c r="GVS9" s="81"/>
      <c r="GVT9" s="81"/>
      <c r="GVU9" s="81"/>
      <c r="GVV9" s="81"/>
      <c r="GVW9" s="81"/>
      <c r="GVX9" s="81"/>
      <c r="GVY9" s="81"/>
      <c r="GVZ9" s="81"/>
      <c r="GWA9" s="81"/>
      <c r="GWB9" s="81"/>
      <c r="GWC9" s="81"/>
      <c r="GWD9" s="81"/>
      <c r="GWE9" s="81"/>
      <c r="GWF9" s="81"/>
      <c r="GWG9" s="81"/>
      <c r="GWH9" s="81"/>
      <c r="GWI9" s="81"/>
      <c r="GWJ9" s="81"/>
      <c r="GWK9" s="81"/>
      <c r="GWL9" s="81"/>
      <c r="GWM9" s="81"/>
      <c r="GWN9" s="81"/>
      <c r="GWO9" s="81"/>
      <c r="GWP9" s="81"/>
      <c r="GWQ9" s="81"/>
      <c r="GWR9" s="81"/>
      <c r="GWS9" s="81"/>
      <c r="GWT9" s="81"/>
      <c r="GWU9" s="81"/>
      <c r="GWV9" s="81"/>
      <c r="GWW9" s="81"/>
      <c r="GWX9" s="81"/>
      <c r="GWY9" s="81"/>
      <c r="GWZ9" s="81"/>
      <c r="GXA9" s="81"/>
      <c r="GXB9" s="81"/>
      <c r="GXC9" s="81"/>
      <c r="GXD9" s="81"/>
      <c r="GXE9" s="81"/>
      <c r="GXF9" s="81"/>
      <c r="GXG9" s="81"/>
      <c r="GXH9" s="81"/>
      <c r="GXI9" s="81"/>
      <c r="GXJ9" s="81"/>
      <c r="GXK9" s="81"/>
      <c r="GXL9" s="81"/>
      <c r="GXM9" s="81"/>
      <c r="GXN9" s="81"/>
      <c r="GXO9" s="81"/>
      <c r="GXP9" s="81"/>
      <c r="GXQ9" s="81"/>
      <c r="GXR9" s="81"/>
      <c r="GXS9" s="81"/>
      <c r="GXT9" s="81"/>
      <c r="GXU9" s="81"/>
      <c r="GXV9" s="81"/>
      <c r="GXW9" s="81"/>
      <c r="GXX9" s="81"/>
      <c r="GXY9" s="81"/>
      <c r="GXZ9" s="81"/>
      <c r="GYA9" s="81"/>
      <c r="GYB9" s="81"/>
      <c r="GYC9" s="81"/>
      <c r="GYD9" s="81"/>
      <c r="GYE9" s="81"/>
      <c r="GYF9" s="81"/>
      <c r="GYG9" s="81"/>
      <c r="GYH9" s="81"/>
      <c r="GYI9" s="81"/>
      <c r="GYJ9" s="81"/>
      <c r="GYK9" s="81"/>
      <c r="GYL9" s="81"/>
      <c r="GYM9" s="81"/>
      <c r="GYN9" s="81"/>
      <c r="GYO9" s="81"/>
      <c r="GYP9" s="81"/>
      <c r="GYQ9" s="81"/>
      <c r="GYR9" s="81"/>
      <c r="GYS9" s="81"/>
      <c r="GYT9" s="81"/>
      <c r="GYU9" s="81"/>
      <c r="GYV9" s="81"/>
      <c r="GYW9" s="81"/>
      <c r="GYX9" s="81"/>
      <c r="GYY9" s="81"/>
      <c r="GYZ9" s="81"/>
      <c r="GZA9" s="81"/>
      <c r="GZB9" s="81"/>
      <c r="GZC9" s="81"/>
      <c r="GZD9" s="81"/>
      <c r="GZE9" s="81"/>
      <c r="GZF9" s="81"/>
      <c r="GZG9" s="81"/>
      <c r="GZH9" s="81"/>
      <c r="GZI9" s="81"/>
      <c r="GZJ9" s="81"/>
      <c r="GZK9" s="81"/>
      <c r="GZL9" s="81"/>
      <c r="GZM9" s="81"/>
      <c r="GZN9" s="81"/>
      <c r="GZO9" s="81"/>
      <c r="GZP9" s="81"/>
      <c r="GZQ9" s="81"/>
      <c r="GZR9" s="81"/>
      <c r="GZS9" s="81"/>
      <c r="GZT9" s="81"/>
      <c r="GZU9" s="81"/>
      <c r="GZV9" s="81"/>
      <c r="GZW9" s="81"/>
      <c r="GZX9" s="81"/>
      <c r="GZY9" s="81"/>
      <c r="GZZ9" s="81"/>
      <c r="HAA9" s="81"/>
      <c r="HAB9" s="81"/>
      <c r="HAC9" s="81"/>
      <c r="HAD9" s="81"/>
      <c r="HAE9" s="81"/>
      <c r="HAF9" s="81"/>
      <c r="HAG9" s="81"/>
      <c r="HAH9" s="81"/>
      <c r="HAI9" s="81"/>
      <c r="HAJ9" s="81"/>
      <c r="HAK9" s="81"/>
      <c r="HAL9" s="81"/>
      <c r="HAM9" s="81"/>
      <c r="HAN9" s="81"/>
      <c r="HAO9" s="81"/>
      <c r="HAP9" s="81"/>
      <c r="HAQ9" s="81"/>
      <c r="HAR9" s="81"/>
      <c r="HAS9" s="81"/>
      <c r="HAT9" s="81"/>
      <c r="HAU9" s="81"/>
      <c r="HAV9" s="81"/>
      <c r="HAW9" s="81"/>
      <c r="HAX9" s="81"/>
      <c r="HAY9" s="81"/>
      <c r="HAZ9" s="81"/>
      <c r="HBA9" s="81"/>
      <c r="HBB9" s="81"/>
      <c r="HBC9" s="81"/>
      <c r="HBD9" s="81"/>
      <c r="HBE9" s="81"/>
      <c r="HBF9" s="81"/>
      <c r="HBG9" s="81"/>
      <c r="HBH9" s="81"/>
      <c r="HBI9" s="81"/>
      <c r="HBJ9" s="81"/>
      <c r="HBK9" s="81"/>
      <c r="HBL9" s="81"/>
      <c r="HBM9" s="81"/>
      <c r="HBN9" s="81"/>
      <c r="HBO9" s="81"/>
      <c r="HBP9" s="81"/>
      <c r="HBQ9" s="81"/>
      <c r="HBR9" s="81"/>
      <c r="HBS9" s="81"/>
      <c r="HBT9" s="81"/>
      <c r="HBU9" s="81"/>
      <c r="HBV9" s="81"/>
      <c r="HBW9" s="81"/>
      <c r="HBX9" s="81"/>
      <c r="HBY9" s="81"/>
      <c r="HBZ9" s="81"/>
      <c r="HCA9" s="81"/>
      <c r="HCB9" s="81"/>
      <c r="HCC9" s="81"/>
      <c r="HCD9" s="81"/>
      <c r="HCE9" s="81"/>
      <c r="HCF9" s="81"/>
      <c r="HCG9" s="81"/>
      <c r="HCH9" s="81"/>
      <c r="HCI9" s="81"/>
      <c r="HCJ9" s="81"/>
      <c r="HCK9" s="81"/>
      <c r="HCL9" s="81"/>
      <c r="HCM9" s="81"/>
      <c r="HCN9" s="81"/>
      <c r="HCO9" s="81"/>
      <c r="HCP9" s="81"/>
      <c r="HCQ9" s="81"/>
      <c r="HCR9" s="81"/>
      <c r="HCS9" s="81"/>
      <c r="HCT9" s="81"/>
      <c r="HCU9" s="81"/>
      <c r="HCV9" s="81"/>
      <c r="HCW9" s="81"/>
      <c r="HCX9" s="81"/>
      <c r="HCY9" s="81"/>
      <c r="HCZ9" s="81"/>
      <c r="HDA9" s="81"/>
      <c r="HDB9" s="81"/>
      <c r="HDC9" s="81"/>
      <c r="HDD9" s="81"/>
      <c r="HDE9" s="81"/>
      <c r="HDF9" s="81"/>
      <c r="HDG9" s="81"/>
      <c r="HDH9" s="81"/>
      <c r="HDI9" s="81"/>
      <c r="HDJ9" s="81"/>
      <c r="HDK9" s="81"/>
      <c r="HDL9" s="81"/>
      <c r="HDM9" s="81"/>
      <c r="HDN9" s="81"/>
      <c r="HDO9" s="81"/>
      <c r="HDP9" s="81"/>
      <c r="HDQ9" s="81"/>
      <c r="HDR9" s="81"/>
      <c r="HDS9" s="81"/>
      <c r="HDT9" s="81"/>
      <c r="HDU9" s="81"/>
      <c r="HDV9" s="81"/>
      <c r="HDW9" s="81"/>
      <c r="HDX9" s="81"/>
      <c r="HDY9" s="81"/>
      <c r="HDZ9" s="81"/>
      <c r="HEA9" s="81"/>
      <c r="HEB9" s="81"/>
      <c r="HEC9" s="81"/>
      <c r="HED9" s="81"/>
      <c r="HEE9" s="81"/>
      <c r="HEF9" s="81"/>
      <c r="HEG9" s="81"/>
      <c r="HEH9" s="81"/>
      <c r="HEI9" s="81"/>
      <c r="HEJ9" s="81"/>
      <c r="HEK9" s="81"/>
      <c r="HEL9" s="81"/>
      <c r="HEM9" s="81"/>
      <c r="HEN9" s="81"/>
      <c r="HEO9" s="81"/>
      <c r="HEP9" s="81"/>
      <c r="HEQ9" s="81"/>
      <c r="HER9" s="81"/>
      <c r="HES9" s="81"/>
      <c r="HET9" s="81"/>
      <c r="HEU9" s="81"/>
      <c r="HEV9" s="81"/>
      <c r="HEW9" s="81"/>
      <c r="HEX9" s="81"/>
      <c r="HEY9" s="81"/>
      <c r="HEZ9" s="81"/>
      <c r="HFA9" s="81"/>
      <c r="HFB9" s="81"/>
      <c r="HFC9" s="81"/>
      <c r="HFD9" s="81"/>
      <c r="HFE9" s="81"/>
      <c r="HFF9" s="81"/>
      <c r="HFG9" s="81"/>
      <c r="HFH9" s="81"/>
      <c r="HFI9" s="81"/>
      <c r="HFJ9" s="81"/>
      <c r="HFK9" s="81"/>
      <c r="HFL9" s="81"/>
      <c r="HFM9" s="81"/>
      <c r="HFN9" s="81"/>
      <c r="HFO9" s="81"/>
      <c r="HFP9" s="81"/>
      <c r="HFQ9" s="81"/>
      <c r="HFR9" s="81"/>
      <c r="HFS9" s="81"/>
      <c r="HFT9" s="81"/>
      <c r="HFU9" s="81"/>
      <c r="HFV9" s="81"/>
      <c r="HFW9" s="81"/>
      <c r="HFX9" s="81"/>
      <c r="HFY9" s="81"/>
      <c r="HFZ9" s="81"/>
      <c r="HGA9" s="81"/>
      <c r="HGB9" s="81"/>
      <c r="HGC9" s="81"/>
      <c r="HGD9" s="81"/>
      <c r="HGE9" s="81"/>
      <c r="HGF9" s="81"/>
      <c r="HGG9" s="81"/>
      <c r="HGH9" s="81"/>
      <c r="HGI9" s="81"/>
      <c r="HGJ9" s="81"/>
      <c r="HGK9" s="81"/>
      <c r="HGL9" s="81"/>
      <c r="HGM9" s="81"/>
      <c r="HGN9" s="81"/>
      <c r="HGO9" s="81"/>
      <c r="HGP9" s="81"/>
      <c r="HGQ9" s="81"/>
      <c r="HGR9" s="81"/>
      <c r="HGS9" s="81"/>
      <c r="HGT9" s="81"/>
      <c r="HGU9" s="81"/>
      <c r="HGV9" s="81"/>
      <c r="HGW9" s="81"/>
      <c r="HGX9" s="81"/>
      <c r="HGY9" s="81"/>
      <c r="HGZ9" s="81"/>
      <c r="HHA9" s="81"/>
      <c r="HHB9" s="81"/>
      <c r="HHC9" s="81"/>
      <c r="HHD9" s="81"/>
      <c r="HHE9" s="81"/>
      <c r="HHF9" s="81"/>
      <c r="HHG9" s="81"/>
      <c r="HHH9" s="81"/>
      <c r="HHI9" s="81"/>
      <c r="HHJ9" s="81"/>
      <c r="HHK9" s="81"/>
      <c r="HHL9" s="81"/>
      <c r="HHM9" s="81"/>
      <c r="HHN9" s="81"/>
      <c r="HHO9" s="81"/>
      <c r="HHP9" s="81"/>
      <c r="HHQ9" s="81"/>
      <c r="HHR9" s="81"/>
      <c r="HHS9" s="81"/>
      <c r="HHT9" s="81"/>
      <c r="HHU9" s="81"/>
      <c r="HHV9" s="81"/>
      <c r="HHW9" s="81"/>
      <c r="HHX9" s="81"/>
      <c r="HHY9" s="81"/>
      <c r="HHZ9" s="81"/>
      <c r="HIA9" s="81"/>
      <c r="HIB9" s="81"/>
      <c r="HIC9" s="81"/>
      <c r="HID9" s="81"/>
      <c r="HIE9" s="81"/>
      <c r="HIF9" s="81"/>
      <c r="HIG9" s="81"/>
      <c r="HIH9" s="81"/>
      <c r="HII9" s="81"/>
      <c r="HIJ9" s="81"/>
      <c r="HIK9" s="81"/>
      <c r="HIL9" s="81"/>
      <c r="HIM9" s="81"/>
      <c r="HIN9" s="81"/>
      <c r="HIO9" s="81"/>
      <c r="HIP9" s="81"/>
      <c r="HIQ9" s="81"/>
      <c r="HIR9" s="81"/>
      <c r="HIS9" s="81"/>
      <c r="HIT9" s="81"/>
      <c r="HIU9" s="81"/>
      <c r="HIV9" s="81"/>
      <c r="HIW9" s="81"/>
      <c r="HIX9" s="81"/>
      <c r="HIY9" s="81"/>
      <c r="HIZ9" s="81"/>
      <c r="HJA9" s="81"/>
      <c r="HJB9" s="81"/>
      <c r="HJC9" s="81"/>
      <c r="HJD9" s="81"/>
      <c r="HJE9" s="81"/>
      <c r="HJF9" s="81"/>
      <c r="HJG9" s="81"/>
      <c r="HJH9" s="81"/>
      <c r="HJI9" s="81"/>
      <c r="HJJ9" s="81"/>
      <c r="HJK9" s="81"/>
      <c r="HJL9" s="81"/>
      <c r="HJM9" s="81"/>
      <c r="HJN9" s="81"/>
      <c r="HJO9" s="81"/>
      <c r="HJP9" s="81"/>
      <c r="HJQ9" s="81"/>
      <c r="HJR9" s="81"/>
      <c r="HJS9" s="81"/>
      <c r="HJT9" s="81"/>
      <c r="HJU9" s="81"/>
      <c r="HJV9" s="81"/>
      <c r="HJW9" s="81"/>
      <c r="HJX9" s="81"/>
      <c r="HJY9" s="81"/>
      <c r="HJZ9" s="81"/>
      <c r="HKA9" s="81"/>
      <c r="HKB9" s="81"/>
      <c r="HKC9" s="81"/>
      <c r="HKD9" s="81"/>
      <c r="HKE9" s="81"/>
      <c r="HKF9" s="81"/>
      <c r="HKG9" s="81"/>
      <c r="HKH9" s="81"/>
      <c r="HKI9" s="81"/>
      <c r="HKJ9" s="81"/>
      <c r="HKK9" s="81"/>
      <c r="HKL9" s="81"/>
      <c r="HKM9" s="81"/>
      <c r="HKN9" s="81"/>
      <c r="HKO9" s="81"/>
      <c r="HKP9" s="81"/>
      <c r="HKQ9" s="81"/>
      <c r="HKR9" s="81"/>
      <c r="HKS9" s="81"/>
      <c r="HKT9" s="81"/>
      <c r="HKU9" s="81"/>
      <c r="HKV9" s="81"/>
      <c r="HKW9" s="81"/>
      <c r="HKX9" s="81"/>
      <c r="HKY9" s="81"/>
      <c r="HKZ9" s="81"/>
      <c r="HLA9" s="81"/>
      <c r="HLB9" s="81"/>
      <c r="HLC9" s="81"/>
      <c r="HLD9" s="81"/>
      <c r="HLE9" s="81"/>
      <c r="HLF9" s="81"/>
      <c r="HLG9" s="81"/>
      <c r="HLH9" s="81"/>
      <c r="HLI9" s="81"/>
      <c r="HLJ9" s="81"/>
      <c r="HLK9" s="81"/>
      <c r="HLL9" s="81"/>
      <c r="HLM9" s="81"/>
      <c r="HLN9" s="81"/>
      <c r="HLO9" s="81"/>
      <c r="HLP9" s="81"/>
      <c r="HLQ9" s="81"/>
      <c r="HLR9" s="81"/>
      <c r="HLS9" s="81"/>
      <c r="HLT9" s="81"/>
      <c r="HLU9" s="81"/>
      <c r="HLV9" s="81"/>
      <c r="HLW9" s="81"/>
      <c r="HLX9" s="81"/>
      <c r="HLY9" s="81"/>
      <c r="HLZ9" s="81"/>
      <c r="HMA9" s="81"/>
      <c r="HMB9" s="81"/>
      <c r="HMC9" s="81"/>
      <c r="HMD9" s="81"/>
      <c r="HME9" s="81"/>
      <c r="HMF9" s="81"/>
      <c r="HMG9" s="81"/>
      <c r="HMH9" s="81"/>
      <c r="HMI9" s="81"/>
      <c r="HMJ9" s="81"/>
      <c r="HMK9" s="81"/>
      <c r="HML9" s="81"/>
      <c r="HMM9" s="81"/>
      <c r="HMN9" s="81"/>
      <c r="HMO9" s="81"/>
      <c r="HMP9" s="81"/>
      <c r="HMQ9" s="81"/>
      <c r="HMR9" s="81"/>
      <c r="HMS9" s="81"/>
      <c r="HMT9" s="81"/>
      <c r="HMU9" s="81"/>
      <c r="HMV9" s="81"/>
      <c r="HMW9" s="81"/>
      <c r="HMX9" s="81"/>
      <c r="HMY9" s="81"/>
      <c r="HMZ9" s="81"/>
      <c r="HNA9" s="81"/>
      <c r="HNB9" s="81"/>
      <c r="HNC9" s="81"/>
      <c r="HND9" s="81"/>
      <c r="HNE9" s="81"/>
      <c r="HNF9" s="81"/>
      <c r="HNG9" s="81"/>
      <c r="HNH9" s="81"/>
      <c r="HNI9" s="81"/>
      <c r="HNJ9" s="81"/>
      <c r="HNK9" s="81"/>
      <c r="HNL9" s="81"/>
      <c r="HNM9" s="81"/>
      <c r="HNN9" s="81"/>
      <c r="HNO9" s="81"/>
      <c r="HNP9" s="81"/>
      <c r="HNQ9" s="81"/>
      <c r="HNR9" s="81"/>
      <c r="HNS9" s="81"/>
      <c r="HNT9" s="81"/>
      <c r="HNU9" s="81"/>
      <c r="HNV9" s="81"/>
      <c r="HNW9" s="81"/>
      <c r="HNX9" s="81"/>
      <c r="HNY9" s="81"/>
      <c r="HNZ9" s="81"/>
      <c r="HOA9" s="81"/>
      <c r="HOB9" s="81"/>
      <c r="HOC9" s="81"/>
      <c r="HOD9" s="81"/>
      <c r="HOE9" s="81"/>
      <c r="HOF9" s="81"/>
      <c r="HOG9" s="81"/>
      <c r="HOH9" s="81"/>
      <c r="HOI9" s="81"/>
      <c r="HOJ9" s="81"/>
      <c r="HOK9" s="81"/>
      <c r="HOL9" s="81"/>
      <c r="HOM9" s="81"/>
      <c r="HON9" s="81"/>
      <c r="HOO9" s="81"/>
      <c r="HOP9" s="81"/>
      <c r="HOQ9" s="81"/>
      <c r="HOR9" s="81"/>
      <c r="HOS9" s="81"/>
      <c r="HOT9" s="81"/>
      <c r="HOU9" s="81"/>
      <c r="HOV9" s="81"/>
      <c r="HOW9" s="81"/>
      <c r="HOX9" s="81"/>
      <c r="HOY9" s="81"/>
      <c r="HOZ9" s="81"/>
      <c r="HPA9" s="81"/>
      <c r="HPB9" s="81"/>
      <c r="HPC9" s="81"/>
      <c r="HPD9" s="81"/>
      <c r="HPE9" s="81"/>
      <c r="HPF9" s="81"/>
      <c r="HPG9" s="81"/>
      <c r="HPH9" s="81"/>
      <c r="HPI9" s="81"/>
      <c r="HPJ9" s="81"/>
      <c r="HPK9" s="81"/>
      <c r="HPL9" s="81"/>
      <c r="HPM9" s="81"/>
      <c r="HPN9" s="81"/>
      <c r="HPO9" s="81"/>
      <c r="HPP9" s="81"/>
      <c r="HPQ9" s="81"/>
      <c r="HPR9" s="81"/>
      <c r="HPS9" s="81"/>
      <c r="HPT9" s="81"/>
      <c r="HPU9" s="81"/>
      <c r="HPV9" s="81"/>
      <c r="HPW9" s="81"/>
      <c r="HPX9" s="81"/>
      <c r="HPY9" s="81"/>
      <c r="HPZ9" s="81"/>
      <c r="HQA9" s="81"/>
      <c r="HQB9" s="81"/>
      <c r="HQC9" s="81"/>
      <c r="HQD9" s="81"/>
      <c r="HQE9" s="81"/>
      <c r="HQF9" s="81"/>
      <c r="HQG9" s="81"/>
      <c r="HQH9" s="81"/>
      <c r="HQI9" s="81"/>
      <c r="HQJ9" s="81"/>
      <c r="HQK9" s="81"/>
      <c r="HQL9" s="81"/>
      <c r="HQM9" s="81"/>
      <c r="HQN9" s="81"/>
      <c r="HQO9" s="81"/>
      <c r="HQP9" s="81"/>
      <c r="HQQ9" s="81"/>
      <c r="HQR9" s="81"/>
      <c r="HQS9" s="81"/>
      <c r="HQT9" s="81"/>
      <c r="HQU9" s="81"/>
      <c r="HQV9" s="81"/>
      <c r="HQW9" s="81"/>
      <c r="HQX9" s="81"/>
      <c r="HQY9" s="81"/>
      <c r="HQZ9" s="81"/>
      <c r="HRA9" s="81"/>
      <c r="HRB9" s="81"/>
      <c r="HRC9" s="81"/>
      <c r="HRD9" s="81"/>
      <c r="HRE9" s="81"/>
      <c r="HRF9" s="81"/>
      <c r="HRG9" s="81"/>
      <c r="HRH9" s="81"/>
      <c r="HRI9" s="81"/>
      <c r="HRJ9" s="81"/>
      <c r="HRK9" s="81"/>
      <c r="HRL9" s="81"/>
      <c r="HRM9" s="81"/>
      <c r="HRN9" s="81"/>
      <c r="HRO9" s="81"/>
      <c r="HRP9" s="81"/>
      <c r="HRQ9" s="81"/>
      <c r="HRR9" s="81"/>
      <c r="HRS9" s="81"/>
      <c r="HRT9" s="81"/>
      <c r="HRU9" s="81"/>
      <c r="HRV9" s="81"/>
      <c r="HRW9" s="81"/>
      <c r="HRX9" s="81"/>
      <c r="HRY9" s="81"/>
      <c r="HRZ9" s="81"/>
      <c r="HSA9" s="81"/>
      <c r="HSB9" s="81"/>
      <c r="HSC9" s="81"/>
      <c r="HSD9" s="81"/>
      <c r="HSE9" s="81"/>
      <c r="HSF9" s="81"/>
      <c r="HSG9" s="81"/>
      <c r="HSH9" s="81"/>
      <c r="HSI9" s="81"/>
      <c r="HSJ9" s="81"/>
      <c r="HSK9" s="81"/>
      <c r="HSL9" s="81"/>
      <c r="HSM9" s="81"/>
      <c r="HSN9" s="81"/>
      <c r="HSO9" s="81"/>
      <c r="HSP9" s="81"/>
      <c r="HSQ9" s="81"/>
      <c r="HSR9" s="81"/>
      <c r="HSS9" s="81"/>
      <c r="HST9" s="81"/>
      <c r="HSU9" s="81"/>
      <c r="HSV9" s="81"/>
      <c r="HSW9" s="81"/>
      <c r="HSX9" s="81"/>
      <c r="HSY9" s="81"/>
      <c r="HSZ9" s="81"/>
      <c r="HTA9" s="81"/>
      <c r="HTB9" s="81"/>
      <c r="HTC9" s="81"/>
      <c r="HTD9" s="81"/>
      <c r="HTE9" s="81"/>
      <c r="HTF9" s="81"/>
      <c r="HTG9" s="81"/>
      <c r="HTH9" s="81"/>
      <c r="HTI9" s="81"/>
      <c r="HTJ9" s="81"/>
      <c r="HTK9" s="81"/>
      <c r="HTL9" s="81"/>
      <c r="HTM9" s="81"/>
      <c r="HTN9" s="81"/>
      <c r="HTO9" s="81"/>
      <c r="HTP9" s="81"/>
      <c r="HTQ9" s="81"/>
      <c r="HTR9" s="81"/>
      <c r="HTS9" s="81"/>
      <c r="HTT9" s="81"/>
      <c r="HTU9" s="81"/>
      <c r="HTV9" s="81"/>
      <c r="HTW9" s="81"/>
      <c r="HTX9" s="81"/>
      <c r="HTY9" s="81"/>
      <c r="HTZ9" s="81"/>
      <c r="HUA9" s="81"/>
      <c r="HUB9" s="81"/>
      <c r="HUC9" s="81"/>
      <c r="HUD9" s="81"/>
      <c r="HUE9" s="81"/>
      <c r="HUF9" s="81"/>
      <c r="HUG9" s="81"/>
      <c r="HUH9" s="81"/>
      <c r="HUI9" s="81"/>
      <c r="HUJ9" s="81"/>
      <c r="HUK9" s="81"/>
      <c r="HUL9" s="81"/>
      <c r="HUM9" s="81"/>
      <c r="HUN9" s="81"/>
      <c r="HUO9" s="81"/>
      <c r="HUP9" s="81"/>
      <c r="HUQ9" s="81"/>
      <c r="HUR9" s="81"/>
      <c r="HUS9" s="81"/>
      <c r="HUT9" s="81"/>
      <c r="HUU9" s="81"/>
      <c r="HUV9" s="81"/>
      <c r="HUW9" s="81"/>
      <c r="HUX9" s="81"/>
      <c r="HUY9" s="81"/>
      <c r="HUZ9" s="81"/>
      <c r="HVA9" s="81"/>
      <c r="HVB9" s="81"/>
      <c r="HVC9" s="81"/>
      <c r="HVD9" s="81"/>
      <c r="HVE9" s="81"/>
      <c r="HVF9" s="81"/>
      <c r="HVG9" s="81"/>
      <c r="HVH9" s="81"/>
      <c r="HVI9" s="81"/>
      <c r="HVJ9" s="81"/>
      <c r="HVK9" s="81"/>
      <c r="HVL9" s="81"/>
      <c r="HVM9" s="81"/>
      <c r="HVN9" s="81"/>
      <c r="HVO9" s="81"/>
      <c r="HVP9" s="81"/>
      <c r="HVQ9" s="81"/>
      <c r="HVR9" s="81"/>
      <c r="HVS9" s="81"/>
      <c r="HVT9" s="81"/>
      <c r="HVU9" s="81"/>
      <c r="HVV9" s="81"/>
      <c r="HVW9" s="81"/>
      <c r="HVX9" s="81"/>
      <c r="HVY9" s="81"/>
      <c r="HVZ9" s="81"/>
      <c r="HWA9" s="81"/>
      <c r="HWB9" s="81"/>
      <c r="HWC9" s="81"/>
      <c r="HWD9" s="81"/>
      <c r="HWE9" s="81"/>
      <c r="HWF9" s="81"/>
      <c r="HWG9" s="81"/>
      <c r="HWH9" s="81"/>
      <c r="HWI9" s="81"/>
      <c r="HWJ9" s="81"/>
      <c r="HWK9" s="81"/>
      <c r="HWL9" s="81"/>
      <c r="HWM9" s="81"/>
      <c r="HWN9" s="81"/>
      <c r="HWO9" s="81"/>
      <c r="HWP9" s="81"/>
      <c r="HWQ9" s="81"/>
      <c r="HWR9" s="81"/>
      <c r="HWS9" s="81"/>
      <c r="HWT9" s="81"/>
      <c r="HWU9" s="81"/>
      <c r="HWV9" s="81"/>
      <c r="HWW9" s="81"/>
      <c r="HWX9" s="81"/>
      <c r="HWY9" s="81"/>
      <c r="HWZ9" s="81"/>
      <c r="HXA9" s="81"/>
      <c r="HXB9" s="81"/>
      <c r="HXC9" s="81"/>
      <c r="HXD9" s="81"/>
      <c r="HXE9" s="81"/>
      <c r="HXF9" s="81"/>
      <c r="HXG9" s="81"/>
      <c r="HXH9" s="81"/>
      <c r="HXI9" s="81"/>
      <c r="HXJ9" s="81"/>
      <c r="HXK9" s="81"/>
      <c r="HXL9" s="81"/>
      <c r="HXM9" s="81"/>
      <c r="HXN9" s="81"/>
      <c r="HXO9" s="81"/>
      <c r="HXP9" s="81"/>
      <c r="HXQ9" s="81"/>
      <c r="HXR9" s="81"/>
      <c r="HXS9" s="81"/>
      <c r="HXT9" s="81"/>
      <c r="HXU9" s="81"/>
      <c r="HXV9" s="81"/>
      <c r="HXW9" s="81"/>
      <c r="HXX9" s="81"/>
      <c r="HXY9" s="81"/>
      <c r="HXZ9" s="81"/>
      <c r="HYA9" s="81"/>
      <c r="HYB9" s="81"/>
      <c r="HYC9" s="81"/>
      <c r="HYD9" s="81"/>
      <c r="HYE9" s="81"/>
      <c r="HYF9" s="81"/>
      <c r="HYG9" s="81"/>
      <c r="HYH9" s="81"/>
      <c r="HYI9" s="81"/>
      <c r="HYJ9" s="81"/>
      <c r="HYK9" s="81"/>
      <c r="HYL9" s="81"/>
      <c r="HYM9" s="81"/>
      <c r="HYN9" s="81"/>
      <c r="HYO9" s="81"/>
      <c r="HYP9" s="81"/>
      <c r="HYQ9" s="81"/>
      <c r="HYR9" s="81"/>
      <c r="HYS9" s="81"/>
      <c r="HYT9" s="81"/>
      <c r="HYU9" s="81"/>
      <c r="HYV9" s="81"/>
      <c r="HYW9" s="81"/>
      <c r="HYX9" s="81"/>
      <c r="HYY9" s="81"/>
      <c r="HYZ9" s="81"/>
      <c r="HZA9" s="81"/>
      <c r="HZB9" s="81"/>
      <c r="HZC9" s="81"/>
      <c r="HZD9" s="81"/>
      <c r="HZE9" s="81"/>
      <c r="HZF9" s="81"/>
      <c r="HZG9" s="81"/>
      <c r="HZH9" s="81"/>
      <c r="HZI9" s="81"/>
      <c r="HZJ9" s="81"/>
      <c r="HZK9" s="81"/>
      <c r="HZL9" s="81"/>
      <c r="HZM9" s="81"/>
      <c r="HZN9" s="81"/>
      <c r="HZO9" s="81"/>
      <c r="HZP9" s="81"/>
      <c r="HZQ9" s="81"/>
      <c r="HZR9" s="81"/>
      <c r="HZS9" s="81"/>
      <c r="HZT9" s="81"/>
      <c r="HZU9" s="81"/>
      <c r="HZV9" s="81"/>
      <c r="HZW9" s="81"/>
      <c r="HZX9" s="81"/>
      <c r="HZY9" s="81"/>
      <c r="HZZ9" s="81"/>
      <c r="IAA9" s="81"/>
      <c r="IAB9" s="81"/>
      <c r="IAC9" s="81"/>
      <c r="IAD9" s="81"/>
      <c r="IAE9" s="81"/>
      <c r="IAF9" s="81"/>
      <c r="IAG9" s="81"/>
      <c r="IAH9" s="81"/>
      <c r="IAI9" s="81"/>
      <c r="IAJ9" s="81"/>
      <c r="IAK9" s="81"/>
      <c r="IAL9" s="81"/>
      <c r="IAM9" s="81"/>
      <c r="IAN9" s="81"/>
      <c r="IAO9" s="81"/>
      <c r="IAP9" s="81"/>
      <c r="IAQ9" s="81"/>
      <c r="IAR9" s="81"/>
      <c r="IAS9" s="81"/>
      <c r="IAT9" s="81"/>
      <c r="IAU9" s="81"/>
      <c r="IAV9" s="81"/>
      <c r="IAW9" s="81"/>
      <c r="IAX9" s="81"/>
      <c r="IAY9" s="81"/>
      <c r="IAZ9" s="81"/>
      <c r="IBA9" s="81"/>
      <c r="IBB9" s="81"/>
      <c r="IBC9" s="81"/>
      <c r="IBD9" s="81"/>
      <c r="IBE9" s="81"/>
      <c r="IBF9" s="81"/>
      <c r="IBG9" s="81"/>
      <c r="IBH9" s="81"/>
      <c r="IBI9" s="81"/>
      <c r="IBJ9" s="81"/>
      <c r="IBK9" s="81"/>
      <c r="IBL9" s="81"/>
      <c r="IBM9" s="81"/>
      <c r="IBN9" s="81"/>
      <c r="IBO9" s="81"/>
      <c r="IBP9" s="81"/>
      <c r="IBQ9" s="81"/>
      <c r="IBR9" s="81"/>
      <c r="IBS9" s="81"/>
      <c r="IBT9" s="81"/>
      <c r="IBU9" s="81"/>
      <c r="IBV9" s="81"/>
      <c r="IBW9" s="81"/>
      <c r="IBX9" s="81"/>
      <c r="IBY9" s="81"/>
      <c r="IBZ9" s="81"/>
      <c r="ICA9" s="81"/>
      <c r="ICB9" s="81"/>
      <c r="ICC9" s="81"/>
      <c r="ICD9" s="81"/>
      <c r="ICE9" s="81"/>
      <c r="ICF9" s="81"/>
      <c r="ICG9" s="81"/>
      <c r="ICH9" s="81"/>
      <c r="ICI9" s="81"/>
      <c r="ICJ9" s="81"/>
      <c r="ICK9" s="81"/>
      <c r="ICL9" s="81"/>
      <c r="ICM9" s="81"/>
      <c r="ICN9" s="81"/>
      <c r="ICO9" s="81"/>
      <c r="ICP9" s="81"/>
      <c r="ICQ9" s="81"/>
      <c r="ICR9" s="81"/>
      <c r="ICS9" s="81"/>
      <c r="ICT9" s="81"/>
      <c r="ICU9" s="81"/>
      <c r="ICV9" s="81"/>
      <c r="ICW9" s="81"/>
      <c r="ICX9" s="81"/>
      <c r="ICY9" s="81"/>
      <c r="ICZ9" s="81"/>
      <c r="IDA9" s="81"/>
      <c r="IDB9" s="81"/>
      <c r="IDC9" s="81"/>
      <c r="IDD9" s="81"/>
      <c r="IDE9" s="81"/>
      <c r="IDF9" s="81"/>
      <c r="IDG9" s="81"/>
      <c r="IDH9" s="81"/>
      <c r="IDI9" s="81"/>
      <c r="IDJ9" s="81"/>
      <c r="IDK9" s="81"/>
      <c r="IDL9" s="81"/>
      <c r="IDM9" s="81"/>
      <c r="IDN9" s="81"/>
      <c r="IDO9" s="81"/>
      <c r="IDP9" s="81"/>
      <c r="IDQ9" s="81"/>
      <c r="IDR9" s="81"/>
      <c r="IDS9" s="81"/>
      <c r="IDT9" s="81"/>
      <c r="IDU9" s="81"/>
      <c r="IDV9" s="81"/>
      <c r="IDW9" s="81"/>
      <c r="IDX9" s="81"/>
      <c r="IDY9" s="81"/>
      <c r="IDZ9" s="81"/>
      <c r="IEA9" s="81"/>
      <c r="IEB9" s="81"/>
      <c r="IEC9" s="81"/>
      <c r="IED9" s="81"/>
      <c r="IEE9" s="81"/>
      <c r="IEF9" s="81"/>
      <c r="IEG9" s="81"/>
      <c r="IEH9" s="81"/>
      <c r="IEI9" s="81"/>
      <c r="IEJ9" s="81"/>
      <c r="IEK9" s="81"/>
      <c r="IEL9" s="81"/>
      <c r="IEM9" s="81"/>
      <c r="IEN9" s="81"/>
      <c r="IEO9" s="81"/>
      <c r="IEP9" s="81"/>
      <c r="IEQ9" s="81"/>
      <c r="IER9" s="81"/>
      <c r="IES9" s="81"/>
      <c r="IET9" s="81"/>
      <c r="IEU9" s="81"/>
      <c r="IEV9" s="81"/>
      <c r="IEW9" s="81"/>
      <c r="IEX9" s="81"/>
      <c r="IEY9" s="81"/>
      <c r="IEZ9" s="81"/>
      <c r="IFA9" s="81"/>
      <c r="IFB9" s="81"/>
      <c r="IFC9" s="81"/>
      <c r="IFD9" s="81"/>
      <c r="IFE9" s="81"/>
      <c r="IFF9" s="81"/>
      <c r="IFG9" s="81"/>
      <c r="IFH9" s="81"/>
      <c r="IFI9" s="81"/>
      <c r="IFJ9" s="81"/>
      <c r="IFK9" s="81"/>
      <c r="IFL9" s="81"/>
      <c r="IFM9" s="81"/>
      <c r="IFN9" s="81"/>
      <c r="IFO9" s="81"/>
      <c r="IFP9" s="81"/>
      <c r="IFQ9" s="81"/>
      <c r="IFR9" s="81"/>
      <c r="IFS9" s="81"/>
      <c r="IFT9" s="81"/>
      <c r="IFU9" s="81"/>
      <c r="IFV9" s="81"/>
      <c r="IFW9" s="81"/>
      <c r="IFX9" s="81"/>
      <c r="IFY9" s="81"/>
      <c r="IFZ9" s="81"/>
      <c r="IGA9" s="81"/>
      <c r="IGB9" s="81"/>
      <c r="IGC9" s="81"/>
      <c r="IGD9" s="81"/>
      <c r="IGE9" s="81"/>
      <c r="IGF9" s="81"/>
      <c r="IGG9" s="81"/>
      <c r="IGH9" s="81"/>
      <c r="IGI9" s="81"/>
      <c r="IGJ9" s="81"/>
      <c r="IGK9" s="81"/>
      <c r="IGL9" s="81"/>
      <c r="IGM9" s="81"/>
      <c r="IGN9" s="81"/>
      <c r="IGO9" s="81"/>
      <c r="IGP9" s="81"/>
      <c r="IGQ9" s="81"/>
      <c r="IGR9" s="81"/>
      <c r="IGS9" s="81"/>
      <c r="IGT9" s="81"/>
      <c r="IGU9" s="81"/>
      <c r="IGV9" s="81"/>
      <c r="IGW9" s="81"/>
      <c r="IGX9" s="81"/>
      <c r="IGY9" s="81"/>
      <c r="IGZ9" s="81"/>
      <c r="IHA9" s="81"/>
      <c r="IHB9" s="81"/>
      <c r="IHC9" s="81"/>
      <c r="IHD9" s="81"/>
      <c r="IHE9" s="81"/>
      <c r="IHF9" s="81"/>
      <c r="IHG9" s="81"/>
      <c r="IHH9" s="81"/>
      <c r="IHI9" s="81"/>
      <c r="IHJ9" s="81"/>
      <c r="IHK9" s="81"/>
      <c r="IHL9" s="81"/>
      <c r="IHM9" s="81"/>
      <c r="IHN9" s="81"/>
      <c r="IHO9" s="81"/>
      <c r="IHP9" s="81"/>
      <c r="IHQ9" s="81"/>
      <c r="IHR9" s="81"/>
      <c r="IHS9" s="81"/>
      <c r="IHT9" s="81"/>
      <c r="IHU9" s="81"/>
      <c r="IHV9" s="81"/>
      <c r="IHW9" s="81"/>
      <c r="IHX9" s="81"/>
      <c r="IHY9" s="81"/>
      <c r="IHZ9" s="81"/>
      <c r="IIA9" s="81"/>
      <c r="IIB9" s="81"/>
      <c r="IIC9" s="81"/>
      <c r="IID9" s="81"/>
      <c r="IIE9" s="81"/>
      <c r="IIF9" s="81"/>
      <c r="IIG9" s="81"/>
      <c r="IIH9" s="81"/>
      <c r="III9" s="81"/>
      <c r="IIJ9" s="81"/>
      <c r="IIK9" s="81"/>
      <c r="IIL9" s="81"/>
      <c r="IIM9" s="81"/>
      <c r="IIN9" s="81"/>
      <c r="IIO9" s="81"/>
      <c r="IIP9" s="81"/>
      <c r="IIQ9" s="81"/>
      <c r="IIR9" s="81"/>
      <c r="IIS9" s="81"/>
      <c r="IIT9" s="81"/>
      <c r="IIU9" s="81"/>
      <c r="IIV9" s="81"/>
      <c r="IIW9" s="81"/>
      <c r="IIX9" s="81"/>
      <c r="IIY9" s="81"/>
      <c r="IIZ9" s="81"/>
      <c r="IJA9" s="81"/>
      <c r="IJB9" s="81"/>
      <c r="IJC9" s="81"/>
      <c r="IJD9" s="81"/>
      <c r="IJE9" s="81"/>
      <c r="IJF9" s="81"/>
      <c r="IJG9" s="81"/>
      <c r="IJH9" s="81"/>
      <c r="IJI9" s="81"/>
      <c r="IJJ9" s="81"/>
      <c r="IJK9" s="81"/>
      <c r="IJL9" s="81"/>
      <c r="IJM9" s="81"/>
      <c r="IJN9" s="81"/>
      <c r="IJO9" s="81"/>
      <c r="IJP9" s="81"/>
      <c r="IJQ9" s="81"/>
      <c r="IJR9" s="81"/>
      <c r="IJS9" s="81"/>
      <c r="IJT9" s="81"/>
      <c r="IJU9" s="81"/>
      <c r="IJV9" s="81"/>
      <c r="IJW9" s="81"/>
      <c r="IJX9" s="81"/>
      <c r="IJY9" s="81"/>
      <c r="IJZ9" s="81"/>
      <c r="IKA9" s="81"/>
      <c r="IKB9" s="81"/>
      <c r="IKC9" s="81"/>
      <c r="IKD9" s="81"/>
      <c r="IKE9" s="81"/>
      <c r="IKF9" s="81"/>
      <c r="IKG9" s="81"/>
      <c r="IKH9" s="81"/>
      <c r="IKI9" s="81"/>
      <c r="IKJ9" s="81"/>
      <c r="IKK9" s="81"/>
      <c r="IKL9" s="81"/>
      <c r="IKM9" s="81"/>
      <c r="IKN9" s="81"/>
      <c r="IKO9" s="81"/>
      <c r="IKP9" s="81"/>
      <c r="IKQ9" s="81"/>
      <c r="IKR9" s="81"/>
      <c r="IKS9" s="81"/>
      <c r="IKT9" s="81"/>
      <c r="IKU9" s="81"/>
      <c r="IKV9" s="81"/>
      <c r="IKW9" s="81"/>
      <c r="IKX9" s="81"/>
      <c r="IKY9" s="81"/>
      <c r="IKZ9" s="81"/>
      <c r="ILA9" s="81"/>
      <c r="ILB9" s="81"/>
      <c r="ILC9" s="81"/>
      <c r="ILD9" s="81"/>
      <c r="ILE9" s="81"/>
      <c r="ILF9" s="81"/>
      <c r="ILG9" s="81"/>
      <c r="ILH9" s="81"/>
      <c r="ILI9" s="81"/>
      <c r="ILJ9" s="81"/>
      <c r="ILK9" s="81"/>
      <c r="ILL9" s="81"/>
      <c r="ILM9" s="81"/>
      <c r="ILN9" s="81"/>
      <c r="ILO9" s="81"/>
      <c r="ILP9" s="81"/>
      <c r="ILQ9" s="81"/>
      <c r="ILR9" s="81"/>
      <c r="ILS9" s="81"/>
      <c r="ILT9" s="81"/>
      <c r="ILU9" s="81"/>
      <c r="ILV9" s="81"/>
      <c r="ILW9" s="81"/>
      <c r="ILX9" s="81"/>
      <c r="ILY9" s="81"/>
      <c r="ILZ9" s="81"/>
      <c r="IMA9" s="81"/>
      <c r="IMB9" s="81"/>
      <c r="IMC9" s="81"/>
      <c r="IMD9" s="81"/>
      <c r="IME9" s="81"/>
      <c r="IMF9" s="81"/>
      <c r="IMG9" s="81"/>
      <c r="IMH9" s="81"/>
      <c r="IMI9" s="81"/>
      <c r="IMJ9" s="81"/>
      <c r="IMK9" s="81"/>
      <c r="IML9" s="81"/>
      <c r="IMM9" s="81"/>
      <c r="IMN9" s="81"/>
      <c r="IMO9" s="81"/>
      <c r="IMP9" s="81"/>
      <c r="IMQ9" s="81"/>
      <c r="IMR9" s="81"/>
      <c r="IMS9" s="81"/>
      <c r="IMT9" s="81"/>
      <c r="IMU9" s="81"/>
      <c r="IMV9" s="81"/>
      <c r="IMW9" s="81"/>
      <c r="IMX9" s="81"/>
      <c r="IMY9" s="81"/>
      <c r="IMZ9" s="81"/>
      <c r="INA9" s="81"/>
      <c r="INB9" s="81"/>
      <c r="INC9" s="81"/>
      <c r="IND9" s="81"/>
      <c r="INE9" s="81"/>
      <c r="INF9" s="81"/>
      <c r="ING9" s="81"/>
      <c r="INH9" s="81"/>
      <c r="INI9" s="81"/>
      <c r="INJ9" s="81"/>
      <c r="INK9" s="81"/>
      <c r="INL9" s="81"/>
      <c r="INM9" s="81"/>
      <c r="INN9" s="81"/>
      <c r="INO9" s="81"/>
      <c r="INP9" s="81"/>
      <c r="INQ9" s="81"/>
      <c r="INR9" s="81"/>
      <c r="INS9" s="81"/>
      <c r="INT9" s="81"/>
      <c r="INU9" s="81"/>
      <c r="INV9" s="81"/>
      <c r="INW9" s="81"/>
      <c r="INX9" s="81"/>
      <c r="INY9" s="81"/>
      <c r="INZ9" s="81"/>
      <c r="IOA9" s="81"/>
      <c r="IOB9" s="81"/>
      <c r="IOC9" s="81"/>
      <c r="IOD9" s="81"/>
      <c r="IOE9" s="81"/>
      <c r="IOF9" s="81"/>
      <c r="IOG9" s="81"/>
      <c r="IOH9" s="81"/>
      <c r="IOI9" s="81"/>
      <c r="IOJ9" s="81"/>
      <c r="IOK9" s="81"/>
      <c r="IOL9" s="81"/>
      <c r="IOM9" s="81"/>
      <c r="ION9" s="81"/>
      <c r="IOO9" s="81"/>
      <c r="IOP9" s="81"/>
      <c r="IOQ9" s="81"/>
      <c r="IOR9" s="81"/>
      <c r="IOS9" s="81"/>
      <c r="IOT9" s="81"/>
      <c r="IOU9" s="81"/>
      <c r="IOV9" s="81"/>
      <c r="IOW9" s="81"/>
      <c r="IOX9" s="81"/>
      <c r="IOY9" s="81"/>
      <c r="IOZ9" s="81"/>
      <c r="IPA9" s="81"/>
      <c r="IPB9" s="81"/>
      <c r="IPC9" s="81"/>
      <c r="IPD9" s="81"/>
      <c r="IPE9" s="81"/>
      <c r="IPF9" s="81"/>
      <c r="IPG9" s="81"/>
      <c r="IPH9" s="81"/>
      <c r="IPI9" s="81"/>
      <c r="IPJ9" s="81"/>
      <c r="IPK9" s="81"/>
      <c r="IPL9" s="81"/>
      <c r="IPM9" s="81"/>
      <c r="IPN9" s="81"/>
      <c r="IPO9" s="81"/>
      <c r="IPP9" s="81"/>
      <c r="IPQ9" s="81"/>
      <c r="IPR9" s="81"/>
      <c r="IPS9" s="81"/>
      <c r="IPT9" s="81"/>
      <c r="IPU9" s="81"/>
      <c r="IPV9" s="81"/>
      <c r="IPW9" s="81"/>
      <c r="IPX9" s="81"/>
      <c r="IPY9" s="81"/>
      <c r="IPZ9" s="81"/>
      <c r="IQA9" s="81"/>
      <c r="IQB9" s="81"/>
      <c r="IQC9" s="81"/>
      <c r="IQD9" s="81"/>
      <c r="IQE9" s="81"/>
      <c r="IQF9" s="81"/>
      <c r="IQG9" s="81"/>
      <c r="IQH9" s="81"/>
      <c r="IQI9" s="81"/>
      <c r="IQJ9" s="81"/>
      <c r="IQK9" s="81"/>
      <c r="IQL9" s="81"/>
      <c r="IQM9" s="81"/>
      <c r="IQN9" s="81"/>
      <c r="IQO9" s="81"/>
      <c r="IQP9" s="81"/>
      <c r="IQQ9" s="81"/>
      <c r="IQR9" s="81"/>
      <c r="IQS9" s="81"/>
      <c r="IQT9" s="81"/>
      <c r="IQU9" s="81"/>
      <c r="IQV9" s="81"/>
      <c r="IQW9" s="81"/>
      <c r="IQX9" s="81"/>
      <c r="IQY9" s="81"/>
      <c r="IQZ9" s="81"/>
      <c r="IRA9" s="81"/>
      <c r="IRB9" s="81"/>
      <c r="IRC9" s="81"/>
      <c r="IRD9" s="81"/>
      <c r="IRE9" s="81"/>
      <c r="IRF9" s="81"/>
      <c r="IRG9" s="81"/>
      <c r="IRH9" s="81"/>
      <c r="IRI9" s="81"/>
      <c r="IRJ9" s="81"/>
      <c r="IRK9" s="81"/>
      <c r="IRL9" s="81"/>
      <c r="IRM9" s="81"/>
      <c r="IRN9" s="81"/>
      <c r="IRO9" s="81"/>
      <c r="IRP9" s="81"/>
      <c r="IRQ9" s="81"/>
      <c r="IRR9" s="81"/>
      <c r="IRS9" s="81"/>
      <c r="IRT9" s="81"/>
      <c r="IRU9" s="81"/>
      <c r="IRV9" s="81"/>
      <c r="IRW9" s="81"/>
      <c r="IRX9" s="81"/>
      <c r="IRY9" s="81"/>
      <c r="IRZ9" s="81"/>
      <c r="ISA9" s="81"/>
      <c r="ISB9" s="81"/>
      <c r="ISC9" s="81"/>
      <c r="ISD9" s="81"/>
      <c r="ISE9" s="81"/>
      <c r="ISF9" s="81"/>
      <c r="ISG9" s="81"/>
      <c r="ISH9" s="81"/>
      <c r="ISI9" s="81"/>
      <c r="ISJ9" s="81"/>
      <c r="ISK9" s="81"/>
      <c r="ISL9" s="81"/>
      <c r="ISM9" s="81"/>
      <c r="ISN9" s="81"/>
      <c r="ISO9" s="81"/>
      <c r="ISP9" s="81"/>
      <c r="ISQ9" s="81"/>
      <c r="ISR9" s="81"/>
      <c r="ISS9" s="81"/>
      <c r="IST9" s="81"/>
      <c r="ISU9" s="81"/>
      <c r="ISV9" s="81"/>
      <c r="ISW9" s="81"/>
      <c r="ISX9" s="81"/>
      <c r="ISY9" s="81"/>
      <c r="ISZ9" s="81"/>
      <c r="ITA9" s="81"/>
      <c r="ITB9" s="81"/>
      <c r="ITC9" s="81"/>
      <c r="ITD9" s="81"/>
      <c r="ITE9" s="81"/>
      <c r="ITF9" s="81"/>
      <c r="ITG9" s="81"/>
      <c r="ITH9" s="81"/>
      <c r="ITI9" s="81"/>
      <c r="ITJ9" s="81"/>
      <c r="ITK9" s="81"/>
      <c r="ITL9" s="81"/>
      <c r="ITM9" s="81"/>
      <c r="ITN9" s="81"/>
      <c r="ITO9" s="81"/>
      <c r="ITP9" s="81"/>
      <c r="ITQ9" s="81"/>
      <c r="ITR9" s="81"/>
      <c r="ITS9" s="81"/>
      <c r="ITT9" s="81"/>
      <c r="ITU9" s="81"/>
      <c r="ITV9" s="81"/>
      <c r="ITW9" s="81"/>
      <c r="ITX9" s="81"/>
      <c r="ITY9" s="81"/>
      <c r="ITZ9" s="81"/>
      <c r="IUA9" s="81"/>
      <c r="IUB9" s="81"/>
      <c r="IUC9" s="81"/>
      <c r="IUD9" s="81"/>
      <c r="IUE9" s="81"/>
      <c r="IUF9" s="81"/>
      <c r="IUG9" s="81"/>
      <c r="IUH9" s="81"/>
      <c r="IUI9" s="81"/>
      <c r="IUJ9" s="81"/>
      <c r="IUK9" s="81"/>
      <c r="IUL9" s="81"/>
      <c r="IUM9" s="81"/>
      <c r="IUN9" s="81"/>
      <c r="IUO9" s="81"/>
      <c r="IUP9" s="81"/>
      <c r="IUQ9" s="81"/>
      <c r="IUR9" s="81"/>
      <c r="IUS9" s="81"/>
      <c r="IUT9" s="81"/>
      <c r="IUU9" s="81"/>
      <c r="IUV9" s="81"/>
      <c r="IUW9" s="81"/>
      <c r="IUX9" s="81"/>
      <c r="IUY9" s="81"/>
      <c r="IUZ9" s="81"/>
      <c r="IVA9" s="81"/>
      <c r="IVB9" s="81"/>
      <c r="IVC9" s="81"/>
      <c r="IVD9" s="81"/>
      <c r="IVE9" s="81"/>
      <c r="IVF9" s="81"/>
      <c r="IVG9" s="81"/>
      <c r="IVH9" s="81"/>
      <c r="IVI9" s="81"/>
      <c r="IVJ9" s="81"/>
      <c r="IVK9" s="81"/>
      <c r="IVL9" s="81"/>
      <c r="IVM9" s="81"/>
      <c r="IVN9" s="81"/>
      <c r="IVO9" s="81"/>
      <c r="IVP9" s="81"/>
      <c r="IVQ9" s="81"/>
      <c r="IVR9" s="81"/>
      <c r="IVS9" s="81"/>
      <c r="IVT9" s="81"/>
      <c r="IVU9" s="81"/>
      <c r="IVV9" s="81"/>
      <c r="IVW9" s="81"/>
      <c r="IVX9" s="81"/>
      <c r="IVY9" s="81"/>
      <c r="IVZ9" s="81"/>
      <c r="IWA9" s="81"/>
      <c r="IWB9" s="81"/>
      <c r="IWC9" s="81"/>
      <c r="IWD9" s="81"/>
      <c r="IWE9" s="81"/>
      <c r="IWF9" s="81"/>
      <c r="IWG9" s="81"/>
      <c r="IWH9" s="81"/>
      <c r="IWI9" s="81"/>
      <c r="IWJ9" s="81"/>
      <c r="IWK9" s="81"/>
      <c r="IWL9" s="81"/>
      <c r="IWM9" s="81"/>
      <c r="IWN9" s="81"/>
      <c r="IWO9" s="81"/>
      <c r="IWP9" s="81"/>
      <c r="IWQ9" s="81"/>
      <c r="IWR9" s="81"/>
      <c r="IWS9" s="81"/>
      <c r="IWT9" s="81"/>
      <c r="IWU9" s="81"/>
      <c r="IWV9" s="81"/>
      <c r="IWW9" s="81"/>
      <c r="IWX9" s="81"/>
      <c r="IWY9" s="81"/>
      <c r="IWZ9" s="81"/>
      <c r="IXA9" s="81"/>
      <c r="IXB9" s="81"/>
      <c r="IXC9" s="81"/>
      <c r="IXD9" s="81"/>
      <c r="IXE9" s="81"/>
      <c r="IXF9" s="81"/>
      <c r="IXG9" s="81"/>
      <c r="IXH9" s="81"/>
      <c r="IXI9" s="81"/>
      <c r="IXJ9" s="81"/>
      <c r="IXK9" s="81"/>
      <c r="IXL9" s="81"/>
      <c r="IXM9" s="81"/>
      <c r="IXN9" s="81"/>
      <c r="IXO9" s="81"/>
      <c r="IXP9" s="81"/>
      <c r="IXQ9" s="81"/>
      <c r="IXR9" s="81"/>
      <c r="IXS9" s="81"/>
      <c r="IXT9" s="81"/>
      <c r="IXU9" s="81"/>
      <c r="IXV9" s="81"/>
      <c r="IXW9" s="81"/>
      <c r="IXX9" s="81"/>
      <c r="IXY9" s="81"/>
      <c r="IXZ9" s="81"/>
      <c r="IYA9" s="81"/>
      <c r="IYB9" s="81"/>
      <c r="IYC9" s="81"/>
      <c r="IYD9" s="81"/>
      <c r="IYE9" s="81"/>
      <c r="IYF9" s="81"/>
      <c r="IYG9" s="81"/>
      <c r="IYH9" s="81"/>
      <c r="IYI9" s="81"/>
      <c r="IYJ9" s="81"/>
      <c r="IYK9" s="81"/>
      <c r="IYL9" s="81"/>
      <c r="IYM9" s="81"/>
      <c r="IYN9" s="81"/>
      <c r="IYO9" s="81"/>
      <c r="IYP9" s="81"/>
      <c r="IYQ9" s="81"/>
      <c r="IYR9" s="81"/>
      <c r="IYS9" s="81"/>
      <c r="IYT9" s="81"/>
      <c r="IYU9" s="81"/>
      <c r="IYV9" s="81"/>
      <c r="IYW9" s="81"/>
      <c r="IYX9" s="81"/>
      <c r="IYY9" s="81"/>
      <c r="IYZ9" s="81"/>
      <c r="IZA9" s="81"/>
      <c r="IZB9" s="81"/>
      <c r="IZC9" s="81"/>
      <c r="IZD9" s="81"/>
      <c r="IZE9" s="81"/>
      <c r="IZF9" s="81"/>
      <c r="IZG9" s="81"/>
      <c r="IZH9" s="81"/>
      <c r="IZI9" s="81"/>
      <c r="IZJ9" s="81"/>
      <c r="IZK9" s="81"/>
      <c r="IZL9" s="81"/>
      <c r="IZM9" s="81"/>
      <c r="IZN9" s="81"/>
      <c r="IZO9" s="81"/>
      <c r="IZP9" s="81"/>
      <c r="IZQ9" s="81"/>
      <c r="IZR9" s="81"/>
      <c r="IZS9" s="81"/>
      <c r="IZT9" s="81"/>
      <c r="IZU9" s="81"/>
      <c r="IZV9" s="81"/>
      <c r="IZW9" s="81"/>
      <c r="IZX9" s="81"/>
      <c r="IZY9" s="81"/>
      <c r="IZZ9" s="81"/>
      <c r="JAA9" s="81"/>
      <c r="JAB9" s="81"/>
      <c r="JAC9" s="81"/>
      <c r="JAD9" s="81"/>
      <c r="JAE9" s="81"/>
      <c r="JAF9" s="81"/>
      <c r="JAG9" s="81"/>
      <c r="JAH9" s="81"/>
      <c r="JAI9" s="81"/>
      <c r="JAJ9" s="81"/>
      <c r="JAK9" s="81"/>
      <c r="JAL9" s="81"/>
      <c r="JAM9" s="81"/>
      <c r="JAN9" s="81"/>
      <c r="JAO9" s="81"/>
      <c r="JAP9" s="81"/>
      <c r="JAQ9" s="81"/>
      <c r="JAR9" s="81"/>
      <c r="JAS9" s="81"/>
      <c r="JAT9" s="81"/>
      <c r="JAU9" s="81"/>
      <c r="JAV9" s="81"/>
      <c r="JAW9" s="81"/>
      <c r="JAX9" s="81"/>
      <c r="JAY9" s="81"/>
      <c r="JAZ9" s="81"/>
      <c r="JBA9" s="81"/>
      <c r="JBB9" s="81"/>
      <c r="JBC9" s="81"/>
      <c r="JBD9" s="81"/>
      <c r="JBE9" s="81"/>
      <c r="JBF9" s="81"/>
      <c r="JBG9" s="81"/>
      <c r="JBH9" s="81"/>
      <c r="JBI9" s="81"/>
      <c r="JBJ9" s="81"/>
      <c r="JBK9" s="81"/>
      <c r="JBL9" s="81"/>
      <c r="JBM9" s="81"/>
      <c r="JBN9" s="81"/>
      <c r="JBO9" s="81"/>
      <c r="JBP9" s="81"/>
      <c r="JBQ9" s="81"/>
      <c r="JBR9" s="81"/>
      <c r="JBS9" s="81"/>
      <c r="JBT9" s="81"/>
      <c r="JBU9" s="81"/>
      <c r="JBV9" s="81"/>
      <c r="JBW9" s="81"/>
      <c r="JBX9" s="81"/>
      <c r="JBY9" s="81"/>
      <c r="JBZ9" s="81"/>
      <c r="JCA9" s="81"/>
      <c r="JCB9" s="81"/>
      <c r="JCC9" s="81"/>
      <c r="JCD9" s="81"/>
      <c r="JCE9" s="81"/>
      <c r="JCF9" s="81"/>
      <c r="JCG9" s="81"/>
      <c r="JCH9" s="81"/>
      <c r="JCI9" s="81"/>
      <c r="JCJ9" s="81"/>
      <c r="JCK9" s="81"/>
      <c r="JCL9" s="81"/>
      <c r="JCM9" s="81"/>
      <c r="JCN9" s="81"/>
      <c r="JCO9" s="81"/>
      <c r="JCP9" s="81"/>
      <c r="JCQ9" s="81"/>
      <c r="JCR9" s="81"/>
      <c r="JCS9" s="81"/>
      <c r="JCT9" s="81"/>
      <c r="JCU9" s="81"/>
      <c r="JCV9" s="81"/>
      <c r="JCW9" s="81"/>
      <c r="JCX9" s="81"/>
      <c r="JCY9" s="81"/>
      <c r="JCZ9" s="81"/>
      <c r="JDA9" s="81"/>
      <c r="JDB9" s="81"/>
      <c r="JDC9" s="81"/>
      <c r="JDD9" s="81"/>
      <c r="JDE9" s="81"/>
      <c r="JDF9" s="81"/>
      <c r="JDG9" s="81"/>
      <c r="JDH9" s="81"/>
      <c r="JDI9" s="81"/>
      <c r="JDJ9" s="81"/>
      <c r="JDK9" s="81"/>
      <c r="JDL9" s="81"/>
      <c r="JDM9" s="81"/>
      <c r="JDN9" s="81"/>
      <c r="JDO9" s="81"/>
      <c r="JDP9" s="81"/>
      <c r="JDQ9" s="81"/>
      <c r="JDR9" s="81"/>
      <c r="JDS9" s="81"/>
      <c r="JDT9" s="81"/>
      <c r="JDU9" s="81"/>
      <c r="JDV9" s="81"/>
      <c r="JDW9" s="81"/>
      <c r="JDX9" s="81"/>
      <c r="JDY9" s="81"/>
      <c r="JDZ9" s="81"/>
      <c r="JEA9" s="81"/>
      <c r="JEB9" s="81"/>
      <c r="JEC9" s="81"/>
      <c r="JED9" s="81"/>
      <c r="JEE9" s="81"/>
      <c r="JEF9" s="81"/>
      <c r="JEG9" s="81"/>
      <c r="JEH9" s="81"/>
      <c r="JEI9" s="81"/>
      <c r="JEJ9" s="81"/>
      <c r="JEK9" s="81"/>
      <c r="JEL9" s="81"/>
      <c r="JEM9" s="81"/>
      <c r="JEN9" s="81"/>
      <c r="JEO9" s="81"/>
      <c r="JEP9" s="81"/>
      <c r="JEQ9" s="81"/>
      <c r="JER9" s="81"/>
      <c r="JES9" s="81"/>
      <c r="JET9" s="81"/>
      <c r="JEU9" s="81"/>
      <c r="JEV9" s="81"/>
      <c r="JEW9" s="81"/>
      <c r="JEX9" s="81"/>
      <c r="JEY9" s="81"/>
      <c r="JEZ9" s="81"/>
      <c r="JFA9" s="81"/>
      <c r="JFB9" s="81"/>
      <c r="JFC9" s="81"/>
      <c r="JFD9" s="81"/>
      <c r="JFE9" s="81"/>
      <c r="JFF9" s="81"/>
      <c r="JFG9" s="81"/>
      <c r="JFH9" s="81"/>
      <c r="JFI9" s="81"/>
      <c r="JFJ9" s="81"/>
      <c r="JFK9" s="81"/>
      <c r="JFL9" s="81"/>
      <c r="JFM9" s="81"/>
      <c r="JFN9" s="81"/>
      <c r="JFO9" s="81"/>
      <c r="JFP9" s="81"/>
      <c r="JFQ9" s="81"/>
      <c r="JFR9" s="81"/>
      <c r="JFS9" s="81"/>
      <c r="JFT9" s="81"/>
      <c r="JFU9" s="81"/>
      <c r="JFV9" s="81"/>
      <c r="JFW9" s="81"/>
      <c r="JFX9" s="81"/>
      <c r="JFY9" s="81"/>
      <c r="JFZ9" s="81"/>
      <c r="JGA9" s="81"/>
      <c r="JGB9" s="81"/>
      <c r="JGC9" s="81"/>
      <c r="JGD9" s="81"/>
      <c r="JGE9" s="81"/>
      <c r="JGF9" s="81"/>
      <c r="JGG9" s="81"/>
      <c r="JGH9" s="81"/>
      <c r="JGI9" s="81"/>
      <c r="JGJ9" s="81"/>
      <c r="JGK9" s="81"/>
      <c r="JGL9" s="81"/>
      <c r="JGM9" s="81"/>
      <c r="JGN9" s="81"/>
      <c r="JGO9" s="81"/>
      <c r="JGP9" s="81"/>
      <c r="JGQ9" s="81"/>
      <c r="JGR9" s="81"/>
      <c r="JGS9" s="81"/>
      <c r="JGT9" s="81"/>
      <c r="JGU9" s="81"/>
      <c r="JGV9" s="81"/>
      <c r="JGW9" s="81"/>
      <c r="JGX9" s="81"/>
      <c r="JGY9" s="81"/>
      <c r="JGZ9" s="81"/>
      <c r="JHA9" s="81"/>
      <c r="JHB9" s="81"/>
      <c r="JHC9" s="81"/>
      <c r="JHD9" s="81"/>
      <c r="JHE9" s="81"/>
      <c r="JHF9" s="81"/>
      <c r="JHG9" s="81"/>
      <c r="JHH9" s="81"/>
      <c r="JHI9" s="81"/>
      <c r="JHJ9" s="81"/>
      <c r="JHK9" s="81"/>
      <c r="JHL9" s="81"/>
      <c r="JHM9" s="81"/>
      <c r="JHN9" s="81"/>
      <c r="JHO9" s="81"/>
      <c r="JHP9" s="81"/>
      <c r="JHQ9" s="81"/>
      <c r="JHR9" s="81"/>
      <c r="JHS9" s="81"/>
      <c r="JHT9" s="81"/>
      <c r="JHU9" s="81"/>
      <c r="JHV9" s="81"/>
      <c r="JHW9" s="81"/>
      <c r="JHX9" s="81"/>
      <c r="JHY9" s="81"/>
      <c r="JHZ9" s="81"/>
      <c r="JIA9" s="81"/>
      <c r="JIB9" s="81"/>
      <c r="JIC9" s="81"/>
      <c r="JID9" s="81"/>
      <c r="JIE9" s="81"/>
      <c r="JIF9" s="81"/>
      <c r="JIG9" s="81"/>
      <c r="JIH9" s="81"/>
      <c r="JII9" s="81"/>
      <c r="JIJ9" s="81"/>
      <c r="JIK9" s="81"/>
      <c r="JIL9" s="81"/>
      <c r="JIM9" s="81"/>
      <c r="JIN9" s="81"/>
      <c r="JIO9" s="81"/>
      <c r="JIP9" s="81"/>
      <c r="JIQ9" s="81"/>
      <c r="JIR9" s="81"/>
      <c r="JIS9" s="81"/>
      <c r="JIT9" s="81"/>
      <c r="JIU9" s="81"/>
      <c r="JIV9" s="81"/>
      <c r="JIW9" s="81"/>
      <c r="JIX9" s="81"/>
      <c r="JIY9" s="81"/>
      <c r="JIZ9" s="81"/>
      <c r="JJA9" s="81"/>
      <c r="JJB9" s="81"/>
      <c r="JJC9" s="81"/>
      <c r="JJD9" s="81"/>
      <c r="JJE9" s="81"/>
      <c r="JJF9" s="81"/>
      <c r="JJG9" s="81"/>
      <c r="JJH9" s="81"/>
      <c r="JJI9" s="81"/>
      <c r="JJJ9" s="81"/>
      <c r="JJK9" s="81"/>
      <c r="JJL9" s="81"/>
      <c r="JJM9" s="81"/>
      <c r="JJN9" s="81"/>
      <c r="JJO9" s="81"/>
      <c r="JJP9" s="81"/>
      <c r="JJQ9" s="81"/>
      <c r="JJR9" s="81"/>
      <c r="JJS9" s="81"/>
      <c r="JJT9" s="81"/>
      <c r="JJU9" s="81"/>
      <c r="JJV9" s="81"/>
      <c r="JJW9" s="81"/>
      <c r="JJX9" s="81"/>
      <c r="JJY9" s="81"/>
      <c r="JJZ9" s="81"/>
      <c r="JKA9" s="81"/>
      <c r="JKB9" s="81"/>
      <c r="JKC9" s="81"/>
      <c r="JKD9" s="81"/>
      <c r="JKE9" s="81"/>
      <c r="JKF9" s="81"/>
      <c r="JKG9" s="81"/>
      <c r="JKH9" s="81"/>
      <c r="JKI9" s="81"/>
      <c r="JKJ9" s="81"/>
      <c r="JKK9" s="81"/>
      <c r="JKL9" s="81"/>
      <c r="JKM9" s="81"/>
      <c r="JKN9" s="81"/>
      <c r="JKO9" s="81"/>
      <c r="JKP9" s="81"/>
      <c r="JKQ9" s="81"/>
      <c r="JKR9" s="81"/>
      <c r="JKS9" s="81"/>
      <c r="JKT9" s="81"/>
      <c r="JKU9" s="81"/>
      <c r="JKV9" s="81"/>
      <c r="JKW9" s="81"/>
      <c r="JKX9" s="81"/>
      <c r="JKY9" s="81"/>
      <c r="JKZ9" s="81"/>
      <c r="JLA9" s="81"/>
      <c r="JLB9" s="81"/>
      <c r="JLC9" s="81"/>
      <c r="JLD9" s="81"/>
      <c r="JLE9" s="81"/>
      <c r="JLF9" s="81"/>
      <c r="JLG9" s="81"/>
      <c r="JLH9" s="81"/>
      <c r="JLI9" s="81"/>
      <c r="JLJ9" s="81"/>
      <c r="JLK9" s="81"/>
      <c r="JLL9" s="81"/>
      <c r="JLM9" s="81"/>
      <c r="JLN9" s="81"/>
      <c r="JLO9" s="81"/>
      <c r="JLP9" s="81"/>
      <c r="JLQ9" s="81"/>
      <c r="JLR9" s="81"/>
      <c r="JLS9" s="81"/>
      <c r="JLT9" s="81"/>
      <c r="JLU9" s="81"/>
      <c r="JLV9" s="81"/>
      <c r="JLW9" s="81"/>
      <c r="JLX9" s="81"/>
      <c r="JLY9" s="81"/>
      <c r="JLZ9" s="81"/>
      <c r="JMA9" s="81"/>
      <c r="JMB9" s="81"/>
      <c r="JMC9" s="81"/>
      <c r="JMD9" s="81"/>
      <c r="JME9" s="81"/>
      <c r="JMF9" s="81"/>
      <c r="JMG9" s="81"/>
      <c r="JMH9" s="81"/>
      <c r="JMI9" s="81"/>
      <c r="JMJ9" s="81"/>
      <c r="JMK9" s="81"/>
      <c r="JML9" s="81"/>
      <c r="JMM9" s="81"/>
      <c r="JMN9" s="81"/>
      <c r="JMO9" s="81"/>
      <c r="JMP9" s="81"/>
      <c r="JMQ9" s="81"/>
      <c r="JMR9" s="81"/>
      <c r="JMS9" s="81"/>
      <c r="JMT9" s="81"/>
      <c r="JMU9" s="81"/>
      <c r="JMV9" s="81"/>
      <c r="JMW9" s="81"/>
      <c r="JMX9" s="81"/>
      <c r="JMY9" s="81"/>
      <c r="JMZ9" s="81"/>
      <c r="JNA9" s="81"/>
      <c r="JNB9" s="81"/>
      <c r="JNC9" s="81"/>
      <c r="JND9" s="81"/>
      <c r="JNE9" s="81"/>
      <c r="JNF9" s="81"/>
      <c r="JNG9" s="81"/>
      <c r="JNH9" s="81"/>
      <c r="JNI9" s="81"/>
      <c r="JNJ9" s="81"/>
      <c r="JNK9" s="81"/>
      <c r="JNL9" s="81"/>
      <c r="JNM9" s="81"/>
      <c r="JNN9" s="81"/>
      <c r="JNO9" s="81"/>
      <c r="JNP9" s="81"/>
      <c r="JNQ9" s="81"/>
      <c r="JNR9" s="81"/>
      <c r="JNS9" s="81"/>
      <c r="JNT9" s="81"/>
      <c r="JNU9" s="81"/>
      <c r="JNV9" s="81"/>
      <c r="JNW9" s="81"/>
      <c r="JNX9" s="81"/>
      <c r="JNY9" s="81"/>
      <c r="JNZ9" s="81"/>
      <c r="JOA9" s="81"/>
      <c r="JOB9" s="81"/>
      <c r="JOC9" s="81"/>
      <c r="JOD9" s="81"/>
      <c r="JOE9" s="81"/>
      <c r="JOF9" s="81"/>
      <c r="JOG9" s="81"/>
      <c r="JOH9" s="81"/>
      <c r="JOI9" s="81"/>
      <c r="JOJ9" s="81"/>
      <c r="JOK9" s="81"/>
      <c r="JOL9" s="81"/>
      <c r="JOM9" s="81"/>
      <c r="JON9" s="81"/>
      <c r="JOO9" s="81"/>
      <c r="JOP9" s="81"/>
      <c r="JOQ9" s="81"/>
      <c r="JOR9" s="81"/>
      <c r="JOS9" s="81"/>
      <c r="JOT9" s="81"/>
      <c r="JOU9" s="81"/>
      <c r="JOV9" s="81"/>
      <c r="JOW9" s="81"/>
      <c r="JOX9" s="81"/>
      <c r="JOY9" s="81"/>
      <c r="JOZ9" s="81"/>
      <c r="JPA9" s="81"/>
      <c r="JPB9" s="81"/>
      <c r="JPC9" s="81"/>
      <c r="JPD9" s="81"/>
      <c r="JPE9" s="81"/>
      <c r="JPF9" s="81"/>
      <c r="JPG9" s="81"/>
      <c r="JPH9" s="81"/>
      <c r="JPI9" s="81"/>
      <c r="JPJ9" s="81"/>
      <c r="JPK9" s="81"/>
      <c r="JPL9" s="81"/>
      <c r="JPM9" s="81"/>
      <c r="JPN9" s="81"/>
      <c r="JPO9" s="81"/>
      <c r="JPP9" s="81"/>
      <c r="JPQ9" s="81"/>
      <c r="JPR9" s="81"/>
      <c r="JPS9" s="81"/>
      <c r="JPT9" s="81"/>
      <c r="JPU9" s="81"/>
      <c r="JPV9" s="81"/>
      <c r="JPW9" s="81"/>
      <c r="JPX9" s="81"/>
      <c r="JPY9" s="81"/>
      <c r="JPZ9" s="81"/>
      <c r="JQA9" s="81"/>
      <c r="JQB9" s="81"/>
      <c r="JQC9" s="81"/>
      <c r="JQD9" s="81"/>
      <c r="JQE9" s="81"/>
      <c r="JQF9" s="81"/>
      <c r="JQG9" s="81"/>
      <c r="JQH9" s="81"/>
      <c r="JQI9" s="81"/>
      <c r="JQJ9" s="81"/>
      <c r="JQK9" s="81"/>
      <c r="JQL9" s="81"/>
      <c r="JQM9" s="81"/>
      <c r="JQN9" s="81"/>
      <c r="JQO9" s="81"/>
      <c r="JQP9" s="81"/>
      <c r="JQQ9" s="81"/>
      <c r="JQR9" s="81"/>
      <c r="JQS9" s="81"/>
      <c r="JQT9" s="81"/>
      <c r="JQU9" s="81"/>
      <c r="JQV9" s="81"/>
      <c r="JQW9" s="81"/>
      <c r="JQX9" s="81"/>
      <c r="JQY9" s="81"/>
      <c r="JQZ9" s="81"/>
      <c r="JRA9" s="81"/>
      <c r="JRB9" s="81"/>
      <c r="JRC9" s="81"/>
      <c r="JRD9" s="81"/>
      <c r="JRE9" s="81"/>
      <c r="JRF9" s="81"/>
      <c r="JRG9" s="81"/>
      <c r="JRH9" s="81"/>
      <c r="JRI9" s="81"/>
      <c r="JRJ9" s="81"/>
      <c r="JRK9" s="81"/>
      <c r="JRL9" s="81"/>
      <c r="JRM9" s="81"/>
      <c r="JRN9" s="81"/>
      <c r="JRO9" s="81"/>
      <c r="JRP9" s="81"/>
      <c r="JRQ9" s="81"/>
      <c r="JRR9" s="81"/>
      <c r="JRS9" s="81"/>
      <c r="JRT9" s="81"/>
      <c r="JRU9" s="81"/>
      <c r="JRV9" s="81"/>
      <c r="JRW9" s="81"/>
      <c r="JRX9" s="81"/>
      <c r="JRY9" s="81"/>
      <c r="JRZ9" s="81"/>
      <c r="JSA9" s="81"/>
      <c r="JSB9" s="81"/>
      <c r="JSC9" s="81"/>
      <c r="JSD9" s="81"/>
      <c r="JSE9" s="81"/>
      <c r="JSF9" s="81"/>
      <c r="JSG9" s="81"/>
      <c r="JSH9" s="81"/>
      <c r="JSI9" s="81"/>
      <c r="JSJ9" s="81"/>
      <c r="JSK9" s="81"/>
      <c r="JSL9" s="81"/>
      <c r="JSM9" s="81"/>
      <c r="JSN9" s="81"/>
      <c r="JSO9" s="81"/>
      <c r="JSP9" s="81"/>
      <c r="JSQ9" s="81"/>
      <c r="JSR9" s="81"/>
      <c r="JSS9" s="81"/>
      <c r="JST9" s="81"/>
      <c r="JSU9" s="81"/>
      <c r="JSV9" s="81"/>
      <c r="JSW9" s="81"/>
      <c r="JSX9" s="81"/>
      <c r="JSY9" s="81"/>
      <c r="JSZ9" s="81"/>
      <c r="JTA9" s="81"/>
      <c r="JTB9" s="81"/>
      <c r="JTC9" s="81"/>
      <c r="JTD9" s="81"/>
      <c r="JTE9" s="81"/>
      <c r="JTF9" s="81"/>
      <c r="JTG9" s="81"/>
      <c r="JTH9" s="81"/>
      <c r="JTI9" s="81"/>
      <c r="JTJ9" s="81"/>
      <c r="JTK9" s="81"/>
      <c r="JTL9" s="81"/>
      <c r="JTM9" s="81"/>
      <c r="JTN9" s="81"/>
      <c r="JTO9" s="81"/>
      <c r="JTP9" s="81"/>
      <c r="JTQ9" s="81"/>
      <c r="JTR9" s="81"/>
      <c r="JTS9" s="81"/>
      <c r="JTT9" s="81"/>
      <c r="JTU9" s="81"/>
      <c r="JTV9" s="81"/>
      <c r="JTW9" s="81"/>
      <c r="JTX9" s="81"/>
      <c r="JTY9" s="81"/>
      <c r="JTZ9" s="81"/>
      <c r="JUA9" s="81"/>
      <c r="JUB9" s="81"/>
      <c r="JUC9" s="81"/>
      <c r="JUD9" s="81"/>
      <c r="JUE9" s="81"/>
      <c r="JUF9" s="81"/>
      <c r="JUG9" s="81"/>
      <c r="JUH9" s="81"/>
      <c r="JUI9" s="81"/>
      <c r="JUJ9" s="81"/>
      <c r="JUK9" s="81"/>
      <c r="JUL9" s="81"/>
      <c r="JUM9" s="81"/>
      <c r="JUN9" s="81"/>
      <c r="JUO9" s="81"/>
      <c r="JUP9" s="81"/>
      <c r="JUQ9" s="81"/>
      <c r="JUR9" s="81"/>
      <c r="JUS9" s="81"/>
      <c r="JUT9" s="81"/>
      <c r="JUU9" s="81"/>
      <c r="JUV9" s="81"/>
      <c r="JUW9" s="81"/>
      <c r="JUX9" s="81"/>
      <c r="JUY9" s="81"/>
      <c r="JUZ9" s="81"/>
      <c r="JVA9" s="81"/>
      <c r="JVB9" s="81"/>
      <c r="JVC9" s="81"/>
      <c r="JVD9" s="81"/>
      <c r="JVE9" s="81"/>
      <c r="JVF9" s="81"/>
      <c r="JVG9" s="81"/>
      <c r="JVH9" s="81"/>
      <c r="JVI9" s="81"/>
      <c r="JVJ9" s="81"/>
      <c r="JVK9" s="81"/>
      <c r="JVL9" s="81"/>
      <c r="JVM9" s="81"/>
      <c r="JVN9" s="81"/>
      <c r="JVO9" s="81"/>
      <c r="JVP9" s="81"/>
      <c r="JVQ9" s="81"/>
      <c r="JVR9" s="81"/>
      <c r="JVS9" s="81"/>
      <c r="JVT9" s="81"/>
      <c r="JVU9" s="81"/>
      <c r="JVV9" s="81"/>
      <c r="JVW9" s="81"/>
      <c r="JVX9" s="81"/>
      <c r="JVY9" s="81"/>
      <c r="JVZ9" s="81"/>
      <c r="JWA9" s="81"/>
      <c r="JWB9" s="81"/>
      <c r="JWC9" s="81"/>
      <c r="JWD9" s="81"/>
      <c r="JWE9" s="81"/>
      <c r="JWF9" s="81"/>
      <c r="JWG9" s="81"/>
      <c r="JWH9" s="81"/>
      <c r="JWI9" s="81"/>
      <c r="JWJ9" s="81"/>
      <c r="JWK9" s="81"/>
      <c r="JWL9" s="81"/>
      <c r="JWM9" s="81"/>
      <c r="JWN9" s="81"/>
      <c r="JWO9" s="81"/>
      <c r="JWP9" s="81"/>
      <c r="JWQ9" s="81"/>
      <c r="JWR9" s="81"/>
      <c r="JWS9" s="81"/>
      <c r="JWT9" s="81"/>
      <c r="JWU9" s="81"/>
      <c r="JWV9" s="81"/>
      <c r="JWW9" s="81"/>
      <c r="JWX9" s="81"/>
      <c r="JWY9" s="81"/>
      <c r="JWZ9" s="81"/>
      <c r="JXA9" s="81"/>
      <c r="JXB9" s="81"/>
      <c r="JXC9" s="81"/>
      <c r="JXD9" s="81"/>
      <c r="JXE9" s="81"/>
      <c r="JXF9" s="81"/>
      <c r="JXG9" s="81"/>
      <c r="JXH9" s="81"/>
      <c r="JXI9" s="81"/>
      <c r="JXJ9" s="81"/>
      <c r="JXK9" s="81"/>
      <c r="JXL9" s="81"/>
      <c r="JXM9" s="81"/>
      <c r="JXN9" s="81"/>
      <c r="JXO9" s="81"/>
      <c r="JXP9" s="81"/>
      <c r="JXQ9" s="81"/>
      <c r="JXR9" s="81"/>
      <c r="JXS9" s="81"/>
      <c r="JXT9" s="81"/>
      <c r="JXU9" s="81"/>
      <c r="JXV9" s="81"/>
      <c r="JXW9" s="81"/>
      <c r="JXX9" s="81"/>
      <c r="JXY9" s="81"/>
      <c r="JXZ9" s="81"/>
      <c r="JYA9" s="81"/>
      <c r="JYB9" s="81"/>
      <c r="JYC9" s="81"/>
      <c r="JYD9" s="81"/>
      <c r="JYE9" s="81"/>
      <c r="JYF9" s="81"/>
      <c r="JYG9" s="81"/>
      <c r="JYH9" s="81"/>
      <c r="JYI9" s="81"/>
      <c r="JYJ9" s="81"/>
      <c r="JYK9" s="81"/>
      <c r="JYL9" s="81"/>
      <c r="JYM9" s="81"/>
      <c r="JYN9" s="81"/>
      <c r="JYO9" s="81"/>
      <c r="JYP9" s="81"/>
      <c r="JYQ9" s="81"/>
      <c r="JYR9" s="81"/>
      <c r="JYS9" s="81"/>
      <c r="JYT9" s="81"/>
      <c r="JYU9" s="81"/>
      <c r="JYV9" s="81"/>
      <c r="JYW9" s="81"/>
      <c r="JYX9" s="81"/>
      <c r="JYY9" s="81"/>
      <c r="JYZ9" s="81"/>
      <c r="JZA9" s="81"/>
      <c r="JZB9" s="81"/>
      <c r="JZC9" s="81"/>
      <c r="JZD9" s="81"/>
      <c r="JZE9" s="81"/>
      <c r="JZF9" s="81"/>
      <c r="JZG9" s="81"/>
      <c r="JZH9" s="81"/>
      <c r="JZI9" s="81"/>
      <c r="JZJ9" s="81"/>
      <c r="JZK9" s="81"/>
      <c r="JZL9" s="81"/>
      <c r="JZM9" s="81"/>
      <c r="JZN9" s="81"/>
      <c r="JZO9" s="81"/>
      <c r="JZP9" s="81"/>
      <c r="JZQ9" s="81"/>
      <c r="JZR9" s="81"/>
      <c r="JZS9" s="81"/>
      <c r="JZT9" s="81"/>
      <c r="JZU9" s="81"/>
      <c r="JZV9" s="81"/>
      <c r="JZW9" s="81"/>
      <c r="JZX9" s="81"/>
      <c r="JZY9" s="81"/>
      <c r="JZZ9" s="81"/>
      <c r="KAA9" s="81"/>
      <c r="KAB9" s="81"/>
      <c r="KAC9" s="81"/>
      <c r="KAD9" s="81"/>
      <c r="KAE9" s="81"/>
      <c r="KAF9" s="81"/>
      <c r="KAG9" s="81"/>
      <c r="KAH9" s="81"/>
      <c r="KAI9" s="81"/>
      <c r="KAJ9" s="81"/>
      <c r="KAK9" s="81"/>
      <c r="KAL9" s="81"/>
      <c r="KAM9" s="81"/>
      <c r="KAN9" s="81"/>
      <c r="KAO9" s="81"/>
      <c r="KAP9" s="81"/>
      <c r="KAQ9" s="81"/>
      <c r="KAR9" s="81"/>
      <c r="KAS9" s="81"/>
      <c r="KAT9" s="81"/>
      <c r="KAU9" s="81"/>
      <c r="KAV9" s="81"/>
      <c r="KAW9" s="81"/>
      <c r="KAX9" s="81"/>
      <c r="KAY9" s="81"/>
      <c r="KAZ9" s="81"/>
      <c r="KBA9" s="81"/>
      <c r="KBB9" s="81"/>
      <c r="KBC9" s="81"/>
      <c r="KBD9" s="81"/>
      <c r="KBE9" s="81"/>
      <c r="KBF9" s="81"/>
      <c r="KBG9" s="81"/>
      <c r="KBH9" s="81"/>
      <c r="KBI9" s="81"/>
      <c r="KBJ9" s="81"/>
      <c r="KBK9" s="81"/>
      <c r="KBL9" s="81"/>
      <c r="KBM9" s="81"/>
      <c r="KBN9" s="81"/>
      <c r="KBO9" s="81"/>
      <c r="KBP9" s="81"/>
      <c r="KBQ9" s="81"/>
      <c r="KBR9" s="81"/>
      <c r="KBS9" s="81"/>
      <c r="KBT9" s="81"/>
      <c r="KBU9" s="81"/>
      <c r="KBV9" s="81"/>
      <c r="KBW9" s="81"/>
      <c r="KBX9" s="81"/>
      <c r="KBY9" s="81"/>
      <c r="KBZ9" s="81"/>
      <c r="KCA9" s="81"/>
      <c r="KCB9" s="81"/>
      <c r="KCC9" s="81"/>
      <c r="KCD9" s="81"/>
      <c r="KCE9" s="81"/>
      <c r="KCF9" s="81"/>
      <c r="KCG9" s="81"/>
      <c r="KCH9" s="81"/>
      <c r="KCI9" s="81"/>
      <c r="KCJ9" s="81"/>
      <c r="KCK9" s="81"/>
      <c r="KCL9" s="81"/>
      <c r="KCM9" s="81"/>
      <c r="KCN9" s="81"/>
      <c r="KCO9" s="81"/>
      <c r="KCP9" s="81"/>
      <c r="KCQ9" s="81"/>
      <c r="KCR9" s="81"/>
      <c r="KCS9" s="81"/>
      <c r="KCT9" s="81"/>
      <c r="KCU9" s="81"/>
      <c r="KCV9" s="81"/>
      <c r="KCW9" s="81"/>
      <c r="KCX9" s="81"/>
      <c r="KCY9" s="81"/>
      <c r="KCZ9" s="81"/>
      <c r="KDA9" s="81"/>
      <c r="KDB9" s="81"/>
      <c r="KDC9" s="81"/>
      <c r="KDD9" s="81"/>
      <c r="KDE9" s="81"/>
      <c r="KDF9" s="81"/>
      <c r="KDG9" s="81"/>
      <c r="KDH9" s="81"/>
      <c r="KDI9" s="81"/>
      <c r="KDJ9" s="81"/>
      <c r="KDK9" s="81"/>
      <c r="KDL9" s="81"/>
      <c r="KDM9" s="81"/>
      <c r="KDN9" s="81"/>
      <c r="KDO9" s="81"/>
      <c r="KDP9" s="81"/>
      <c r="KDQ9" s="81"/>
      <c r="KDR9" s="81"/>
      <c r="KDS9" s="81"/>
      <c r="KDT9" s="81"/>
      <c r="KDU9" s="81"/>
      <c r="KDV9" s="81"/>
      <c r="KDW9" s="81"/>
      <c r="KDX9" s="81"/>
      <c r="KDY9" s="81"/>
      <c r="KDZ9" s="81"/>
      <c r="KEA9" s="81"/>
      <c r="KEB9" s="81"/>
      <c r="KEC9" s="81"/>
      <c r="KED9" s="81"/>
      <c r="KEE9" s="81"/>
      <c r="KEF9" s="81"/>
      <c r="KEG9" s="81"/>
      <c r="KEH9" s="81"/>
      <c r="KEI9" s="81"/>
      <c r="KEJ9" s="81"/>
      <c r="KEK9" s="81"/>
      <c r="KEL9" s="81"/>
      <c r="KEM9" s="81"/>
      <c r="KEN9" s="81"/>
      <c r="KEO9" s="81"/>
      <c r="KEP9" s="81"/>
      <c r="KEQ9" s="81"/>
      <c r="KER9" s="81"/>
      <c r="KES9" s="81"/>
      <c r="KET9" s="81"/>
      <c r="KEU9" s="81"/>
      <c r="KEV9" s="81"/>
      <c r="KEW9" s="81"/>
      <c r="KEX9" s="81"/>
      <c r="KEY9" s="81"/>
      <c r="KEZ9" s="81"/>
      <c r="KFA9" s="81"/>
      <c r="KFB9" s="81"/>
      <c r="KFC9" s="81"/>
      <c r="KFD9" s="81"/>
      <c r="KFE9" s="81"/>
      <c r="KFF9" s="81"/>
      <c r="KFG9" s="81"/>
      <c r="KFH9" s="81"/>
      <c r="KFI9" s="81"/>
      <c r="KFJ9" s="81"/>
      <c r="KFK9" s="81"/>
      <c r="KFL9" s="81"/>
      <c r="KFM9" s="81"/>
      <c r="KFN9" s="81"/>
      <c r="KFO9" s="81"/>
      <c r="KFP9" s="81"/>
      <c r="KFQ9" s="81"/>
      <c r="KFR9" s="81"/>
      <c r="KFS9" s="81"/>
      <c r="KFT9" s="81"/>
      <c r="KFU9" s="81"/>
      <c r="KFV9" s="81"/>
      <c r="KFW9" s="81"/>
      <c r="KFX9" s="81"/>
      <c r="KFY9" s="81"/>
      <c r="KFZ9" s="81"/>
      <c r="KGA9" s="81"/>
      <c r="KGB9" s="81"/>
      <c r="KGC9" s="81"/>
      <c r="KGD9" s="81"/>
      <c r="KGE9" s="81"/>
      <c r="KGF9" s="81"/>
      <c r="KGG9" s="81"/>
      <c r="KGH9" s="81"/>
      <c r="KGI9" s="81"/>
      <c r="KGJ9" s="81"/>
      <c r="KGK9" s="81"/>
      <c r="KGL9" s="81"/>
      <c r="KGM9" s="81"/>
      <c r="KGN9" s="81"/>
      <c r="KGO9" s="81"/>
      <c r="KGP9" s="81"/>
      <c r="KGQ9" s="81"/>
      <c r="KGR9" s="81"/>
      <c r="KGS9" s="81"/>
      <c r="KGT9" s="81"/>
      <c r="KGU9" s="81"/>
      <c r="KGV9" s="81"/>
      <c r="KGW9" s="81"/>
      <c r="KGX9" s="81"/>
      <c r="KGY9" s="81"/>
      <c r="KGZ9" s="81"/>
      <c r="KHA9" s="81"/>
      <c r="KHB9" s="81"/>
      <c r="KHC9" s="81"/>
      <c r="KHD9" s="81"/>
      <c r="KHE9" s="81"/>
      <c r="KHF9" s="81"/>
      <c r="KHG9" s="81"/>
      <c r="KHH9" s="81"/>
      <c r="KHI9" s="81"/>
      <c r="KHJ9" s="81"/>
      <c r="KHK9" s="81"/>
      <c r="KHL9" s="81"/>
      <c r="KHM9" s="81"/>
      <c r="KHN9" s="81"/>
      <c r="KHO9" s="81"/>
      <c r="KHP9" s="81"/>
      <c r="KHQ9" s="81"/>
      <c r="KHR9" s="81"/>
      <c r="KHS9" s="81"/>
      <c r="KHT9" s="81"/>
      <c r="KHU9" s="81"/>
      <c r="KHV9" s="81"/>
      <c r="KHW9" s="81"/>
      <c r="KHX9" s="81"/>
      <c r="KHY9" s="81"/>
      <c r="KHZ9" s="81"/>
      <c r="KIA9" s="81"/>
      <c r="KIB9" s="81"/>
      <c r="KIC9" s="81"/>
      <c r="KID9" s="81"/>
      <c r="KIE9" s="81"/>
      <c r="KIF9" s="81"/>
      <c r="KIG9" s="81"/>
      <c r="KIH9" s="81"/>
      <c r="KII9" s="81"/>
      <c r="KIJ9" s="81"/>
      <c r="KIK9" s="81"/>
      <c r="KIL9" s="81"/>
      <c r="KIM9" s="81"/>
      <c r="KIN9" s="81"/>
      <c r="KIO9" s="81"/>
      <c r="KIP9" s="81"/>
      <c r="KIQ9" s="81"/>
      <c r="KIR9" s="81"/>
      <c r="KIS9" s="81"/>
      <c r="KIT9" s="81"/>
      <c r="KIU9" s="81"/>
      <c r="KIV9" s="81"/>
      <c r="KIW9" s="81"/>
      <c r="KIX9" s="81"/>
      <c r="KIY9" s="81"/>
      <c r="KIZ9" s="81"/>
      <c r="KJA9" s="81"/>
      <c r="KJB9" s="81"/>
      <c r="KJC9" s="81"/>
      <c r="KJD9" s="81"/>
      <c r="KJE9" s="81"/>
      <c r="KJF9" s="81"/>
      <c r="KJG9" s="81"/>
      <c r="KJH9" s="81"/>
      <c r="KJI9" s="81"/>
      <c r="KJJ9" s="81"/>
      <c r="KJK9" s="81"/>
      <c r="KJL9" s="81"/>
      <c r="KJM9" s="81"/>
      <c r="KJN9" s="81"/>
      <c r="KJO9" s="81"/>
      <c r="KJP9" s="81"/>
      <c r="KJQ9" s="81"/>
      <c r="KJR9" s="81"/>
      <c r="KJS9" s="81"/>
      <c r="KJT9" s="81"/>
      <c r="KJU9" s="81"/>
      <c r="KJV9" s="81"/>
      <c r="KJW9" s="81"/>
      <c r="KJX9" s="81"/>
      <c r="KJY9" s="81"/>
      <c r="KJZ9" s="81"/>
      <c r="KKA9" s="81"/>
      <c r="KKB9" s="81"/>
      <c r="KKC9" s="81"/>
      <c r="KKD9" s="81"/>
      <c r="KKE9" s="81"/>
      <c r="KKF9" s="81"/>
      <c r="KKG9" s="81"/>
      <c r="KKH9" s="81"/>
      <c r="KKI9" s="81"/>
      <c r="KKJ9" s="81"/>
      <c r="KKK9" s="81"/>
      <c r="KKL9" s="81"/>
      <c r="KKM9" s="81"/>
      <c r="KKN9" s="81"/>
      <c r="KKO9" s="81"/>
      <c r="KKP9" s="81"/>
      <c r="KKQ9" s="81"/>
      <c r="KKR9" s="81"/>
      <c r="KKS9" s="81"/>
      <c r="KKT9" s="81"/>
      <c r="KKU9" s="81"/>
      <c r="KKV9" s="81"/>
      <c r="KKW9" s="81"/>
      <c r="KKX9" s="81"/>
      <c r="KKY9" s="81"/>
      <c r="KKZ9" s="81"/>
      <c r="KLA9" s="81"/>
      <c r="KLB9" s="81"/>
      <c r="KLC9" s="81"/>
      <c r="KLD9" s="81"/>
      <c r="KLE9" s="81"/>
      <c r="KLF9" s="81"/>
      <c r="KLG9" s="81"/>
      <c r="KLH9" s="81"/>
      <c r="KLI9" s="81"/>
      <c r="KLJ9" s="81"/>
      <c r="KLK9" s="81"/>
      <c r="KLL9" s="81"/>
      <c r="KLM9" s="81"/>
      <c r="KLN9" s="81"/>
      <c r="KLO9" s="81"/>
      <c r="KLP9" s="81"/>
      <c r="KLQ9" s="81"/>
      <c r="KLR9" s="81"/>
      <c r="KLS9" s="81"/>
      <c r="KLT9" s="81"/>
      <c r="KLU9" s="81"/>
      <c r="KLV9" s="81"/>
      <c r="KLW9" s="81"/>
      <c r="KLX9" s="81"/>
      <c r="KLY9" s="81"/>
      <c r="KLZ9" s="81"/>
      <c r="KMA9" s="81"/>
      <c r="KMB9" s="81"/>
      <c r="KMC9" s="81"/>
      <c r="KMD9" s="81"/>
      <c r="KME9" s="81"/>
      <c r="KMF9" s="81"/>
      <c r="KMG9" s="81"/>
      <c r="KMH9" s="81"/>
      <c r="KMI9" s="81"/>
      <c r="KMJ9" s="81"/>
      <c r="KMK9" s="81"/>
      <c r="KML9" s="81"/>
      <c r="KMM9" s="81"/>
      <c r="KMN9" s="81"/>
      <c r="KMO9" s="81"/>
      <c r="KMP9" s="81"/>
      <c r="KMQ9" s="81"/>
      <c r="KMR9" s="81"/>
      <c r="KMS9" s="81"/>
      <c r="KMT9" s="81"/>
      <c r="KMU9" s="81"/>
      <c r="KMV9" s="81"/>
      <c r="KMW9" s="81"/>
      <c r="KMX9" s="81"/>
      <c r="KMY9" s="81"/>
      <c r="KMZ9" s="81"/>
      <c r="KNA9" s="81"/>
      <c r="KNB9" s="81"/>
      <c r="KNC9" s="81"/>
      <c r="KND9" s="81"/>
      <c r="KNE9" s="81"/>
      <c r="KNF9" s="81"/>
      <c r="KNG9" s="81"/>
      <c r="KNH9" s="81"/>
      <c r="KNI9" s="81"/>
      <c r="KNJ9" s="81"/>
      <c r="KNK9" s="81"/>
      <c r="KNL9" s="81"/>
      <c r="KNM9" s="81"/>
      <c r="KNN9" s="81"/>
      <c r="KNO9" s="81"/>
      <c r="KNP9" s="81"/>
      <c r="KNQ9" s="81"/>
      <c r="KNR9" s="81"/>
      <c r="KNS9" s="81"/>
      <c r="KNT9" s="81"/>
      <c r="KNU9" s="81"/>
      <c r="KNV9" s="81"/>
      <c r="KNW9" s="81"/>
      <c r="KNX9" s="81"/>
      <c r="KNY9" s="81"/>
      <c r="KNZ9" s="81"/>
      <c r="KOA9" s="81"/>
      <c r="KOB9" s="81"/>
      <c r="KOC9" s="81"/>
      <c r="KOD9" s="81"/>
      <c r="KOE9" s="81"/>
      <c r="KOF9" s="81"/>
      <c r="KOG9" s="81"/>
      <c r="KOH9" s="81"/>
      <c r="KOI9" s="81"/>
      <c r="KOJ9" s="81"/>
      <c r="KOK9" s="81"/>
      <c r="KOL9" s="81"/>
      <c r="KOM9" s="81"/>
      <c r="KON9" s="81"/>
      <c r="KOO9" s="81"/>
      <c r="KOP9" s="81"/>
      <c r="KOQ9" s="81"/>
      <c r="KOR9" s="81"/>
      <c r="KOS9" s="81"/>
      <c r="KOT9" s="81"/>
      <c r="KOU9" s="81"/>
      <c r="KOV9" s="81"/>
      <c r="KOW9" s="81"/>
      <c r="KOX9" s="81"/>
      <c r="KOY9" s="81"/>
      <c r="KOZ9" s="81"/>
      <c r="KPA9" s="81"/>
      <c r="KPB9" s="81"/>
      <c r="KPC9" s="81"/>
      <c r="KPD9" s="81"/>
      <c r="KPE9" s="81"/>
      <c r="KPF9" s="81"/>
      <c r="KPG9" s="81"/>
      <c r="KPH9" s="81"/>
      <c r="KPI9" s="81"/>
      <c r="KPJ9" s="81"/>
      <c r="KPK9" s="81"/>
      <c r="KPL9" s="81"/>
      <c r="KPM9" s="81"/>
      <c r="KPN9" s="81"/>
      <c r="KPO9" s="81"/>
      <c r="KPP9" s="81"/>
      <c r="KPQ9" s="81"/>
      <c r="KPR9" s="81"/>
      <c r="KPS9" s="81"/>
      <c r="KPT9" s="81"/>
      <c r="KPU9" s="81"/>
      <c r="KPV9" s="81"/>
      <c r="KPW9" s="81"/>
      <c r="KPX9" s="81"/>
      <c r="KPY9" s="81"/>
      <c r="KPZ9" s="81"/>
      <c r="KQA9" s="81"/>
      <c r="KQB9" s="81"/>
      <c r="KQC9" s="81"/>
      <c r="KQD9" s="81"/>
      <c r="KQE9" s="81"/>
      <c r="KQF9" s="81"/>
      <c r="KQG9" s="81"/>
      <c r="KQH9" s="81"/>
      <c r="KQI9" s="81"/>
      <c r="KQJ9" s="81"/>
      <c r="KQK9" s="81"/>
      <c r="KQL9" s="81"/>
      <c r="KQM9" s="81"/>
      <c r="KQN9" s="81"/>
      <c r="KQO9" s="81"/>
      <c r="KQP9" s="81"/>
      <c r="KQQ9" s="81"/>
      <c r="KQR9" s="81"/>
      <c r="KQS9" s="81"/>
      <c r="KQT9" s="81"/>
      <c r="KQU9" s="81"/>
      <c r="KQV9" s="81"/>
      <c r="KQW9" s="81"/>
      <c r="KQX9" s="81"/>
      <c r="KQY9" s="81"/>
      <c r="KQZ9" s="81"/>
      <c r="KRA9" s="81"/>
      <c r="KRB9" s="81"/>
      <c r="KRC9" s="81"/>
      <c r="KRD9" s="81"/>
      <c r="KRE9" s="81"/>
      <c r="KRF9" s="81"/>
      <c r="KRG9" s="81"/>
      <c r="KRH9" s="81"/>
      <c r="KRI9" s="81"/>
      <c r="KRJ9" s="81"/>
      <c r="KRK9" s="81"/>
      <c r="KRL9" s="81"/>
      <c r="KRM9" s="81"/>
      <c r="KRN9" s="81"/>
      <c r="KRO9" s="81"/>
      <c r="KRP9" s="81"/>
      <c r="KRQ9" s="81"/>
      <c r="KRR9" s="81"/>
      <c r="KRS9" s="81"/>
      <c r="KRT9" s="81"/>
      <c r="KRU9" s="81"/>
      <c r="KRV9" s="81"/>
      <c r="KRW9" s="81"/>
      <c r="KRX9" s="81"/>
      <c r="KRY9" s="81"/>
      <c r="KRZ9" s="81"/>
      <c r="KSA9" s="81"/>
      <c r="KSB9" s="81"/>
      <c r="KSC9" s="81"/>
      <c r="KSD9" s="81"/>
      <c r="KSE9" s="81"/>
      <c r="KSF9" s="81"/>
      <c r="KSG9" s="81"/>
      <c r="KSH9" s="81"/>
      <c r="KSI9" s="81"/>
      <c r="KSJ9" s="81"/>
      <c r="KSK9" s="81"/>
      <c r="KSL9" s="81"/>
      <c r="KSM9" s="81"/>
      <c r="KSN9" s="81"/>
      <c r="KSO9" s="81"/>
      <c r="KSP9" s="81"/>
      <c r="KSQ9" s="81"/>
      <c r="KSR9" s="81"/>
      <c r="KSS9" s="81"/>
      <c r="KST9" s="81"/>
      <c r="KSU9" s="81"/>
      <c r="KSV9" s="81"/>
      <c r="KSW9" s="81"/>
      <c r="KSX9" s="81"/>
      <c r="KSY9" s="81"/>
      <c r="KSZ9" s="81"/>
      <c r="KTA9" s="81"/>
      <c r="KTB9" s="81"/>
      <c r="KTC9" s="81"/>
      <c r="KTD9" s="81"/>
      <c r="KTE9" s="81"/>
      <c r="KTF9" s="81"/>
      <c r="KTG9" s="81"/>
      <c r="KTH9" s="81"/>
      <c r="KTI9" s="81"/>
      <c r="KTJ9" s="81"/>
      <c r="KTK9" s="81"/>
      <c r="KTL9" s="81"/>
      <c r="KTM9" s="81"/>
      <c r="KTN9" s="81"/>
      <c r="KTO9" s="81"/>
      <c r="KTP9" s="81"/>
      <c r="KTQ9" s="81"/>
      <c r="KTR9" s="81"/>
      <c r="KTS9" s="81"/>
      <c r="KTT9" s="81"/>
      <c r="KTU9" s="81"/>
      <c r="KTV9" s="81"/>
      <c r="KTW9" s="81"/>
      <c r="KTX9" s="81"/>
      <c r="KTY9" s="81"/>
      <c r="KTZ9" s="81"/>
      <c r="KUA9" s="81"/>
      <c r="KUB9" s="81"/>
      <c r="KUC9" s="81"/>
      <c r="KUD9" s="81"/>
      <c r="KUE9" s="81"/>
      <c r="KUF9" s="81"/>
      <c r="KUG9" s="81"/>
      <c r="KUH9" s="81"/>
      <c r="KUI9" s="81"/>
      <c r="KUJ9" s="81"/>
      <c r="KUK9" s="81"/>
      <c r="KUL9" s="81"/>
      <c r="KUM9" s="81"/>
      <c r="KUN9" s="81"/>
      <c r="KUO9" s="81"/>
      <c r="KUP9" s="81"/>
      <c r="KUQ9" s="81"/>
      <c r="KUR9" s="81"/>
      <c r="KUS9" s="81"/>
      <c r="KUT9" s="81"/>
      <c r="KUU9" s="81"/>
      <c r="KUV9" s="81"/>
      <c r="KUW9" s="81"/>
      <c r="KUX9" s="81"/>
      <c r="KUY9" s="81"/>
      <c r="KUZ9" s="81"/>
      <c r="KVA9" s="81"/>
      <c r="KVB9" s="81"/>
      <c r="KVC9" s="81"/>
      <c r="KVD9" s="81"/>
      <c r="KVE9" s="81"/>
      <c r="KVF9" s="81"/>
      <c r="KVG9" s="81"/>
      <c r="KVH9" s="81"/>
      <c r="KVI9" s="81"/>
      <c r="KVJ9" s="81"/>
      <c r="KVK9" s="81"/>
      <c r="KVL9" s="81"/>
      <c r="KVM9" s="81"/>
      <c r="KVN9" s="81"/>
      <c r="KVO9" s="81"/>
      <c r="KVP9" s="81"/>
      <c r="KVQ9" s="81"/>
      <c r="KVR9" s="81"/>
      <c r="KVS9" s="81"/>
      <c r="KVT9" s="81"/>
      <c r="KVU9" s="81"/>
      <c r="KVV9" s="81"/>
      <c r="KVW9" s="81"/>
      <c r="KVX9" s="81"/>
      <c r="KVY9" s="81"/>
      <c r="KVZ9" s="81"/>
      <c r="KWA9" s="81"/>
      <c r="KWB9" s="81"/>
      <c r="KWC9" s="81"/>
      <c r="KWD9" s="81"/>
      <c r="KWE9" s="81"/>
      <c r="KWF9" s="81"/>
      <c r="KWG9" s="81"/>
      <c r="KWH9" s="81"/>
      <c r="KWI9" s="81"/>
      <c r="KWJ9" s="81"/>
      <c r="KWK9" s="81"/>
      <c r="KWL9" s="81"/>
      <c r="KWM9" s="81"/>
      <c r="KWN9" s="81"/>
      <c r="KWO9" s="81"/>
      <c r="KWP9" s="81"/>
      <c r="KWQ9" s="81"/>
      <c r="KWR9" s="81"/>
      <c r="KWS9" s="81"/>
      <c r="KWT9" s="81"/>
      <c r="KWU9" s="81"/>
      <c r="KWV9" s="81"/>
      <c r="KWW9" s="81"/>
      <c r="KWX9" s="81"/>
      <c r="KWY9" s="81"/>
      <c r="KWZ9" s="81"/>
      <c r="KXA9" s="81"/>
      <c r="KXB9" s="81"/>
      <c r="KXC9" s="81"/>
      <c r="KXD9" s="81"/>
      <c r="KXE9" s="81"/>
      <c r="KXF9" s="81"/>
      <c r="KXG9" s="81"/>
      <c r="KXH9" s="81"/>
      <c r="KXI9" s="81"/>
      <c r="KXJ9" s="81"/>
      <c r="KXK9" s="81"/>
      <c r="KXL9" s="81"/>
      <c r="KXM9" s="81"/>
      <c r="KXN9" s="81"/>
      <c r="KXO9" s="81"/>
      <c r="KXP9" s="81"/>
      <c r="KXQ9" s="81"/>
      <c r="KXR9" s="81"/>
      <c r="KXS9" s="81"/>
      <c r="KXT9" s="81"/>
      <c r="KXU9" s="81"/>
      <c r="KXV9" s="81"/>
      <c r="KXW9" s="81"/>
      <c r="KXX9" s="81"/>
      <c r="KXY9" s="81"/>
      <c r="KXZ9" s="81"/>
      <c r="KYA9" s="81"/>
      <c r="KYB9" s="81"/>
      <c r="KYC9" s="81"/>
      <c r="KYD9" s="81"/>
      <c r="KYE9" s="81"/>
      <c r="KYF9" s="81"/>
      <c r="KYG9" s="81"/>
      <c r="KYH9" s="81"/>
      <c r="KYI9" s="81"/>
      <c r="KYJ9" s="81"/>
      <c r="KYK9" s="81"/>
      <c r="KYL9" s="81"/>
      <c r="KYM9" s="81"/>
      <c r="KYN9" s="81"/>
      <c r="KYO9" s="81"/>
      <c r="KYP9" s="81"/>
      <c r="KYQ9" s="81"/>
      <c r="KYR9" s="81"/>
      <c r="KYS9" s="81"/>
      <c r="KYT9" s="81"/>
      <c r="KYU9" s="81"/>
      <c r="KYV9" s="81"/>
      <c r="KYW9" s="81"/>
      <c r="KYX9" s="81"/>
      <c r="KYY9" s="81"/>
      <c r="KYZ9" s="81"/>
      <c r="KZA9" s="81"/>
      <c r="KZB9" s="81"/>
      <c r="KZC9" s="81"/>
      <c r="KZD9" s="81"/>
      <c r="KZE9" s="81"/>
      <c r="KZF9" s="81"/>
      <c r="KZG9" s="81"/>
      <c r="KZH9" s="81"/>
      <c r="KZI9" s="81"/>
      <c r="KZJ9" s="81"/>
      <c r="KZK9" s="81"/>
      <c r="KZL9" s="81"/>
      <c r="KZM9" s="81"/>
      <c r="KZN9" s="81"/>
      <c r="KZO9" s="81"/>
      <c r="KZP9" s="81"/>
      <c r="KZQ9" s="81"/>
      <c r="KZR9" s="81"/>
      <c r="KZS9" s="81"/>
      <c r="KZT9" s="81"/>
      <c r="KZU9" s="81"/>
      <c r="KZV9" s="81"/>
      <c r="KZW9" s="81"/>
      <c r="KZX9" s="81"/>
      <c r="KZY9" s="81"/>
      <c r="KZZ9" s="81"/>
      <c r="LAA9" s="81"/>
      <c r="LAB9" s="81"/>
      <c r="LAC9" s="81"/>
      <c r="LAD9" s="81"/>
      <c r="LAE9" s="81"/>
      <c r="LAF9" s="81"/>
      <c r="LAG9" s="81"/>
      <c r="LAH9" s="81"/>
      <c r="LAI9" s="81"/>
      <c r="LAJ9" s="81"/>
      <c r="LAK9" s="81"/>
      <c r="LAL9" s="81"/>
      <c r="LAM9" s="81"/>
      <c r="LAN9" s="81"/>
      <c r="LAO9" s="81"/>
      <c r="LAP9" s="81"/>
      <c r="LAQ9" s="81"/>
      <c r="LAR9" s="81"/>
      <c r="LAS9" s="81"/>
      <c r="LAT9" s="81"/>
      <c r="LAU9" s="81"/>
      <c r="LAV9" s="81"/>
      <c r="LAW9" s="81"/>
      <c r="LAX9" s="81"/>
      <c r="LAY9" s="81"/>
      <c r="LAZ9" s="81"/>
      <c r="LBA9" s="81"/>
      <c r="LBB9" s="81"/>
      <c r="LBC9" s="81"/>
      <c r="LBD9" s="81"/>
      <c r="LBE9" s="81"/>
      <c r="LBF9" s="81"/>
      <c r="LBG9" s="81"/>
      <c r="LBH9" s="81"/>
      <c r="LBI9" s="81"/>
      <c r="LBJ9" s="81"/>
      <c r="LBK9" s="81"/>
      <c r="LBL9" s="81"/>
      <c r="LBM9" s="81"/>
      <c r="LBN9" s="81"/>
      <c r="LBO9" s="81"/>
      <c r="LBP9" s="81"/>
      <c r="LBQ9" s="81"/>
      <c r="LBR9" s="81"/>
      <c r="LBS9" s="81"/>
      <c r="LBT9" s="81"/>
      <c r="LBU9" s="81"/>
      <c r="LBV9" s="81"/>
      <c r="LBW9" s="81"/>
      <c r="LBX9" s="81"/>
      <c r="LBY9" s="81"/>
      <c r="LBZ9" s="81"/>
      <c r="LCA9" s="81"/>
      <c r="LCB9" s="81"/>
      <c r="LCC9" s="81"/>
      <c r="LCD9" s="81"/>
      <c r="LCE9" s="81"/>
      <c r="LCF9" s="81"/>
      <c r="LCG9" s="81"/>
      <c r="LCH9" s="81"/>
      <c r="LCI9" s="81"/>
      <c r="LCJ9" s="81"/>
      <c r="LCK9" s="81"/>
      <c r="LCL9" s="81"/>
      <c r="LCM9" s="81"/>
      <c r="LCN9" s="81"/>
      <c r="LCO9" s="81"/>
      <c r="LCP9" s="81"/>
      <c r="LCQ9" s="81"/>
      <c r="LCR9" s="81"/>
      <c r="LCS9" s="81"/>
      <c r="LCT9" s="81"/>
      <c r="LCU9" s="81"/>
      <c r="LCV9" s="81"/>
      <c r="LCW9" s="81"/>
      <c r="LCX9" s="81"/>
      <c r="LCY9" s="81"/>
      <c r="LCZ9" s="81"/>
      <c r="LDA9" s="81"/>
      <c r="LDB9" s="81"/>
      <c r="LDC9" s="81"/>
      <c r="LDD9" s="81"/>
      <c r="LDE9" s="81"/>
      <c r="LDF9" s="81"/>
      <c r="LDG9" s="81"/>
      <c r="LDH9" s="81"/>
      <c r="LDI9" s="81"/>
      <c r="LDJ9" s="81"/>
      <c r="LDK9" s="81"/>
      <c r="LDL9" s="81"/>
      <c r="LDM9" s="81"/>
      <c r="LDN9" s="81"/>
      <c r="LDO9" s="81"/>
      <c r="LDP9" s="81"/>
      <c r="LDQ9" s="81"/>
      <c r="LDR9" s="81"/>
      <c r="LDS9" s="81"/>
      <c r="LDT9" s="81"/>
      <c r="LDU9" s="81"/>
      <c r="LDV9" s="81"/>
      <c r="LDW9" s="81"/>
      <c r="LDX9" s="81"/>
      <c r="LDY9" s="81"/>
      <c r="LDZ9" s="81"/>
      <c r="LEA9" s="81"/>
      <c r="LEB9" s="81"/>
      <c r="LEC9" s="81"/>
      <c r="LED9" s="81"/>
      <c r="LEE9" s="81"/>
      <c r="LEF9" s="81"/>
      <c r="LEG9" s="81"/>
      <c r="LEH9" s="81"/>
      <c r="LEI9" s="81"/>
      <c r="LEJ9" s="81"/>
      <c r="LEK9" s="81"/>
      <c r="LEL9" s="81"/>
      <c r="LEM9" s="81"/>
      <c r="LEN9" s="81"/>
      <c r="LEO9" s="81"/>
      <c r="LEP9" s="81"/>
      <c r="LEQ9" s="81"/>
      <c r="LER9" s="81"/>
      <c r="LES9" s="81"/>
      <c r="LET9" s="81"/>
      <c r="LEU9" s="81"/>
      <c r="LEV9" s="81"/>
      <c r="LEW9" s="81"/>
      <c r="LEX9" s="81"/>
      <c r="LEY9" s="81"/>
      <c r="LEZ9" s="81"/>
      <c r="LFA9" s="81"/>
      <c r="LFB9" s="81"/>
      <c r="LFC9" s="81"/>
      <c r="LFD9" s="81"/>
      <c r="LFE9" s="81"/>
      <c r="LFF9" s="81"/>
      <c r="LFG9" s="81"/>
      <c r="LFH9" s="81"/>
      <c r="LFI9" s="81"/>
      <c r="LFJ9" s="81"/>
      <c r="LFK9" s="81"/>
      <c r="LFL9" s="81"/>
      <c r="LFM9" s="81"/>
      <c r="LFN9" s="81"/>
      <c r="LFO9" s="81"/>
      <c r="LFP9" s="81"/>
      <c r="LFQ9" s="81"/>
      <c r="LFR9" s="81"/>
      <c r="LFS9" s="81"/>
      <c r="LFT9" s="81"/>
      <c r="LFU9" s="81"/>
      <c r="LFV9" s="81"/>
      <c r="LFW9" s="81"/>
      <c r="LFX9" s="81"/>
      <c r="LFY9" s="81"/>
      <c r="LFZ9" s="81"/>
      <c r="LGA9" s="81"/>
      <c r="LGB9" s="81"/>
      <c r="LGC9" s="81"/>
      <c r="LGD9" s="81"/>
      <c r="LGE9" s="81"/>
      <c r="LGF9" s="81"/>
      <c r="LGG9" s="81"/>
      <c r="LGH9" s="81"/>
      <c r="LGI9" s="81"/>
      <c r="LGJ9" s="81"/>
      <c r="LGK9" s="81"/>
      <c r="LGL9" s="81"/>
      <c r="LGM9" s="81"/>
      <c r="LGN9" s="81"/>
      <c r="LGO9" s="81"/>
      <c r="LGP9" s="81"/>
      <c r="LGQ9" s="81"/>
      <c r="LGR9" s="81"/>
      <c r="LGS9" s="81"/>
      <c r="LGT9" s="81"/>
      <c r="LGU9" s="81"/>
      <c r="LGV9" s="81"/>
      <c r="LGW9" s="81"/>
      <c r="LGX9" s="81"/>
      <c r="LGY9" s="81"/>
      <c r="LGZ9" s="81"/>
      <c r="LHA9" s="81"/>
      <c r="LHB9" s="81"/>
      <c r="LHC9" s="81"/>
      <c r="LHD9" s="81"/>
      <c r="LHE9" s="81"/>
      <c r="LHF9" s="81"/>
      <c r="LHG9" s="81"/>
      <c r="LHH9" s="81"/>
      <c r="LHI9" s="81"/>
      <c r="LHJ9" s="81"/>
      <c r="LHK9" s="81"/>
      <c r="LHL9" s="81"/>
      <c r="LHM9" s="81"/>
      <c r="LHN9" s="81"/>
      <c r="LHO9" s="81"/>
      <c r="LHP9" s="81"/>
      <c r="LHQ9" s="81"/>
      <c r="LHR9" s="81"/>
      <c r="LHS9" s="81"/>
      <c r="LHT9" s="81"/>
      <c r="LHU9" s="81"/>
      <c r="LHV9" s="81"/>
      <c r="LHW9" s="81"/>
      <c r="LHX9" s="81"/>
      <c r="LHY9" s="81"/>
      <c r="LHZ9" s="81"/>
      <c r="LIA9" s="81"/>
      <c r="LIB9" s="81"/>
      <c r="LIC9" s="81"/>
      <c r="LID9" s="81"/>
      <c r="LIE9" s="81"/>
      <c r="LIF9" s="81"/>
      <c r="LIG9" s="81"/>
      <c r="LIH9" s="81"/>
      <c r="LII9" s="81"/>
      <c r="LIJ9" s="81"/>
      <c r="LIK9" s="81"/>
      <c r="LIL9" s="81"/>
      <c r="LIM9" s="81"/>
      <c r="LIN9" s="81"/>
      <c r="LIO9" s="81"/>
      <c r="LIP9" s="81"/>
      <c r="LIQ9" s="81"/>
      <c r="LIR9" s="81"/>
      <c r="LIS9" s="81"/>
      <c r="LIT9" s="81"/>
      <c r="LIU9" s="81"/>
      <c r="LIV9" s="81"/>
      <c r="LIW9" s="81"/>
      <c r="LIX9" s="81"/>
      <c r="LIY9" s="81"/>
      <c r="LIZ9" s="81"/>
      <c r="LJA9" s="81"/>
      <c r="LJB9" s="81"/>
      <c r="LJC9" s="81"/>
      <c r="LJD9" s="81"/>
      <c r="LJE9" s="81"/>
      <c r="LJF9" s="81"/>
      <c r="LJG9" s="81"/>
      <c r="LJH9" s="81"/>
      <c r="LJI9" s="81"/>
      <c r="LJJ9" s="81"/>
      <c r="LJK9" s="81"/>
      <c r="LJL9" s="81"/>
      <c r="LJM9" s="81"/>
      <c r="LJN9" s="81"/>
      <c r="LJO9" s="81"/>
      <c r="LJP9" s="81"/>
      <c r="LJQ9" s="81"/>
      <c r="LJR9" s="81"/>
      <c r="LJS9" s="81"/>
      <c r="LJT9" s="81"/>
      <c r="LJU9" s="81"/>
      <c r="LJV9" s="81"/>
      <c r="LJW9" s="81"/>
      <c r="LJX9" s="81"/>
      <c r="LJY9" s="81"/>
      <c r="LJZ9" s="81"/>
      <c r="LKA9" s="81"/>
      <c r="LKB9" s="81"/>
      <c r="LKC9" s="81"/>
      <c r="LKD9" s="81"/>
      <c r="LKE9" s="81"/>
      <c r="LKF9" s="81"/>
      <c r="LKG9" s="81"/>
      <c r="LKH9" s="81"/>
      <c r="LKI9" s="81"/>
      <c r="LKJ9" s="81"/>
      <c r="LKK9" s="81"/>
      <c r="LKL9" s="81"/>
      <c r="LKM9" s="81"/>
      <c r="LKN9" s="81"/>
      <c r="LKO9" s="81"/>
      <c r="LKP9" s="81"/>
      <c r="LKQ9" s="81"/>
      <c r="LKR9" s="81"/>
      <c r="LKS9" s="81"/>
      <c r="LKT9" s="81"/>
      <c r="LKU9" s="81"/>
      <c r="LKV9" s="81"/>
      <c r="LKW9" s="81"/>
      <c r="LKX9" s="81"/>
      <c r="LKY9" s="81"/>
      <c r="LKZ9" s="81"/>
      <c r="LLA9" s="81"/>
      <c r="LLB9" s="81"/>
      <c r="LLC9" s="81"/>
      <c r="LLD9" s="81"/>
      <c r="LLE9" s="81"/>
      <c r="LLF9" s="81"/>
      <c r="LLG9" s="81"/>
      <c r="LLH9" s="81"/>
      <c r="LLI9" s="81"/>
      <c r="LLJ9" s="81"/>
      <c r="LLK9" s="81"/>
      <c r="LLL9" s="81"/>
      <c r="LLM9" s="81"/>
      <c r="LLN9" s="81"/>
      <c r="LLO9" s="81"/>
      <c r="LLP9" s="81"/>
      <c r="LLQ9" s="81"/>
      <c r="LLR9" s="81"/>
      <c r="LLS9" s="81"/>
      <c r="LLT9" s="81"/>
      <c r="LLU9" s="81"/>
      <c r="LLV9" s="81"/>
      <c r="LLW9" s="81"/>
      <c r="LLX9" s="81"/>
      <c r="LLY9" s="81"/>
      <c r="LLZ9" s="81"/>
      <c r="LMA9" s="81"/>
      <c r="LMB9" s="81"/>
      <c r="LMC9" s="81"/>
      <c r="LMD9" s="81"/>
      <c r="LME9" s="81"/>
      <c r="LMF9" s="81"/>
      <c r="LMG9" s="81"/>
      <c r="LMH9" s="81"/>
      <c r="LMI9" s="81"/>
      <c r="LMJ9" s="81"/>
      <c r="LMK9" s="81"/>
      <c r="LML9" s="81"/>
      <c r="LMM9" s="81"/>
      <c r="LMN9" s="81"/>
      <c r="LMO9" s="81"/>
      <c r="LMP9" s="81"/>
      <c r="LMQ9" s="81"/>
      <c r="LMR9" s="81"/>
      <c r="LMS9" s="81"/>
      <c r="LMT9" s="81"/>
      <c r="LMU9" s="81"/>
      <c r="LMV9" s="81"/>
      <c r="LMW9" s="81"/>
      <c r="LMX9" s="81"/>
      <c r="LMY9" s="81"/>
      <c r="LMZ9" s="81"/>
      <c r="LNA9" s="81"/>
      <c r="LNB9" s="81"/>
      <c r="LNC9" s="81"/>
      <c r="LND9" s="81"/>
      <c r="LNE9" s="81"/>
      <c r="LNF9" s="81"/>
      <c r="LNG9" s="81"/>
      <c r="LNH9" s="81"/>
      <c r="LNI9" s="81"/>
      <c r="LNJ9" s="81"/>
      <c r="LNK9" s="81"/>
      <c r="LNL9" s="81"/>
      <c r="LNM9" s="81"/>
      <c r="LNN9" s="81"/>
      <c r="LNO9" s="81"/>
      <c r="LNP9" s="81"/>
      <c r="LNQ9" s="81"/>
      <c r="LNR9" s="81"/>
      <c r="LNS9" s="81"/>
      <c r="LNT9" s="81"/>
      <c r="LNU9" s="81"/>
      <c r="LNV9" s="81"/>
      <c r="LNW9" s="81"/>
      <c r="LNX9" s="81"/>
      <c r="LNY9" s="81"/>
      <c r="LNZ9" s="81"/>
      <c r="LOA9" s="81"/>
      <c r="LOB9" s="81"/>
      <c r="LOC9" s="81"/>
      <c r="LOD9" s="81"/>
      <c r="LOE9" s="81"/>
      <c r="LOF9" s="81"/>
      <c r="LOG9" s="81"/>
      <c r="LOH9" s="81"/>
      <c r="LOI9" s="81"/>
      <c r="LOJ9" s="81"/>
      <c r="LOK9" s="81"/>
      <c r="LOL9" s="81"/>
      <c r="LOM9" s="81"/>
      <c r="LON9" s="81"/>
      <c r="LOO9" s="81"/>
      <c r="LOP9" s="81"/>
      <c r="LOQ9" s="81"/>
      <c r="LOR9" s="81"/>
      <c r="LOS9" s="81"/>
      <c r="LOT9" s="81"/>
      <c r="LOU9" s="81"/>
      <c r="LOV9" s="81"/>
      <c r="LOW9" s="81"/>
      <c r="LOX9" s="81"/>
      <c r="LOY9" s="81"/>
      <c r="LOZ9" s="81"/>
      <c r="LPA9" s="81"/>
      <c r="LPB9" s="81"/>
      <c r="LPC9" s="81"/>
      <c r="LPD9" s="81"/>
      <c r="LPE9" s="81"/>
      <c r="LPF9" s="81"/>
      <c r="LPG9" s="81"/>
      <c r="LPH9" s="81"/>
      <c r="LPI9" s="81"/>
      <c r="LPJ9" s="81"/>
      <c r="LPK9" s="81"/>
      <c r="LPL9" s="81"/>
      <c r="LPM9" s="81"/>
      <c r="LPN9" s="81"/>
      <c r="LPO9" s="81"/>
      <c r="LPP9" s="81"/>
      <c r="LPQ9" s="81"/>
      <c r="LPR9" s="81"/>
      <c r="LPS9" s="81"/>
      <c r="LPT9" s="81"/>
      <c r="LPU9" s="81"/>
      <c r="LPV9" s="81"/>
      <c r="LPW9" s="81"/>
      <c r="LPX9" s="81"/>
      <c r="LPY9" s="81"/>
      <c r="LPZ9" s="81"/>
      <c r="LQA9" s="81"/>
      <c r="LQB9" s="81"/>
      <c r="LQC9" s="81"/>
      <c r="LQD9" s="81"/>
      <c r="LQE9" s="81"/>
      <c r="LQF9" s="81"/>
      <c r="LQG9" s="81"/>
      <c r="LQH9" s="81"/>
      <c r="LQI9" s="81"/>
      <c r="LQJ9" s="81"/>
      <c r="LQK9" s="81"/>
      <c r="LQL9" s="81"/>
      <c r="LQM9" s="81"/>
      <c r="LQN9" s="81"/>
      <c r="LQO9" s="81"/>
      <c r="LQP9" s="81"/>
      <c r="LQQ9" s="81"/>
      <c r="LQR9" s="81"/>
      <c r="LQS9" s="81"/>
      <c r="LQT9" s="81"/>
      <c r="LQU9" s="81"/>
      <c r="LQV9" s="81"/>
      <c r="LQW9" s="81"/>
      <c r="LQX9" s="81"/>
      <c r="LQY9" s="81"/>
      <c r="LQZ9" s="81"/>
      <c r="LRA9" s="81"/>
      <c r="LRB9" s="81"/>
      <c r="LRC9" s="81"/>
      <c r="LRD9" s="81"/>
      <c r="LRE9" s="81"/>
      <c r="LRF9" s="81"/>
      <c r="LRG9" s="81"/>
      <c r="LRH9" s="81"/>
      <c r="LRI9" s="81"/>
      <c r="LRJ9" s="81"/>
      <c r="LRK9" s="81"/>
      <c r="LRL9" s="81"/>
      <c r="LRM9" s="81"/>
      <c r="LRN9" s="81"/>
      <c r="LRO9" s="81"/>
      <c r="LRP9" s="81"/>
      <c r="LRQ9" s="81"/>
      <c r="LRR9" s="81"/>
      <c r="LRS9" s="81"/>
      <c r="LRT9" s="81"/>
      <c r="LRU9" s="81"/>
      <c r="LRV9" s="81"/>
      <c r="LRW9" s="81"/>
      <c r="LRX9" s="81"/>
      <c r="LRY9" s="81"/>
      <c r="LRZ9" s="81"/>
      <c r="LSA9" s="81"/>
      <c r="LSB9" s="81"/>
      <c r="LSC9" s="81"/>
      <c r="LSD9" s="81"/>
      <c r="LSE9" s="81"/>
      <c r="LSF9" s="81"/>
      <c r="LSG9" s="81"/>
      <c r="LSH9" s="81"/>
      <c r="LSI9" s="81"/>
      <c r="LSJ9" s="81"/>
      <c r="LSK9" s="81"/>
      <c r="LSL9" s="81"/>
      <c r="LSM9" s="81"/>
      <c r="LSN9" s="81"/>
      <c r="LSO9" s="81"/>
      <c r="LSP9" s="81"/>
      <c r="LSQ9" s="81"/>
      <c r="LSR9" s="81"/>
      <c r="LSS9" s="81"/>
      <c r="LST9" s="81"/>
      <c r="LSU9" s="81"/>
      <c r="LSV9" s="81"/>
      <c r="LSW9" s="81"/>
      <c r="LSX9" s="81"/>
      <c r="LSY9" s="81"/>
      <c r="LSZ9" s="81"/>
      <c r="LTA9" s="81"/>
      <c r="LTB9" s="81"/>
      <c r="LTC9" s="81"/>
      <c r="LTD9" s="81"/>
      <c r="LTE9" s="81"/>
      <c r="LTF9" s="81"/>
      <c r="LTG9" s="81"/>
      <c r="LTH9" s="81"/>
      <c r="LTI9" s="81"/>
      <c r="LTJ9" s="81"/>
      <c r="LTK9" s="81"/>
      <c r="LTL9" s="81"/>
      <c r="LTM9" s="81"/>
      <c r="LTN9" s="81"/>
      <c r="LTO9" s="81"/>
      <c r="LTP9" s="81"/>
      <c r="LTQ9" s="81"/>
      <c r="LTR9" s="81"/>
      <c r="LTS9" s="81"/>
      <c r="LTT9" s="81"/>
      <c r="LTU9" s="81"/>
      <c r="LTV9" s="81"/>
      <c r="LTW9" s="81"/>
      <c r="LTX9" s="81"/>
      <c r="LTY9" s="81"/>
      <c r="LTZ9" s="81"/>
      <c r="LUA9" s="81"/>
      <c r="LUB9" s="81"/>
      <c r="LUC9" s="81"/>
      <c r="LUD9" s="81"/>
      <c r="LUE9" s="81"/>
      <c r="LUF9" s="81"/>
      <c r="LUG9" s="81"/>
      <c r="LUH9" s="81"/>
      <c r="LUI9" s="81"/>
      <c r="LUJ9" s="81"/>
      <c r="LUK9" s="81"/>
      <c r="LUL9" s="81"/>
      <c r="LUM9" s="81"/>
      <c r="LUN9" s="81"/>
      <c r="LUO9" s="81"/>
      <c r="LUP9" s="81"/>
      <c r="LUQ9" s="81"/>
      <c r="LUR9" s="81"/>
      <c r="LUS9" s="81"/>
      <c r="LUT9" s="81"/>
      <c r="LUU9" s="81"/>
      <c r="LUV9" s="81"/>
      <c r="LUW9" s="81"/>
      <c r="LUX9" s="81"/>
      <c r="LUY9" s="81"/>
      <c r="LUZ9" s="81"/>
      <c r="LVA9" s="81"/>
      <c r="LVB9" s="81"/>
      <c r="LVC9" s="81"/>
      <c r="LVD9" s="81"/>
      <c r="LVE9" s="81"/>
      <c r="LVF9" s="81"/>
      <c r="LVG9" s="81"/>
      <c r="LVH9" s="81"/>
      <c r="LVI9" s="81"/>
      <c r="LVJ9" s="81"/>
      <c r="LVK9" s="81"/>
      <c r="LVL9" s="81"/>
      <c r="LVM9" s="81"/>
      <c r="LVN9" s="81"/>
      <c r="LVO9" s="81"/>
      <c r="LVP9" s="81"/>
      <c r="LVQ9" s="81"/>
      <c r="LVR9" s="81"/>
      <c r="LVS9" s="81"/>
      <c r="LVT9" s="81"/>
      <c r="LVU9" s="81"/>
      <c r="LVV9" s="81"/>
      <c r="LVW9" s="81"/>
      <c r="LVX9" s="81"/>
      <c r="LVY9" s="81"/>
      <c r="LVZ9" s="81"/>
      <c r="LWA9" s="81"/>
      <c r="LWB9" s="81"/>
      <c r="LWC9" s="81"/>
      <c r="LWD9" s="81"/>
      <c r="LWE9" s="81"/>
      <c r="LWF9" s="81"/>
      <c r="LWG9" s="81"/>
      <c r="LWH9" s="81"/>
      <c r="LWI9" s="81"/>
      <c r="LWJ9" s="81"/>
      <c r="LWK9" s="81"/>
      <c r="LWL9" s="81"/>
      <c r="LWM9" s="81"/>
      <c r="LWN9" s="81"/>
      <c r="LWO9" s="81"/>
      <c r="LWP9" s="81"/>
      <c r="LWQ9" s="81"/>
      <c r="LWR9" s="81"/>
      <c r="LWS9" s="81"/>
      <c r="LWT9" s="81"/>
      <c r="LWU9" s="81"/>
      <c r="LWV9" s="81"/>
      <c r="LWW9" s="81"/>
      <c r="LWX9" s="81"/>
      <c r="LWY9" s="81"/>
      <c r="LWZ9" s="81"/>
      <c r="LXA9" s="81"/>
      <c r="LXB9" s="81"/>
      <c r="LXC9" s="81"/>
      <c r="LXD9" s="81"/>
      <c r="LXE9" s="81"/>
      <c r="LXF9" s="81"/>
      <c r="LXG9" s="81"/>
      <c r="LXH9" s="81"/>
      <c r="LXI9" s="81"/>
      <c r="LXJ9" s="81"/>
      <c r="LXK9" s="81"/>
      <c r="LXL9" s="81"/>
      <c r="LXM9" s="81"/>
      <c r="LXN9" s="81"/>
      <c r="LXO9" s="81"/>
      <c r="LXP9" s="81"/>
      <c r="LXQ9" s="81"/>
      <c r="LXR9" s="81"/>
      <c r="LXS9" s="81"/>
      <c r="LXT9" s="81"/>
      <c r="LXU9" s="81"/>
      <c r="LXV9" s="81"/>
      <c r="LXW9" s="81"/>
      <c r="LXX9" s="81"/>
      <c r="LXY9" s="81"/>
      <c r="LXZ9" s="81"/>
      <c r="LYA9" s="81"/>
      <c r="LYB9" s="81"/>
      <c r="LYC9" s="81"/>
      <c r="LYD9" s="81"/>
      <c r="LYE9" s="81"/>
      <c r="LYF9" s="81"/>
      <c r="LYG9" s="81"/>
      <c r="LYH9" s="81"/>
      <c r="LYI9" s="81"/>
      <c r="LYJ9" s="81"/>
      <c r="LYK9" s="81"/>
      <c r="LYL9" s="81"/>
      <c r="LYM9" s="81"/>
      <c r="LYN9" s="81"/>
      <c r="LYO9" s="81"/>
      <c r="LYP9" s="81"/>
      <c r="LYQ9" s="81"/>
      <c r="LYR9" s="81"/>
      <c r="LYS9" s="81"/>
      <c r="LYT9" s="81"/>
      <c r="LYU9" s="81"/>
      <c r="LYV9" s="81"/>
      <c r="LYW9" s="81"/>
      <c r="LYX9" s="81"/>
      <c r="LYY9" s="81"/>
      <c r="LYZ9" s="81"/>
      <c r="LZA9" s="81"/>
      <c r="LZB9" s="81"/>
      <c r="LZC9" s="81"/>
      <c r="LZD9" s="81"/>
      <c r="LZE9" s="81"/>
      <c r="LZF9" s="81"/>
      <c r="LZG9" s="81"/>
      <c r="LZH9" s="81"/>
      <c r="LZI9" s="81"/>
      <c r="LZJ9" s="81"/>
      <c r="LZK9" s="81"/>
      <c r="LZL9" s="81"/>
      <c r="LZM9" s="81"/>
      <c r="LZN9" s="81"/>
      <c r="LZO9" s="81"/>
      <c r="LZP9" s="81"/>
      <c r="LZQ9" s="81"/>
      <c r="LZR9" s="81"/>
      <c r="LZS9" s="81"/>
      <c r="LZT9" s="81"/>
      <c r="LZU9" s="81"/>
      <c r="LZV9" s="81"/>
      <c r="LZW9" s="81"/>
      <c r="LZX9" s="81"/>
      <c r="LZY9" s="81"/>
      <c r="LZZ9" s="81"/>
      <c r="MAA9" s="81"/>
      <c r="MAB9" s="81"/>
      <c r="MAC9" s="81"/>
      <c r="MAD9" s="81"/>
      <c r="MAE9" s="81"/>
      <c r="MAF9" s="81"/>
      <c r="MAG9" s="81"/>
      <c r="MAH9" s="81"/>
      <c r="MAI9" s="81"/>
      <c r="MAJ9" s="81"/>
      <c r="MAK9" s="81"/>
      <c r="MAL9" s="81"/>
      <c r="MAM9" s="81"/>
      <c r="MAN9" s="81"/>
      <c r="MAO9" s="81"/>
      <c r="MAP9" s="81"/>
      <c r="MAQ9" s="81"/>
      <c r="MAR9" s="81"/>
      <c r="MAS9" s="81"/>
      <c r="MAT9" s="81"/>
      <c r="MAU9" s="81"/>
      <c r="MAV9" s="81"/>
      <c r="MAW9" s="81"/>
      <c r="MAX9" s="81"/>
      <c r="MAY9" s="81"/>
      <c r="MAZ9" s="81"/>
      <c r="MBA9" s="81"/>
      <c r="MBB9" s="81"/>
      <c r="MBC9" s="81"/>
      <c r="MBD9" s="81"/>
      <c r="MBE9" s="81"/>
      <c r="MBF9" s="81"/>
      <c r="MBG9" s="81"/>
      <c r="MBH9" s="81"/>
      <c r="MBI9" s="81"/>
      <c r="MBJ9" s="81"/>
      <c r="MBK9" s="81"/>
      <c r="MBL9" s="81"/>
      <c r="MBM9" s="81"/>
      <c r="MBN9" s="81"/>
      <c r="MBO9" s="81"/>
      <c r="MBP9" s="81"/>
      <c r="MBQ9" s="81"/>
      <c r="MBR9" s="81"/>
      <c r="MBS9" s="81"/>
      <c r="MBT9" s="81"/>
      <c r="MBU9" s="81"/>
      <c r="MBV9" s="81"/>
      <c r="MBW9" s="81"/>
      <c r="MBX9" s="81"/>
      <c r="MBY9" s="81"/>
      <c r="MBZ9" s="81"/>
      <c r="MCA9" s="81"/>
      <c r="MCB9" s="81"/>
      <c r="MCC9" s="81"/>
      <c r="MCD9" s="81"/>
      <c r="MCE9" s="81"/>
      <c r="MCF9" s="81"/>
      <c r="MCG9" s="81"/>
      <c r="MCH9" s="81"/>
      <c r="MCI9" s="81"/>
      <c r="MCJ9" s="81"/>
      <c r="MCK9" s="81"/>
      <c r="MCL9" s="81"/>
      <c r="MCM9" s="81"/>
      <c r="MCN9" s="81"/>
      <c r="MCO9" s="81"/>
      <c r="MCP9" s="81"/>
      <c r="MCQ9" s="81"/>
      <c r="MCR9" s="81"/>
      <c r="MCS9" s="81"/>
      <c r="MCT9" s="81"/>
      <c r="MCU9" s="81"/>
      <c r="MCV9" s="81"/>
      <c r="MCW9" s="81"/>
      <c r="MCX9" s="81"/>
      <c r="MCY9" s="81"/>
      <c r="MCZ9" s="81"/>
      <c r="MDA9" s="81"/>
      <c r="MDB9" s="81"/>
      <c r="MDC9" s="81"/>
      <c r="MDD9" s="81"/>
      <c r="MDE9" s="81"/>
      <c r="MDF9" s="81"/>
      <c r="MDG9" s="81"/>
      <c r="MDH9" s="81"/>
      <c r="MDI9" s="81"/>
      <c r="MDJ9" s="81"/>
      <c r="MDK9" s="81"/>
      <c r="MDL9" s="81"/>
      <c r="MDM9" s="81"/>
      <c r="MDN9" s="81"/>
      <c r="MDO9" s="81"/>
      <c r="MDP9" s="81"/>
      <c r="MDQ9" s="81"/>
      <c r="MDR9" s="81"/>
      <c r="MDS9" s="81"/>
      <c r="MDT9" s="81"/>
      <c r="MDU9" s="81"/>
      <c r="MDV9" s="81"/>
      <c r="MDW9" s="81"/>
      <c r="MDX9" s="81"/>
      <c r="MDY9" s="81"/>
      <c r="MDZ9" s="81"/>
      <c r="MEA9" s="81"/>
      <c r="MEB9" s="81"/>
      <c r="MEC9" s="81"/>
      <c r="MED9" s="81"/>
      <c r="MEE9" s="81"/>
      <c r="MEF9" s="81"/>
      <c r="MEG9" s="81"/>
      <c r="MEH9" s="81"/>
      <c r="MEI9" s="81"/>
      <c r="MEJ9" s="81"/>
      <c r="MEK9" s="81"/>
      <c r="MEL9" s="81"/>
      <c r="MEM9" s="81"/>
      <c r="MEN9" s="81"/>
      <c r="MEO9" s="81"/>
      <c r="MEP9" s="81"/>
      <c r="MEQ9" s="81"/>
      <c r="MER9" s="81"/>
      <c r="MES9" s="81"/>
      <c r="MET9" s="81"/>
      <c r="MEU9" s="81"/>
      <c r="MEV9" s="81"/>
      <c r="MEW9" s="81"/>
      <c r="MEX9" s="81"/>
      <c r="MEY9" s="81"/>
      <c r="MEZ9" s="81"/>
      <c r="MFA9" s="81"/>
      <c r="MFB9" s="81"/>
      <c r="MFC9" s="81"/>
      <c r="MFD9" s="81"/>
      <c r="MFE9" s="81"/>
      <c r="MFF9" s="81"/>
      <c r="MFG9" s="81"/>
      <c r="MFH9" s="81"/>
      <c r="MFI9" s="81"/>
      <c r="MFJ9" s="81"/>
      <c r="MFK9" s="81"/>
      <c r="MFL9" s="81"/>
      <c r="MFM9" s="81"/>
      <c r="MFN9" s="81"/>
      <c r="MFO9" s="81"/>
      <c r="MFP9" s="81"/>
      <c r="MFQ9" s="81"/>
      <c r="MFR9" s="81"/>
      <c r="MFS9" s="81"/>
      <c r="MFT9" s="81"/>
      <c r="MFU9" s="81"/>
      <c r="MFV9" s="81"/>
      <c r="MFW9" s="81"/>
      <c r="MFX9" s="81"/>
      <c r="MFY9" s="81"/>
      <c r="MFZ9" s="81"/>
      <c r="MGA9" s="81"/>
      <c r="MGB9" s="81"/>
      <c r="MGC9" s="81"/>
      <c r="MGD9" s="81"/>
      <c r="MGE9" s="81"/>
      <c r="MGF9" s="81"/>
      <c r="MGG9" s="81"/>
      <c r="MGH9" s="81"/>
      <c r="MGI9" s="81"/>
      <c r="MGJ9" s="81"/>
      <c r="MGK9" s="81"/>
      <c r="MGL9" s="81"/>
      <c r="MGM9" s="81"/>
      <c r="MGN9" s="81"/>
      <c r="MGO9" s="81"/>
      <c r="MGP9" s="81"/>
      <c r="MGQ9" s="81"/>
      <c r="MGR9" s="81"/>
      <c r="MGS9" s="81"/>
      <c r="MGT9" s="81"/>
      <c r="MGU9" s="81"/>
      <c r="MGV9" s="81"/>
      <c r="MGW9" s="81"/>
      <c r="MGX9" s="81"/>
      <c r="MGY9" s="81"/>
      <c r="MGZ9" s="81"/>
      <c r="MHA9" s="81"/>
      <c r="MHB9" s="81"/>
      <c r="MHC9" s="81"/>
      <c r="MHD9" s="81"/>
      <c r="MHE9" s="81"/>
      <c r="MHF9" s="81"/>
      <c r="MHG9" s="81"/>
      <c r="MHH9" s="81"/>
      <c r="MHI9" s="81"/>
      <c r="MHJ9" s="81"/>
      <c r="MHK9" s="81"/>
      <c r="MHL9" s="81"/>
      <c r="MHM9" s="81"/>
      <c r="MHN9" s="81"/>
      <c r="MHO9" s="81"/>
      <c r="MHP9" s="81"/>
      <c r="MHQ9" s="81"/>
      <c r="MHR9" s="81"/>
      <c r="MHS9" s="81"/>
      <c r="MHT9" s="81"/>
      <c r="MHU9" s="81"/>
      <c r="MHV9" s="81"/>
      <c r="MHW9" s="81"/>
      <c r="MHX9" s="81"/>
      <c r="MHY9" s="81"/>
      <c r="MHZ9" s="81"/>
      <c r="MIA9" s="81"/>
      <c r="MIB9" s="81"/>
      <c r="MIC9" s="81"/>
      <c r="MID9" s="81"/>
      <c r="MIE9" s="81"/>
      <c r="MIF9" s="81"/>
      <c r="MIG9" s="81"/>
      <c r="MIH9" s="81"/>
      <c r="MII9" s="81"/>
      <c r="MIJ9" s="81"/>
      <c r="MIK9" s="81"/>
      <c r="MIL9" s="81"/>
      <c r="MIM9" s="81"/>
      <c r="MIN9" s="81"/>
      <c r="MIO9" s="81"/>
      <c r="MIP9" s="81"/>
      <c r="MIQ9" s="81"/>
      <c r="MIR9" s="81"/>
      <c r="MIS9" s="81"/>
      <c r="MIT9" s="81"/>
      <c r="MIU9" s="81"/>
      <c r="MIV9" s="81"/>
      <c r="MIW9" s="81"/>
      <c r="MIX9" s="81"/>
      <c r="MIY9" s="81"/>
      <c r="MIZ9" s="81"/>
      <c r="MJA9" s="81"/>
      <c r="MJB9" s="81"/>
      <c r="MJC9" s="81"/>
      <c r="MJD9" s="81"/>
      <c r="MJE9" s="81"/>
      <c r="MJF9" s="81"/>
      <c r="MJG9" s="81"/>
      <c r="MJH9" s="81"/>
      <c r="MJI9" s="81"/>
      <c r="MJJ9" s="81"/>
      <c r="MJK9" s="81"/>
      <c r="MJL9" s="81"/>
      <c r="MJM9" s="81"/>
      <c r="MJN9" s="81"/>
      <c r="MJO9" s="81"/>
      <c r="MJP9" s="81"/>
      <c r="MJQ9" s="81"/>
      <c r="MJR9" s="81"/>
      <c r="MJS9" s="81"/>
      <c r="MJT9" s="81"/>
      <c r="MJU9" s="81"/>
      <c r="MJV9" s="81"/>
      <c r="MJW9" s="81"/>
      <c r="MJX9" s="81"/>
      <c r="MJY9" s="81"/>
      <c r="MJZ9" s="81"/>
      <c r="MKA9" s="81"/>
      <c r="MKB9" s="81"/>
      <c r="MKC9" s="81"/>
      <c r="MKD9" s="81"/>
      <c r="MKE9" s="81"/>
      <c r="MKF9" s="81"/>
      <c r="MKG9" s="81"/>
      <c r="MKH9" s="81"/>
      <c r="MKI9" s="81"/>
      <c r="MKJ9" s="81"/>
      <c r="MKK9" s="81"/>
      <c r="MKL9" s="81"/>
      <c r="MKM9" s="81"/>
      <c r="MKN9" s="81"/>
      <c r="MKO9" s="81"/>
      <c r="MKP9" s="81"/>
      <c r="MKQ9" s="81"/>
      <c r="MKR9" s="81"/>
      <c r="MKS9" s="81"/>
      <c r="MKT9" s="81"/>
      <c r="MKU9" s="81"/>
      <c r="MKV9" s="81"/>
      <c r="MKW9" s="81"/>
      <c r="MKX9" s="81"/>
      <c r="MKY9" s="81"/>
      <c r="MKZ9" s="81"/>
      <c r="MLA9" s="81"/>
      <c r="MLB9" s="81"/>
      <c r="MLC9" s="81"/>
      <c r="MLD9" s="81"/>
      <c r="MLE9" s="81"/>
      <c r="MLF9" s="81"/>
      <c r="MLG9" s="81"/>
      <c r="MLH9" s="81"/>
      <c r="MLI9" s="81"/>
      <c r="MLJ9" s="81"/>
      <c r="MLK9" s="81"/>
      <c r="MLL9" s="81"/>
      <c r="MLM9" s="81"/>
      <c r="MLN9" s="81"/>
      <c r="MLO9" s="81"/>
      <c r="MLP9" s="81"/>
      <c r="MLQ9" s="81"/>
      <c r="MLR9" s="81"/>
      <c r="MLS9" s="81"/>
      <c r="MLT9" s="81"/>
      <c r="MLU9" s="81"/>
      <c r="MLV9" s="81"/>
      <c r="MLW9" s="81"/>
      <c r="MLX9" s="81"/>
      <c r="MLY9" s="81"/>
      <c r="MLZ9" s="81"/>
      <c r="MMA9" s="81"/>
      <c r="MMB9" s="81"/>
      <c r="MMC9" s="81"/>
      <c r="MMD9" s="81"/>
      <c r="MME9" s="81"/>
      <c r="MMF9" s="81"/>
      <c r="MMG9" s="81"/>
      <c r="MMH9" s="81"/>
      <c r="MMI9" s="81"/>
      <c r="MMJ9" s="81"/>
      <c r="MMK9" s="81"/>
      <c r="MML9" s="81"/>
      <c r="MMM9" s="81"/>
      <c r="MMN9" s="81"/>
      <c r="MMO9" s="81"/>
      <c r="MMP9" s="81"/>
      <c r="MMQ9" s="81"/>
      <c r="MMR9" s="81"/>
      <c r="MMS9" s="81"/>
      <c r="MMT9" s="81"/>
      <c r="MMU9" s="81"/>
      <c r="MMV9" s="81"/>
      <c r="MMW9" s="81"/>
      <c r="MMX9" s="81"/>
      <c r="MMY9" s="81"/>
      <c r="MMZ9" s="81"/>
      <c r="MNA9" s="81"/>
      <c r="MNB9" s="81"/>
      <c r="MNC9" s="81"/>
      <c r="MND9" s="81"/>
      <c r="MNE9" s="81"/>
      <c r="MNF9" s="81"/>
      <c r="MNG9" s="81"/>
      <c r="MNH9" s="81"/>
      <c r="MNI9" s="81"/>
      <c r="MNJ9" s="81"/>
      <c r="MNK9" s="81"/>
      <c r="MNL9" s="81"/>
      <c r="MNM9" s="81"/>
      <c r="MNN9" s="81"/>
      <c r="MNO9" s="81"/>
      <c r="MNP9" s="81"/>
      <c r="MNQ9" s="81"/>
      <c r="MNR9" s="81"/>
      <c r="MNS9" s="81"/>
      <c r="MNT9" s="81"/>
      <c r="MNU9" s="81"/>
      <c r="MNV9" s="81"/>
      <c r="MNW9" s="81"/>
      <c r="MNX9" s="81"/>
      <c r="MNY9" s="81"/>
      <c r="MNZ9" s="81"/>
      <c r="MOA9" s="81"/>
      <c r="MOB9" s="81"/>
      <c r="MOC9" s="81"/>
      <c r="MOD9" s="81"/>
      <c r="MOE9" s="81"/>
      <c r="MOF9" s="81"/>
      <c r="MOG9" s="81"/>
      <c r="MOH9" s="81"/>
      <c r="MOI9" s="81"/>
      <c r="MOJ9" s="81"/>
      <c r="MOK9" s="81"/>
      <c r="MOL9" s="81"/>
      <c r="MOM9" s="81"/>
      <c r="MON9" s="81"/>
      <c r="MOO9" s="81"/>
      <c r="MOP9" s="81"/>
      <c r="MOQ9" s="81"/>
      <c r="MOR9" s="81"/>
      <c r="MOS9" s="81"/>
      <c r="MOT9" s="81"/>
      <c r="MOU9" s="81"/>
      <c r="MOV9" s="81"/>
      <c r="MOW9" s="81"/>
      <c r="MOX9" s="81"/>
      <c r="MOY9" s="81"/>
      <c r="MOZ9" s="81"/>
      <c r="MPA9" s="81"/>
      <c r="MPB9" s="81"/>
      <c r="MPC9" s="81"/>
      <c r="MPD9" s="81"/>
      <c r="MPE9" s="81"/>
      <c r="MPF9" s="81"/>
      <c r="MPG9" s="81"/>
      <c r="MPH9" s="81"/>
      <c r="MPI9" s="81"/>
      <c r="MPJ9" s="81"/>
      <c r="MPK9" s="81"/>
      <c r="MPL9" s="81"/>
      <c r="MPM9" s="81"/>
      <c r="MPN9" s="81"/>
      <c r="MPO9" s="81"/>
      <c r="MPP9" s="81"/>
      <c r="MPQ9" s="81"/>
      <c r="MPR9" s="81"/>
      <c r="MPS9" s="81"/>
      <c r="MPT9" s="81"/>
      <c r="MPU9" s="81"/>
      <c r="MPV9" s="81"/>
      <c r="MPW9" s="81"/>
      <c r="MPX9" s="81"/>
      <c r="MPY9" s="81"/>
      <c r="MPZ9" s="81"/>
      <c r="MQA9" s="81"/>
      <c r="MQB9" s="81"/>
      <c r="MQC9" s="81"/>
      <c r="MQD9" s="81"/>
      <c r="MQE9" s="81"/>
      <c r="MQF9" s="81"/>
      <c r="MQG9" s="81"/>
      <c r="MQH9" s="81"/>
      <c r="MQI9" s="81"/>
      <c r="MQJ9" s="81"/>
      <c r="MQK9" s="81"/>
      <c r="MQL9" s="81"/>
      <c r="MQM9" s="81"/>
      <c r="MQN9" s="81"/>
      <c r="MQO9" s="81"/>
      <c r="MQP9" s="81"/>
      <c r="MQQ9" s="81"/>
      <c r="MQR9" s="81"/>
      <c r="MQS9" s="81"/>
      <c r="MQT9" s="81"/>
      <c r="MQU9" s="81"/>
      <c r="MQV9" s="81"/>
      <c r="MQW9" s="81"/>
      <c r="MQX9" s="81"/>
      <c r="MQY9" s="81"/>
      <c r="MQZ9" s="81"/>
      <c r="MRA9" s="81"/>
      <c r="MRB9" s="81"/>
      <c r="MRC9" s="81"/>
      <c r="MRD9" s="81"/>
      <c r="MRE9" s="81"/>
      <c r="MRF9" s="81"/>
      <c r="MRG9" s="81"/>
      <c r="MRH9" s="81"/>
      <c r="MRI9" s="81"/>
      <c r="MRJ9" s="81"/>
      <c r="MRK9" s="81"/>
      <c r="MRL9" s="81"/>
      <c r="MRM9" s="81"/>
      <c r="MRN9" s="81"/>
      <c r="MRO9" s="81"/>
      <c r="MRP9" s="81"/>
      <c r="MRQ9" s="81"/>
      <c r="MRR9" s="81"/>
      <c r="MRS9" s="81"/>
      <c r="MRT9" s="81"/>
      <c r="MRU9" s="81"/>
      <c r="MRV9" s="81"/>
      <c r="MRW9" s="81"/>
      <c r="MRX9" s="81"/>
      <c r="MRY9" s="81"/>
      <c r="MRZ9" s="81"/>
      <c r="MSA9" s="81"/>
      <c r="MSB9" s="81"/>
      <c r="MSC9" s="81"/>
      <c r="MSD9" s="81"/>
      <c r="MSE9" s="81"/>
      <c r="MSF9" s="81"/>
      <c r="MSG9" s="81"/>
      <c r="MSH9" s="81"/>
      <c r="MSI9" s="81"/>
      <c r="MSJ9" s="81"/>
      <c r="MSK9" s="81"/>
      <c r="MSL9" s="81"/>
      <c r="MSM9" s="81"/>
      <c r="MSN9" s="81"/>
      <c r="MSO9" s="81"/>
      <c r="MSP9" s="81"/>
      <c r="MSQ9" s="81"/>
      <c r="MSR9" s="81"/>
      <c r="MSS9" s="81"/>
      <c r="MST9" s="81"/>
      <c r="MSU9" s="81"/>
      <c r="MSV9" s="81"/>
      <c r="MSW9" s="81"/>
      <c r="MSX9" s="81"/>
      <c r="MSY9" s="81"/>
      <c r="MSZ9" s="81"/>
      <c r="MTA9" s="81"/>
      <c r="MTB9" s="81"/>
      <c r="MTC9" s="81"/>
      <c r="MTD9" s="81"/>
      <c r="MTE9" s="81"/>
      <c r="MTF9" s="81"/>
      <c r="MTG9" s="81"/>
      <c r="MTH9" s="81"/>
      <c r="MTI9" s="81"/>
      <c r="MTJ9" s="81"/>
      <c r="MTK9" s="81"/>
      <c r="MTL9" s="81"/>
      <c r="MTM9" s="81"/>
      <c r="MTN9" s="81"/>
      <c r="MTO9" s="81"/>
      <c r="MTP9" s="81"/>
      <c r="MTQ9" s="81"/>
      <c r="MTR9" s="81"/>
      <c r="MTS9" s="81"/>
      <c r="MTT9" s="81"/>
      <c r="MTU9" s="81"/>
      <c r="MTV9" s="81"/>
      <c r="MTW9" s="81"/>
      <c r="MTX9" s="81"/>
      <c r="MTY9" s="81"/>
      <c r="MTZ9" s="81"/>
      <c r="MUA9" s="81"/>
      <c r="MUB9" s="81"/>
      <c r="MUC9" s="81"/>
      <c r="MUD9" s="81"/>
      <c r="MUE9" s="81"/>
      <c r="MUF9" s="81"/>
      <c r="MUG9" s="81"/>
      <c r="MUH9" s="81"/>
      <c r="MUI9" s="81"/>
      <c r="MUJ9" s="81"/>
      <c r="MUK9" s="81"/>
      <c r="MUL9" s="81"/>
      <c r="MUM9" s="81"/>
      <c r="MUN9" s="81"/>
      <c r="MUO9" s="81"/>
      <c r="MUP9" s="81"/>
      <c r="MUQ9" s="81"/>
      <c r="MUR9" s="81"/>
      <c r="MUS9" s="81"/>
      <c r="MUT9" s="81"/>
      <c r="MUU9" s="81"/>
      <c r="MUV9" s="81"/>
      <c r="MUW9" s="81"/>
      <c r="MUX9" s="81"/>
      <c r="MUY9" s="81"/>
      <c r="MUZ9" s="81"/>
      <c r="MVA9" s="81"/>
      <c r="MVB9" s="81"/>
      <c r="MVC9" s="81"/>
      <c r="MVD9" s="81"/>
      <c r="MVE9" s="81"/>
      <c r="MVF9" s="81"/>
      <c r="MVG9" s="81"/>
      <c r="MVH9" s="81"/>
      <c r="MVI9" s="81"/>
      <c r="MVJ9" s="81"/>
      <c r="MVK9" s="81"/>
      <c r="MVL9" s="81"/>
      <c r="MVM9" s="81"/>
      <c r="MVN9" s="81"/>
      <c r="MVO9" s="81"/>
      <c r="MVP9" s="81"/>
      <c r="MVQ9" s="81"/>
      <c r="MVR9" s="81"/>
      <c r="MVS9" s="81"/>
      <c r="MVT9" s="81"/>
      <c r="MVU9" s="81"/>
      <c r="MVV9" s="81"/>
      <c r="MVW9" s="81"/>
      <c r="MVX9" s="81"/>
      <c r="MVY9" s="81"/>
      <c r="MVZ9" s="81"/>
      <c r="MWA9" s="81"/>
      <c r="MWB9" s="81"/>
      <c r="MWC9" s="81"/>
      <c r="MWD9" s="81"/>
      <c r="MWE9" s="81"/>
      <c r="MWF9" s="81"/>
      <c r="MWG9" s="81"/>
      <c r="MWH9" s="81"/>
      <c r="MWI9" s="81"/>
      <c r="MWJ9" s="81"/>
      <c r="MWK9" s="81"/>
      <c r="MWL9" s="81"/>
      <c r="MWM9" s="81"/>
      <c r="MWN9" s="81"/>
      <c r="MWO9" s="81"/>
      <c r="MWP9" s="81"/>
      <c r="MWQ9" s="81"/>
      <c r="MWR9" s="81"/>
      <c r="MWS9" s="81"/>
      <c r="MWT9" s="81"/>
      <c r="MWU9" s="81"/>
      <c r="MWV9" s="81"/>
      <c r="MWW9" s="81"/>
      <c r="MWX9" s="81"/>
      <c r="MWY9" s="81"/>
      <c r="MWZ9" s="81"/>
      <c r="MXA9" s="81"/>
      <c r="MXB9" s="81"/>
      <c r="MXC9" s="81"/>
      <c r="MXD9" s="81"/>
      <c r="MXE9" s="81"/>
      <c r="MXF9" s="81"/>
      <c r="MXG9" s="81"/>
      <c r="MXH9" s="81"/>
      <c r="MXI9" s="81"/>
      <c r="MXJ9" s="81"/>
      <c r="MXK9" s="81"/>
      <c r="MXL9" s="81"/>
      <c r="MXM9" s="81"/>
      <c r="MXN9" s="81"/>
      <c r="MXO9" s="81"/>
      <c r="MXP9" s="81"/>
      <c r="MXQ9" s="81"/>
      <c r="MXR9" s="81"/>
      <c r="MXS9" s="81"/>
      <c r="MXT9" s="81"/>
      <c r="MXU9" s="81"/>
      <c r="MXV9" s="81"/>
      <c r="MXW9" s="81"/>
      <c r="MXX9" s="81"/>
      <c r="MXY9" s="81"/>
      <c r="MXZ9" s="81"/>
      <c r="MYA9" s="81"/>
      <c r="MYB9" s="81"/>
      <c r="MYC9" s="81"/>
      <c r="MYD9" s="81"/>
      <c r="MYE9" s="81"/>
      <c r="MYF9" s="81"/>
      <c r="MYG9" s="81"/>
      <c r="MYH9" s="81"/>
      <c r="MYI9" s="81"/>
      <c r="MYJ9" s="81"/>
      <c r="MYK9" s="81"/>
      <c r="MYL9" s="81"/>
      <c r="MYM9" s="81"/>
      <c r="MYN9" s="81"/>
      <c r="MYO9" s="81"/>
      <c r="MYP9" s="81"/>
      <c r="MYQ9" s="81"/>
      <c r="MYR9" s="81"/>
      <c r="MYS9" s="81"/>
      <c r="MYT9" s="81"/>
      <c r="MYU9" s="81"/>
      <c r="MYV9" s="81"/>
      <c r="MYW9" s="81"/>
      <c r="MYX9" s="81"/>
      <c r="MYY9" s="81"/>
      <c r="MYZ9" s="81"/>
      <c r="MZA9" s="81"/>
      <c r="MZB9" s="81"/>
      <c r="MZC9" s="81"/>
      <c r="MZD9" s="81"/>
      <c r="MZE9" s="81"/>
      <c r="MZF9" s="81"/>
      <c r="MZG9" s="81"/>
      <c r="MZH9" s="81"/>
      <c r="MZI9" s="81"/>
      <c r="MZJ9" s="81"/>
      <c r="MZK9" s="81"/>
      <c r="MZL9" s="81"/>
      <c r="MZM9" s="81"/>
      <c r="MZN9" s="81"/>
      <c r="MZO9" s="81"/>
      <c r="MZP9" s="81"/>
      <c r="MZQ9" s="81"/>
      <c r="MZR9" s="81"/>
      <c r="MZS9" s="81"/>
      <c r="MZT9" s="81"/>
      <c r="MZU9" s="81"/>
      <c r="MZV9" s="81"/>
      <c r="MZW9" s="81"/>
      <c r="MZX9" s="81"/>
      <c r="MZY9" s="81"/>
      <c r="MZZ9" s="81"/>
      <c r="NAA9" s="81"/>
      <c r="NAB9" s="81"/>
      <c r="NAC9" s="81"/>
      <c r="NAD9" s="81"/>
      <c r="NAE9" s="81"/>
      <c r="NAF9" s="81"/>
      <c r="NAG9" s="81"/>
      <c r="NAH9" s="81"/>
      <c r="NAI9" s="81"/>
      <c r="NAJ9" s="81"/>
      <c r="NAK9" s="81"/>
      <c r="NAL9" s="81"/>
      <c r="NAM9" s="81"/>
      <c r="NAN9" s="81"/>
      <c r="NAO9" s="81"/>
      <c r="NAP9" s="81"/>
      <c r="NAQ9" s="81"/>
      <c r="NAR9" s="81"/>
      <c r="NAS9" s="81"/>
      <c r="NAT9" s="81"/>
      <c r="NAU9" s="81"/>
      <c r="NAV9" s="81"/>
      <c r="NAW9" s="81"/>
      <c r="NAX9" s="81"/>
      <c r="NAY9" s="81"/>
      <c r="NAZ9" s="81"/>
      <c r="NBA9" s="81"/>
      <c r="NBB9" s="81"/>
      <c r="NBC9" s="81"/>
      <c r="NBD9" s="81"/>
      <c r="NBE9" s="81"/>
      <c r="NBF9" s="81"/>
      <c r="NBG9" s="81"/>
      <c r="NBH9" s="81"/>
      <c r="NBI9" s="81"/>
      <c r="NBJ9" s="81"/>
      <c r="NBK9" s="81"/>
      <c r="NBL9" s="81"/>
      <c r="NBM9" s="81"/>
      <c r="NBN9" s="81"/>
      <c r="NBO9" s="81"/>
      <c r="NBP9" s="81"/>
      <c r="NBQ9" s="81"/>
      <c r="NBR9" s="81"/>
      <c r="NBS9" s="81"/>
      <c r="NBT9" s="81"/>
      <c r="NBU9" s="81"/>
      <c r="NBV9" s="81"/>
      <c r="NBW9" s="81"/>
      <c r="NBX9" s="81"/>
      <c r="NBY9" s="81"/>
      <c r="NBZ9" s="81"/>
      <c r="NCA9" s="81"/>
      <c r="NCB9" s="81"/>
      <c r="NCC9" s="81"/>
      <c r="NCD9" s="81"/>
      <c r="NCE9" s="81"/>
      <c r="NCF9" s="81"/>
      <c r="NCG9" s="81"/>
      <c r="NCH9" s="81"/>
      <c r="NCI9" s="81"/>
      <c r="NCJ9" s="81"/>
      <c r="NCK9" s="81"/>
      <c r="NCL9" s="81"/>
      <c r="NCM9" s="81"/>
      <c r="NCN9" s="81"/>
      <c r="NCO9" s="81"/>
      <c r="NCP9" s="81"/>
      <c r="NCQ9" s="81"/>
      <c r="NCR9" s="81"/>
      <c r="NCS9" s="81"/>
      <c r="NCT9" s="81"/>
      <c r="NCU9" s="81"/>
      <c r="NCV9" s="81"/>
      <c r="NCW9" s="81"/>
      <c r="NCX9" s="81"/>
      <c r="NCY9" s="81"/>
      <c r="NCZ9" s="81"/>
      <c r="NDA9" s="81"/>
      <c r="NDB9" s="81"/>
      <c r="NDC9" s="81"/>
      <c r="NDD9" s="81"/>
      <c r="NDE9" s="81"/>
      <c r="NDF9" s="81"/>
      <c r="NDG9" s="81"/>
      <c r="NDH9" s="81"/>
      <c r="NDI9" s="81"/>
      <c r="NDJ9" s="81"/>
      <c r="NDK9" s="81"/>
      <c r="NDL9" s="81"/>
      <c r="NDM9" s="81"/>
      <c r="NDN9" s="81"/>
      <c r="NDO9" s="81"/>
      <c r="NDP9" s="81"/>
      <c r="NDQ9" s="81"/>
      <c r="NDR9" s="81"/>
      <c r="NDS9" s="81"/>
      <c r="NDT9" s="81"/>
      <c r="NDU9" s="81"/>
      <c r="NDV9" s="81"/>
      <c r="NDW9" s="81"/>
      <c r="NDX9" s="81"/>
      <c r="NDY9" s="81"/>
      <c r="NDZ9" s="81"/>
      <c r="NEA9" s="81"/>
      <c r="NEB9" s="81"/>
      <c r="NEC9" s="81"/>
      <c r="NED9" s="81"/>
      <c r="NEE9" s="81"/>
      <c r="NEF9" s="81"/>
      <c r="NEG9" s="81"/>
      <c r="NEH9" s="81"/>
      <c r="NEI9" s="81"/>
      <c r="NEJ9" s="81"/>
      <c r="NEK9" s="81"/>
      <c r="NEL9" s="81"/>
      <c r="NEM9" s="81"/>
      <c r="NEN9" s="81"/>
      <c r="NEO9" s="81"/>
      <c r="NEP9" s="81"/>
      <c r="NEQ9" s="81"/>
      <c r="NER9" s="81"/>
      <c r="NES9" s="81"/>
      <c r="NET9" s="81"/>
      <c r="NEU9" s="81"/>
      <c r="NEV9" s="81"/>
      <c r="NEW9" s="81"/>
      <c r="NEX9" s="81"/>
      <c r="NEY9" s="81"/>
      <c r="NEZ9" s="81"/>
      <c r="NFA9" s="81"/>
      <c r="NFB9" s="81"/>
      <c r="NFC9" s="81"/>
      <c r="NFD9" s="81"/>
      <c r="NFE9" s="81"/>
      <c r="NFF9" s="81"/>
      <c r="NFG9" s="81"/>
      <c r="NFH9" s="81"/>
      <c r="NFI9" s="81"/>
      <c r="NFJ9" s="81"/>
      <c r="NFK9" s="81"/>
      <c r="NFL9" s="81"/>
      <c r="NFM9" s="81"/>
      <c r="NFN9" s="81"/>
      <c r="NFO9" s="81"/>
      <c r="NFP9" s="81"/>
      <c r="NFQ9" s="81"/>
      <c r="NFR9" s="81"/>
      <c r="NFS9" s="81"/>
      <c r="NFT9" s="81"/>
      <c r="NFU9" s="81"/>
      <c r="NFV9" s="81"/>
      <c r="NFW9" s="81"/>
      <c r="NFX9" s="81"/>
      <c r="NFY9" s="81"/>
      <c r="NFZ9" s="81"/>
      <c r="NGA9" s="81"/>
      <c r="NGB9" s="81"/>
      <c r="NGC9" s="81"/>
      <c r="NGD9" s="81"/>
      <c r="NGE9" s="81"/>
      <c r="NGF9" s="81"/>
      <c r="NGG9" s="81"/>
      <c r="NGH9" s="81"/>
      <c r="NGI9" s="81"/>
      <c r="NGJ9" s="81"/>
      <c r="NGK9" s="81"/>
      <c r="NGL9" s="81"/>
      <c r="NGM9" s="81"/>
      <c r="NGN9" s="81"/>
      <c r="NGO9" s="81"/>
      <c r="NGP9" s="81"/>
      <c r="NGQ9" s="81"/>
      <c r="NGR9" s="81"/>
      <c r="NGS9" s="81"/>
      <c r="NGT9" s="81"/>
      <c r="NGU9" s="81"/>
      <c r="NGV9" s="81"/>
      <c r="NGW9" s="81"/>
      <c r="NGX9" s="81"/>
      <c r="NGY9" s="81"/>
      <c r="NGZ9" s="81"/>
      <c r="NHA9" s="81"/>
      <c r="NHB9" s="81"/>
      <c r="NHC9" s="81"/>
      <c r="NHD9" s="81"/>
      <c r="NHE9" s="81"/>
      <c r="NHF9" s="81"/>
      <c r="NHG9" s="81"/>
      <c r="NHH9" s="81"/>
      <c r="NHI9" s="81"/>
      <c r="NHJ9" s="81"/>
      <c r="NHK9" s="81"/>
      <c r="NHL9" s="81"/>
      <c r="NHM9" s="81"/>
      <c r="NHN9" s="81"/>
      <c r="NHO9" s="81"/>
      <c r="NHP9" s="81"/>
      <c r="NHQ9" s="81"/>
      <c r="NHR9" s="81"/>
      <c r="NHS9" s="81"/>
      <c r="NHT9" s="81"/>
      <c r="NHU9" s="81"/>
      <c r="NHV9" s="81"/>
      <c r="NHW9" s="81"/>
      <c r="NHX9" s="81"/>
      <c r="NHY9" s="81"/>
      <c r="NHZ9" s="81"/>
      <c r="NIA9" s="81"/>
      <c r="NIB9" s="81"/>
      <c r="NIC9" s="81"/>
      <c r="NID9" s="81"/>
      <c r="NIE9" s="81"/>
      <c r="NIF9" s="81"/>
      <c r="NIG9" s="81"/>
      <c r="NIH9" s="81"/>
      <c r="NII9" s="81"/>
      <c r="NIJ9" s="81"/>
      <c r="NIK9" s="81"/>
      <c r="NIL9" s="81"/>
      <c r="NIM9" s="81"/>
      <c r="NIN9" s="81"/>
      <c r="NIO9" s="81"/>
      <c r="NIP9" s="81"/>
      <c r="NIQ9" s="81"/>
      <c r="NIR9" s="81"/>
      <c r="NIS9" s="81"/>
      <c r="NIT9" s="81"/>
      <c r="NIU9" s="81"/>
      <c r="NIV9" s="81"/>
      <c r="NIW9" s="81"/>
      <c r="NIX9" s="81"/>
      <c r="NIY9" s="81"/>
      <c r="NIZ9" s="81"/>
      <c r="NJA9" s="81"/>
      <c r="NJB9" s="81"/>
      <c r="NJC9" s="81"/>
      <c r="NJD9" s="81"/>
      <c r="NJE9" s="81"/>
      <c r="NJF9" s="81"/>
      <c r="NJG9" s="81"/>
      <c r="NJH9" s="81"/>
      <c r="NJI9" s="81"/>
      <c r="NJJ9" s="81"/>
      <c r="NJK9" s="81"/>
      <c r="NJL9" s="81"/>
      <c r="NJM9" s="81"/>
      <c r="NJN9" s="81"/>
      <c r="NJO9" s="81"/>
      <c r="NJP9" s="81"/>
      <c r="NJQ9" s="81"/>
      <c r="NJR9" s="81"/>
      <c r="NJS9" s="81"/>
      <c r="NJT9" s="81"/>
      <c r="NJU9" s="81"/>
      <c r="NJV9" s="81"/>
      <c r="NJW9" s="81"/>
      <c r="NJX9" s="81"/>
      <c r="NJY9" s="81"/>
      <c r="NJZ9" s="81"/>
      <c r="NKA9" s="81"/>
      <c r="NKB9" s="81"/>
      <c r="NKC9" s="81"/>
      <c r="NKD9" s="81"/>
      <c r="NKE9" s="81"/>
      <c r="NKF9" s="81"/>
      <c r="NKG9" s="81"/>
      <c r="NKH9" s="81"/>
      <c r="NKI9" s="81"/>
      <c r="NKJ9" s="81"/>
      <c r="NKK9" s="81"/>
      <c r="NKL9" s="81"/>
      <c r="NKM9" s="81"/>
      <c r="NKN9" s="81"/>
      <c r="NKO9" s="81"/>
      <c r="NKP9" s="81"/>
      <c r="NKQ9" s="81"/>
      <c r="NKR9" s="81"/>
      <c r="NKS9" s="81"/>
      <c r="NKT9" s="81"/>
      <c r="NKU9" s="81"/>
      <c r="NKV9" s="81"/>
      <c r="NKW9" s="81"/>
      <c r="NKX9" s="81"/>
      <c r="NKY9" s="81"/>
      <c r="NKZ9" s="81"/>
      <c r="NLA9" s="81"/>
      <c r="NLB9" s="81"/>
      <c r="NLC9" s="81"/>
      <c r="NLD9" s="81"/>
      <c r="NLE9" s="81"/>
      <c r="NLF9" s="81"/>
      <c r="NLG9" s="81"/>
      <c r="NLH9" s="81"/>
      <c r="NLI9" s="81"/>
      <c r="NLJ9" s="81"/>
      <c r="NLK9" s="81"/>
      <c r="NLL9" s="81"/>
      <c r="NLM9" s="81"/>
      <c r="NLN9" s="81"/>
      <c r="NLO9" s="81"/>
      <c r="NLP9" s="81"/>
      <c r="NLQ9" s="81"/>
      <c r="NLR9" s="81"/>
      <c r="NLS9" s="81"/>
      <c r="NLT9" s="81"/>
      <c r="NLU9" s="81"/>
      <c r="NLV9" s="81"/>
      <c r="NLW9" s="81"/>
      <c r="NLX9" s="81"/>
      <c r="NLY9" s="81"/>
      <c r="NLZ9" s="81"/>
      <c r="NMA9" s="81"/>
      <c r="NMB9" s="81"/>
      <c r="NMC9" s="81"/>
      <c r="NMD9" s="81"/>
      <c r="NME9" s="81"/>
      <c r="NMF9" s="81"/>
      <c r="NMG9" s="81"/>
      <c r="NMH9" s="81"/>
      <c r="NMI9" s="81"/>
      <c r="NMJ9" s="81"/>
      <c r="NMK9" s="81"/>
      <c r="NML9" s="81"/>
      <c r="NMM9" s="81"/>
      <c r="NMN9" s="81"/>
      <c r="NMO9" s="81"/>
      <c r="NMP9" s="81"/>
      <c r="NMQ9" s="81"/>
      <c r="NMR9" s="81"/>
      <c r="NMS9" s="81"/>
      <c r="NMT9" s="81"/>
      <c r="NMU9" s="81"/>
      <c r="NMV9" s="81"/>
      <c r="NMW9" s="81"/>
      <c r="NMX9" s="81"/>
      <c r="NMY9" s="81"/>
      <c r="NMZ9" s="81"/>
      <c r="NNA9" s="81"/>
      <c r="NNB9" s="81"/>
      <c r="NNC9" s="81"/>
      <c r="NND9" s="81"/>
      <c r="NNE9" s="81"/>
      <c r="NNF9" s="81"/>
      <c r="NNG9" s="81"/>
      <c r="NNH9" s="81"/>
      <c r="NNI9" s="81"/>
      <c r="NNJ9" s="81"/>
      <c r="NNK9" s="81"/>
      <c r="NNL9" s="81"/>
      <c r="NNM9" s="81"/>
      <c r="NNN9" s="81"/>
      <c r="NNO9" s="81"/>
      <c r="NNP9" s="81"/>
      <c r="NNQ9" s="81"/>
      <c r="NNR9" s="81"/>
      <c r="NNS9" s="81"/>
      <c r="NNT9" s="81"/>
      <c r="NNU9" s="81"/>
      <c r="NNV9" s="81"/>
      <c r="NNW9" s="81"/>
      <c r="NNX9" s="81"/>
      <c r="NNY9" s="81"/>
      <c r="NNZ9" s="81"/>
      <c r="NOA9" s="81"/>
      <c r="NOB9" s="81"/>
      <c r="NOC9" s="81"/>
      <c r="NOD9" s="81"/>
      <c r="NOE9" s="81"/>
      <c r="NOF9" s="81"/>
      <c r="NOG9" s="81"/>
      <c r="NOH9" s="81"/>
      <c r="NOI9" s="81"/>
      <c r="NOJ9" s="81"/>
      <c r="NOK9" s="81"/>
      <c r="NOL9" s="81"/>
      <c r="NOM9" s="81"/>
      <c r="NON9" s="81"/>
      <c r="NOO9" s="81"/>
      <c r="NOP9" s="81"/>
      <c r="NOQ9" s="81"/>
      <c r="NOR9" s="81"/>
      <c r="NOS9" s="81"/>
      <c r="NOT9" s="81"/>
      <c r="NOU9" s="81"/>
      <c r="NOV9" s="81"/>
      <c r="NOW9" s="81"/>
      <c r="NOX9" s="81"/>
      <c r="NOY9" s="81"/>
      <c r="NOZ9" s="81"/>
      <c r="NPA9" s="81"/>
      <c r="NPB9" s="81"/>
      <c r="NPC9" s="81"/>
      <c r="NPD9" s="81"/>
      <c r="NPE9" s="81"/>
      <c r="NPF9" s="81"/>
      <c r="NPG9" s="81"/>
      <c r="NPH9" s="81"/>
      <c r="NPI9" s="81"/>
      <c r="NPJ9" s="81"/>
      <c r="NPK9" s="81"/>
      <c r="NPL9" s="81"/>
      <c r="NPM9" s="81"/>
      <c r="NPN9" s="81"/>
      <c r="NPO9" s="81"/>
      <c r="NPP9" s="81"/>
      <c r="NPQ9" s="81"/>
      <c r="NPR9" s="81"/>
      <c r="NPS9" s="81"/>
      <c r="NPT9" s="81"/>
      <c r="NPU9" s="81"/>
      <c r="NPV9" s="81"/>
      <c r="NPW9" s="81"/>
      <c r="NPX9" s="81"/>
      <c r="NPY9" s="81"/>
      <c r="NPZ9" s="81"/>
      <c r="NQA9" s="81"/>
      <c r="NQB9" s="81"/>
      <c r="NQC9" s="81"/>
      <c r="NQD9" s="81"/>
      <c r="NQE9" s="81"/>
      <c r="NQF9" s="81"/>
      <c r="NQG9" s="81"/>
      <c r="NQH9" s="81"/>
      <c r="NQI9" s="81"/>
      <c r="NQJ9" s="81"/>
      <c r="NQK9" s="81"/>
      <c r="NQL9" s="81"/>
      <c r="NQM9" s="81"/>
      <c r="NQN9" s="81"/>
      <c r="NQO9" s="81"/>
      <c r="NQP9" s="81"/>
      <c r="NQQ9" s="81"/>
      <c r="NQR9" s="81"/>
      <c r="NQS9" s="81"/>
      <c r="NQT9" s="81"/>
      <c r="NQU9" s="81"/>
      <c r="NQV9" s="81"/>
      <c r="NQW9" s="81"/>
      <c r="NQX9" s="81"/>
      <c r="NQY9" s="81"/>
      <c r="NQZ9" s="81"/>
      <c r="NRA9" s="81"/>
      <c r="NRB9" s="81"/>
      <c r="NRC9" s="81"/>
      <c r="NRD9" s="81"/>
      <c r="NRE9" s="81"/>
      <c r="NRF9" s="81"/>
      <c r="NRG9" s="81"/>
      <c r="NRH9" s="81"/>
      <c r="NRI9" s="81"/>
      <c r="NRJ9" s="81"/>
      <c r="NRK9" s="81"/>
      <c r="NRL9" s="81"/>
      <c r="NRM9" s="81"/>
      <c r="NRN9" s="81"/>
      <c r="NRO9" s="81"/>
      <c r="NRP9" s="81"/>
      <c r="NRQ9" s="81"/>
      <c r="NRR9" s="81"/>
      <c r="NRS9" s="81"/>
      <c r="NRT9" s="81"/>
      <c r="NRU9" s="81"/>
      <c r="NRV9" s="81"/>
      <c r="NRW9" s="81"/>
      <c r="NRX9" s="81"/>
      <c r="NRY9" s="81"/>
      <c r="NRZ9" s="81"/>
      <c r="NSA9" s="81"/>
      <c r="NSB9" s="81"/>
      <c r="NSC9" s="81"/>
      <c r="NSD9" s="81"/>
      <c r="NSE9" s="81"/>
      <c r="NSF9" s="81"/>
      <c r="NSG9" s="81"/>
      <c r="NSH9" s="81"/>
      <c r="NSI9" s="81"/>
      <c r="NSJ9" s="81"/>
      <c r="NSK9" s="81"/>
      <c r="NSL9" s="81"/>
      <c r="NSM9" s="81"/>
      <c r="NSN9" s="81"/>
      <c r="NSO9" s="81"/>
      <c r="NSP9" s="81"/>
      <c r="NSQ9" s="81"/>
      <c r="NSR9" s="81"/>
      <c r="NSS9" s="81"/>
      <c r="NST9" s="81"/>
      <c r="NSU9" s="81"/>
      <c r="NSV9" s="81"/>
      <c r="NSW9" s="81"/>
      <c r="NSX9" s="81"/>
      <c r="NSY9" s="81"/>
      <c r="NSZ9" s="81"/>
      <c r="NTA9" s="81"/>
      <c r="NTB9" s="81"/>
      <c r="NTC9" s="81"/>
      <c r="NTD9" s="81"/>
      <c r="NTE9" s="81"/>
      <c r="NTF9" s="81"/>
      <c r="NTG9" s="81"/>
      <c r="NTH9" s="81"/>
      <c r="NTI9" s="81"/>
      <c r="NTJ9" s="81"/>
      <c r="NTK9" s="81"/>
      <c r="NTL9" s="81"/>
      <c r="NTM9" s="81"/>
      <c r="NTN9" s="81"/>
      <c r="NTO9" s="81"/>
      <c r="NTP9" s="81"/>
      <c r="NTQ9" s="81"/>
      <c r="NTR9" s="81"/>
      <c r="NTS9" s="81"/>
      <c r="NTT9" s="81"/>
      <c r="NTU9" s="81"/>
      <c r="NTV9" s="81"/>
      <c r="NTW9" s="81"/>
      <c r="NTX9" s="81"/>
      <c r="NTY9" s="81"/>
      <c r="NTZ9" s="81"/>
      <c r="NUA9" s="81"/>
      <c r="NUB9" s="81"/>
      <c r="NUC9" s="81"/>
      <c r="NUD9" s="81"/>
      <c r="NUE9" s="81"/>
      <c r="NUF9" s="81"/>
      <c r="NUG9" s="81"/>
      <c r="NUH9" s="81"/>
      <c r="NUI9" s="81"/>
      <c r="NUJ9" s="81"/>
      <c r="NUK9" s="81"/>
      <c r="NUL9" s="81"/>
      <c r="NUM9" s="81"/>
      <c r="NUN9" s="81"/>
      <c r="NUO9" s="81"/>
      <c r="NUP9" s="81"/>
      <c r="NUQ9" s="81"/>
      <c r="NUR9" s="81"/>
      <c r="NUS9" s="81"/>
      <c r="NUT9" s="81"/>
      <c r="NUU9" s="81"/>
      <c r="NUV9" s="81"/>
      <c r="NUW9" s="81"/>
      <c r="NUX9" s="81"/>
      <c r="NUY9" s="81"/>
      <c r="NUZ9" s="81"/>
      <c r="NVA9" s="81"/>
      <c r="NVB9" s="81"/>
      <c r="NVC9" s="81"/>
      <c r="NVD9" s="81"/>
      <c r="NVE9" s="81"/>
      <c r="NVF9" s="81"/>
      <c r="NVG9" s="81"/>
      <c r="NVH9" s="81"/>
      <c r="NVI9" s="81"/>
      <c r="NVJ9" s="81"/>
      <c r="NVK9" s="81"/>
      <c r="NVL9" s="81"/>
      <c r="NVM9" s="81"/>
      <c r="NVN9" s="81"/>
      <c r="NVO9" s="81"/>
      <c r="NVP9" s="81"/>
      <c r="NVQ9" s="81"/>
      <c r="NVR9" s="81"/>
      <c r="NVS9" s="81"/>
      <c r="NVT9" s="81"/>
      <c r="NVU9" s="81"/>
      <c r="NVV9" s="81"/>
      <c r="NVW9" s="81"/>
      <c r="NVX9" s="81"/>
      <c r="NVY9" s="81"/>
      <c r="NVZ9" s="81"/>
      <c r="NWA9" s="81"/>
      <c r="NWB9" s="81"/>
      <c r="NWC9" s="81"/>
      <c r="NWD9" s="81"/>
      <c r="NWE9" s="81"/>
      <c r="NWF9" s="81"/>
      <c r="NWG9" s="81"/>
      <c r="NWH9" s="81"/>
      <c r="NWI9" s="81"/>
      <c r="NWJ9" s="81"/>
      <c r="NWK9" s="81"/>
      <c r="NWL9" s="81"/>
      <c r="NWM9" s="81"/>
      <c r="NWN9" s="81"/>
      <c r="NWO9" s="81"/>
      <c r="NWP9" s="81"/>
      <c r="NWQ9" s="81"/>
      <c r="NWR9" s="81"/>
      <c r="NWS9" s="81"/>
      <c r="NWT9" s="81"/>
      <c r="NWU9" s="81"/>
      <c r="NWV9" s="81"/>
      <c r="NWW9" s="81"/>
      <c r="NWX9" s="81"/>
      <c r="NWY9" s="81"/>
      <c r="NWZ9" s="81"/>
      <c r="NXA9" s="81"/>
      <c r="NXB9" s="81"/>
      <c r="NXC9" s="81"/>
      <c r="NXD9" s="81"/>
      <c r="NXE9" s="81"/>
      <c r="NXF9" s="81"/>
      <c r="NXG9" s="81"/>
      <c r="NXH9" s="81"/>
      <c r="NXI9" s="81"/>
      <c r="NXJ9" s="81"/>
      <c r="NXK9" s="81"/>
      <c r="NXL9" s="81"/>
      <c r="NXM9" s="81"/>
      <c r="NXN9" s="81"/>
      <c r="NXO9" s="81"/>
      <c r="NXP9" s="81"/>
      <c r="NXQ9" s="81"/>
      <c r="NXR9" s="81"/>
      <c r="NXS9" s="81"/>
      <c r="NXT9" s="81"/>
      <c r="NXU9" s="81"/>
      <c r="NXV9" s="81"/>
      <c r="NXW9" s="81"/>
      <c r="NXX9" s="81"/>
      <c r="NXY9" s="81"/>
      <c r="NXZ9" s="81"/>
      <c r="NYA9" s="81"/>
      <c r="NYB9" s="81"/>
      <c r="NYC9" s="81"/>
      <c r="NYD9" s="81"/>
      <c r="NYE9" s="81"/>
      <c r="NYF9" s="81"/>
      <c r="NYG9" s="81"/>
      <c r="NYH9" s="81"/>
      <c r="NYI9" s="81"/>
      <c r="NYJ9" s="81"/>
      <c r="NYK9" s="81"/>
      <c r="NYL9" s="81"/>
      <c r="NYM9" s="81"/>
      <c r="NYN9" s="81"/>
      <c r="NYO9" s="81"/>
      <c r="NYP9" s="81"/>
      <c r="NYQ9" s="81"/>
      <c r="NYR9" s="81"/>
      <c r="NYS9" s="81"/>
      <c r="NYT9" s="81"/>
      <c r="NYU9" s="81"/>
      <c r="NYV9" s="81"/>
      <c r="NYW9" s="81"/>
      <c r="NYX9" s="81"/>
      <c r="NYY9" s="81"/>
      <c r="NYZ9" s="81"/>
      <c r="NZA9" s="81"/>
      <c r="NZB9" s="81"/>
      <c r="NZC9" s="81"/>
      <c r="NZD9" s="81"/>
      <c r="NZE9" s="81"/>
      <c r="NZF9" s="81"/>
      <c r="NZG9" s="81"/>
      <c r="NZH9" s="81"/>
      <c r="NZI9" s="81"/>
      <c r="NZJ9" s="81"/>
      <c r="NZK9" s="81"/>
      <c r="NZL9" s="81"/>
      <c r="NZM9" s="81"/>
      <c r="NZN9" s="81"/>
      <c r="NZO9" s="81"/>
      <c r="NZP9" s="81"/>
      <c r="NZQ9" s="81"/>
      <c r="NZR9" s="81"/>
      <c r="NZS9" s="81"/>
      <c r="NZT9" s="81"/>
      <c r="NZU9" s="81"/>
      <c r="NZV9" s="81"/>
      <c r="NZW9" s="81"/>
      <c r="NZX9" s="81"/>
      <c r="NZY9" s="81"/>
      <c r="NZZ9" s="81"/>
      <c r="OAA9" s="81"/>
      <c r="OAB9" s="81"/>
      <c r="OAC9" s="81"/>
      <c r="OAD9" s="81"/>
      <c r="OAE9" s="81"/>
      <c r="OAF9" s="81"/>
      <c r="OAG9" s="81"/>
      <c r="OAH9" s="81"/>
      <c r="OAI9" s="81"/>
      <c r="OAJ9" s="81"/>
      <c r="OAK9" s="81"/>
      <c r="OAL9" s="81"/>
      <c r="OAM9" s="81"/>
      <c r="OAN9" s="81"/>
      <c r="OAO9" s="81"/>
      <c r="OAP9" s="81"/>
      <c r="OAQ9" s="81"/>
      <c r="OAR9" s="81"/>
      <c r="OAS9" s="81"/>
      <c r="OAT9" s="81"/>
      <c r="OAU9" s="81"/>
      <c r="OAV9" s="81"/>
      <c r="OAW9" s="81"/>
      <c r="OAX9" s="81"/>
      <c r="OAY9" s="81"/>
      <c r="OAZ9" s="81"/>
      <c r="OBA9" s="81"/>
      <c r="OBB9" s="81"/>
      <c r="OBC9" s="81"/>
      <c r="OBD9" s="81"/>
      <c r="OBE9" s="81"/>
      <c r="OBF9" s="81"/>
      <c r="OBG9" s="81"/>
      <c r="OBH9" s="81"/>
      <c r="OBI9" s="81"/>
      <c r="OBJ9" s="81"/>
      <c r="OBK9" s="81"/>
      <c r="OBL9" s="81"/>
      <c r="OBM9" s="81"/>
      <c r="OBN9" s="81"/>
      <c r="OBO9" s="81"/>
      <c r="OBP9" s="81"/>
      <c r="OBQ9" s="81"/>
      <c r="OBR9" s="81"/>
      <c r="OBS9" s="81"/>
      <c r="OBT9" s="81"/>
      <c r="OBU9" s="81"/>
      <c r="OBV9" s="81"/>
      <c r="OBW9" s="81"/>
      <c r="OBX9" s="81"/>
      <c r="OBY9" s="81"/>
      <c r="OBZ9" s="81"/>
      <c r="OCA9" s="81"/>
      <c r="OCB9" s="81"/>
      <c r="OCC9" s="81"/>
      <c r="OCD9" s="81"/>
      <c r="OCE9" s="81"/>
      <c r="OCF9" s="81"/>
      <c r="OCG9" s="81"/>
      <c r="OCH9" s="81"/>
      <c r="OCI9" s="81"/>
      <c r="OCJ9" s="81"/>
      <c r="OCK9" s="81"/>
      <c r="OCL9" s="81"/>
      <c r="OCM9" s="81"/>
      <c r="OCN9" s="81"/>
      <c r="OCO9" s="81"/>
      <c r="OCP9" s="81"/>
      <c r="OCQ9" s="81"/>
      <c r="OCR9" s="81"/>
      <c r="OCS9" s="81"/>
      <c r="OCT9" s="81"/>
      <c r="OCU9" s="81"/>
      <c r="OCV9" s="81"/>
      <c r="OCW9" s="81"/>
      <c r="OCX9" s="81"/>
      <c r="OCY9" s="81"/>
      <c r="OCZ9" s="81"/>
      <c r="ODA9" s="81"/>
      <c r="ODB9" s="81"/>
      <c r="ODC9" s="81"/>
      <c r="ODD9" s="81"/>
      <c r="ODE9" s="81"/>
      <c r="ODF9" s="81"/>
      <c r="ODG9" s="81"/>
      <c r="ODH9" s="81"/>
      <c r="ODI9" s="81"/>
      <c r="ODJ9" s="81"/>
      <c r="ODK9" s="81"/>
      <c r="ODL9" s="81"/>
      <c r="ODM9" s="81"/>
      <c r="ODN9" s="81"/>
      <c r="ODO9" s="81"/>
      <c r="ODP9" s="81"/>
      <c r="ODQ9" s="81"/>
      <c r="ODR9" s="81"/>
      <c r="ODS9" s="81"/>
      <c r="ODT9" s="81"/>
      <c r="ODU9" s="81"/>
      <c r="ODV9" s="81"/>
      <c r="ODW9" s="81"/>
      <c r="ODX9" s="81"/>
      <c r="ODY9" s="81"/>
      <c r="ODZ9" s="81"/>
      <c r="OEA9" s="81"/>
      <c r="OEB9" s="81"/>
      <c r="OEC9" s="81"/>
      <c r="OED9" s="81"/>
      <c r="OEE9" s="81"/>
      <c r="OEF9" s="81"/>
      <c r="OEG9" s="81"/>
      <c r="OEH9" s="81"/>
      <c r="OEI9" s="81"/>
      <c r="OEJ9" s="81"/>
      <c r="OEK9" s="81"/>
      <c r="OEL9" s="81"/>
      <c r="OEM9" s="81"/>
      <c r="OEN9" s="81"/>
      <c r="OEO9" s="81"/>
      <c r="OEP9" s="81"/>
      <c r="OEQ9" s="81"/>
      <c r="OER9" s="81"/>
      <c r="OES9" s="81"/>
      <c r="OET9" s="81"/>
      <c r="OEU9" s="81"/>
      <c r="OEV9" s="81"/>
      <c r="OEW9" s="81"/>
      <c r="OEX9" s="81"/>
      <c r="OEY9" s="81"/>
      <c r="OEZ9" s="81"/>
      <c r="OFA9" s="81"/>
      <c r="OFB9" s="81"/>
      <c r="OFC9" s="81"/>
      <c r="OFD9" s="81"/>
      <c r="OFE9" s="81"/>
      <c r="OFF9" s="81"/>
      <c r="OFG9" s="81"/>
      <c r="OFH9" s="81"/>
      <c r="OFI9" s="81"/>
      <c r="OFJ9" s="81"/>
      <c r="OFK9" s="81"/>
      <c r="OFL9" s="81"/>
      <c r="OFM9" s="81"/>
      <c r="OFN9" s="81"/>
      <c r="OFO9" s="81"/>
      <c r="OFP9" s="81"/>
      <c r="OFQ9" s="81"/>
      <c r="OFR9" s="81"/>
      <c r="OFS9" s="81"/>
      <c r="OFT9" s="81"/>
      <c r="OFU9" s="81"/>
      <c r="OFV9" s="81"/>
      <c r="OFW9" s="81"/>
      <c r="OFX9" s="81"/>
      <c r="OFY9" s="81"/>
      <c r="OFZ9" s="81"/>
      <c r="OGA9" s="81"/>
      <c r="OGB9" s="81"/>
      <c r="OGC9" s="81"/>
      <c r="OGD9" s="81"/>
      <c r="OGE9" s="81"/>
      <c r="OGF9" s="81"/>
      <c r="OGG9" s="81"/>
      <c r="OGH9" s="81"/>
      <c r="OGI9" s="81"/>
      <c r="OGJ9" s="81"/>
      <c r="OGK9" s="81"/>
      <c r="OGL9" s="81"/>
      <c r="OGM9" s="81"/>
      <c r="OGN9" s="81"/>
      <c r="OGO9" s="81"/>
      <c r="OGP9" s="81"/>
      <c r="OGQ9" s="81"/>
      <c r="OGR9" s="81"/>
      <c r="OGS9" s="81"/>
      <c r="OGT9" s="81"/>
      <c r="OGU9" s="81"/>
      <c r="OGV9" s="81"/>
      <c r="OGW9" s="81"/>
      <c r="OGX9" s="81"/>
      <c r="OGY9" s="81"/>
      <c r="OGZ9" s="81"/>
      <c r="OHA9" s="81"/>
      <c r="OHB9" s="81"/>
      <c r="OHC9" s="81"/>
      <c r="OHD9" s="81"/>
      <c r="OHE9" s="81"/>
      <c r="OHF9" s="81"/>
      <c r="OHG9" s="81"/>
      <c r="OHH9" s="81"/>
      <c r="OHI9" s="81"/>
      <c r="OHJ9" s="81"/>
      <c r="OHK9" s="81"/>
      <c r="OHL9" s="81"/>
      <c r="OHM9" s="81"/>
      <c r="OHN9" s="81"/>
      <c r="OHO9" s="81"/>
      <c r="OHP9" s="81"/>
      <c r="OHQ9" s="81"/>
      <c r="OHR9" s="81"/>
      <c r="OHS9" s="81"/>
      <c r="OHT9" s="81"/>
      <c r="OHU9" s="81"/>
      <c r="OHV9" s="81"/>
      <c r="OHW9" s="81"/>
      <c r="OHX9" s="81"/>
      <c r="OHY9" s="81"/>
      <c r="OHZ9" s="81"/>
      <c r="OIA9" s="81"/>
      <c r="OIB9" s="81"/>
      <c r="OIC9" s="81"/>
      <c r="OID9" s="81"/>
      <c r="OIE9" s="81"/>
      <c r="OIF9" s="81"/>
      <c r="OIG9" s="81"/>
      <c r="OIH9" s="81"/>
      <c r="OII9" s="81"/>
      <c r="OIJ9" s="81"/>
      <c r="OIK9" s="81"/>
      <c r="OIL9" s="81"/>
      <c r="OIM9" s="81"/>
      <c r="OIN9" s="81"/>
      <c r="OIO9" s="81"/>
      <c r="OIP9" s="81"/>
      <c r="OIQ9" s="81"/>
      <c r="OIR9" s="81"/>
      <c r="OIS9" s="81"/>
      <c r="OIT9" s="81"/>
      <c r="OIU9" s="81"/>
      <c r="OIV9" s="81"/>
      <c r="OIW9" s="81"/>
      <c r="OIX9" s="81"/>
      <c r="OIY9" s="81"/>
      <c r="OIZ9" s="81"/>
      <c r="OJA9" s="81"/>
      <c r="OJB9" s="81"/>
      <c r="OJC9" s="81"/>
      <c r="OJD9" s="81"/>
      <c r="OJE9" s="81"/>
      <c r="OJF9" s="81"/>
      <c r="OJG9" s="81"/>
      <c r="OJH9" s="81"/>
      <c r="OJI9" s="81"/>
      <c r="OJJ9" s="81"/>
      <c r="OJK9" s="81"/>
      <c r="OJL9" s="81"/>
      <c r="OJM9" s="81"/>
      <c r="OJN9" s="81"/>
      <c r="OJO9" s="81"/>
      <c r="OJP9" s="81"/>
      <c r="OJQ9" s="81"/>
      <c r="OJR9" s="81"/>
      <c r="OJS9" s="81"/>
      <c r="OJT9" s="81"/>
      <c r="OJU9" s="81"/>
      <c r="OJV9" s="81"/>
      <c r="OJW9" s="81"/>
      <c r="OJX9" s="81"/>
      <c r="OJY9" s="81"/>
      <c r="OJZ9" s="81"/>
      <c r="OKA9" s="81"/>
      <c r="OKB9" s="81"/>
      <c r="OKC9" s="81"/>
      <c r="OKD9" s="81"/>
      <c r="OKE9" s="81"/>
      <c r="OKF9" s="81"/>
      <c r="OKG9" s="81"/>
      <c r="OKH9" s="81"/>
      <c r="OKI9" s="81"/>
      <c r="OKJ9" s="81"/>
      <c r="OKK9" s="81"/>
      <c r="OKL9" s="81"/>
      <c r="OKM9" s="81"/>
      <c r="OKN9" s="81"/>
      <c r="OKO9" s="81"/>
      <c r="OKP9" s="81"/>
      <c r="OKQ9" s="81"/>
      <c r="OKR9" s="81"/>
      <c r="OKS9" s="81"/>
      <c r="OKT9" s="81"/>
      <c r="OKU9" s="81"/>
      <c r="OKV9" s="81"/>
      <c r="OKW9" s="81"/>
      <c r="OKX9" s="81"/>
      <c r="OKY9" s="81"/>
      <c r="OKZ9" s="81"/>
      <c r="OLA9" s="81"/>
      <c r="OLB9" s="81"/>
      <c r="OLC9" s="81"/>
      <c r="OLD9" s="81"/>
      <c r="OLE9" s="81"/>
      <c r="OLF9" s="81"/>
      <c r="OLG9" s="81"/>
      <c r="OLH9" s="81"/>
      <c r="OLI9" s="81"/>
      <c r="OLJ9" s="81"/>
      <c r="OLK9" s="81"/>
      <c r="OLL9" s="81"/>
      <c r="OLM9" s="81"/>
      <c r="OLN9" s="81"/>
      <c r="OLO9" s="81"/>
      <c r="OLP9" s="81"/>
      <c r="OLQ9" s="81"/>
      <c r="OLR9" s="81"/>
      <c r="OLS9" s="81"/>
      <c r="OLT9" s="81"/>
      <c r="OLU9" s="81"/>
      <c r="OLV9" s="81"/>
      <c r="OLW9" s="81"/>
      <c r="OLX9" s="81"/>
      <c r="OLY9" s="81"/>
      <c r="OLZ9" s="81"/>
      <c r="OMA9" s="81"/>
      <c r="OMB9" s="81"/>
      <c r="OMC9" s="81"/>
      <c r="OMD9" s="81"/>
      <c r="OME9" s="81"/>
      <c r="OMF9" s="81"/>
      <c r="OMG9" s="81"/>
      <c r="OMH9" s="81"/>
      <c r="OMI9" s="81"/>
      <c r="OMJ9" s="81"/>
      <c r="OMK9" s="81"/>
      <c r="OML9" s="81"/>
      <c r="OMM9" s="81"/>
      <c r="OMN9" s="81"/>
      <c r="OMO9" s="81"/>
      <c r="OMP9" s="81"/>
      <c r="OMQ9" s="81"/>
      <c r="OMR9" s="81"/>
      <c r="OMS9" s="81"/>
      <c r="OMT9" s="81"/>
      <c r="OMU9" s="81"/>
      <c r="OMV9" s="81"/>
      <c r="OMW9" s="81"/>
      <c r="OMX9" s="81"/>
      <c r="OMY9" s="81"/>
      <c r="OMZ9" s="81"/>
      <c r="ONA9" s="81"/>
      <c r="ONB9" s="81"/>
      <c r="ONC9" s="81"/>
      <c r="OND9" s="81"/>
      <c r="ONE9" s="81"/>
      <c r="ONF9" s="81"/>
      <c r="ONG9" s="81"/>
      <c r="ONH9" s="81"/>
      <c r="ONI9" s="81"/>
      <c r="ONJ9" s="81"/>
      <c r="ONK9" s="81"/>
      <c r="ONL9" s="81"/>
      <c r="ONM9" s="81"/>
      <c r="ONN9" s="81"/>
      <c r="ONO9" s="81"/>
      <c r="ONP9" s="81"/>
      <c r="ONQ9" s="81"/>
      <c r="ONR9" s="81"/>
      <c r="ONS9" s="81"/>
      <c r="ONT9" s="81"/>
      <c r="ONU9" s="81"/>
      <c r="ONV9" s="81"/>
      <c r="ONW9" s="81"/>
      <c r="ONX9" s="81"/>
      <c r="ONY9" s="81"/>
      <c r="ONZ9" s="81"/>
      <c r="OOA9" s="81"/>
      <c r="OOB9" s="81"/>
      <c r="OOC9" s="81"/>
      <c r="OOD9" s="81"/>
      <c r="OOE9" s="81"/>
      <c r="OOF9" s="81"/>
      <c r="OOG9" s="81"/>
      <c r="OOH9" s="81"/>
      <c r="OOI9" s="81"/>
      <c r="OOJ9" s="81"/>
      <c r="OOK9" s="81"/>
      <c r="OOL9" s="81"/>
      <c r="OOM9" s="81"/>
      <c r="OON9" s="81"/>
      <c r="OOO9" s="81"/>
      <c r="OOP9" s="81"/>
      <c r="OOQ9" s="81"/>
      <c r="OOR9" s="81"/>
      <c r="OOS9" s="81"/>
      <c r="OOT9" s="81"/>
      <c r="OOU9" s="81"/>
      <c r="OOV9" s="81"/>
      <c r="OOW9" s="81"/>
      <c r="OOX9" s="81"/>
      <c r="OOY9" s="81"/>
      <c r="OOZ9" s="81"/>
      <c r="OPA9" s="81"/>
      <c r="OPB9" s="81"/>
      <c r="OPC9" s="81"/>
      <c r="OPD9" s="81"/>
      <c r="OPE9" s="81"/>
      <c r="OPF9" s="81"/>
      <c r="OPG9" s="81"/>
      <c r="OPH9" s="81"/>
      <c r="OPI9" s="81"/>
      <c r="OPJ9" s="81"/>
      <c r="OPK9" s="81"/>
      <c r="OPL9" s="81"/>
      <c r="OPM9" s="81"/>
      <c r="OPN9" s="81"/>
      <c r="OPO9" s="81"/>
      <c r="OPP9" s="81"/>
      <c r="OPQ9" s="81"/>
      <c r="OPR9" s="81"/>
      <c r="OPS9" s="81"/>
      <c r="OPT9" s="81"/>
      <c r="OPU9" s="81"/>
      <c r="OPV9" s="81"/>
      <c r="OPW9" s="81"/>
      <c r="OPX9" s="81"/>
      <c r="OPY9" s="81"/>
      <c r="OPZ9" s="81"/>
      <c r="OQA9" s="81"/>
      <c r="OQB9" s="81"/>
      <c r="OQC9" s="81"/>
      <c r="OQD9" s="81"/>
      <c r="OQE9" s="81"/>
      <c r="OQF9" s="81"/>
      <c r="OQG9" s="81"/>
      <c r="OQH9" s="81"/>
      <c r="OQI9" s="81"/>
      <c r="OQJ9" s="81"/>
      <c r="OQK9" s="81"/>
      <c r="OQL9" s="81"/>
      <c r="OQM9" s="81"/>
      <c r="OQN9" s="81"/>
      <c r="OQO9" s="81"/>
      <c r="OQP9" s="81"/>
      <c r="OQQ9" s="81"/>
      <c r="OQR9" s="81"/>
      <c r="OQS9" s="81"/>
      <c r="OQT9" s="81"/>
      <c r="OQU9" s="81"/>
      <c r="OQV9" s="81"/>
      <c r="OQW9" s="81"/>
      <c r="OQX9" s="81"/>
      <c r="OQY9" s="81"/>
      <c r="OQZ9" s="81"/>
      <c r="ORA9" s="81"/>
      <c r="ORB9" s="81"/>
      <c r="ORC9" s="81"/>
      <c r="ORD9" s="81"/>
      <c r="ORE9" s="81"/>
      <c r="ORF9" s="81"/>
      <c r="ORG9" s="81"/>
      <c r="ORH9" s="81"/>
      <c r="ORI9" s="81"/>
      <c r="ORJ9" s="81"/>
      <c r="ORK9" s="81"/>
      <c r="ORL9" s="81"/>
      <c r="ORM9" s="81"/>
      <c r="ORN9" s="81"/>
      <c r="ORO9" s="81"/>
      <c r="ORP9" s="81"/>
      <c r="ORQ9" s="81"/>
      <c r="ORR9" s="81"/>
      <c r="ORS9" s="81"/>
      <c r="ORT9" s="81"/>
      <c r="ORU9" s="81"/>
      <c r="ORV9" s="81"/>
      <c r="ORW9" s="81"/>
      <c r="ORX9" s="81"/>
      <c r="ORY9" s="81"/>
      <c r="ORZ9" s="81"/>
      <c r="OSA9" s="81"/>
      <c r="OSB9" s="81"/>
      <c r="OSC9" s="81"/>
      <c r="OSD9" s="81"/>
      <c r="OSE9" s="81"/>
      <c r="OSF9" s="81"/>
      <c r="OSG9" s="81"/>
      <c r="OSH9" s="81"/>
      <c r="OSI9" s="81"/>
      <c r="OSJ9" s="81"/>
      <c r="OSK9" s="81"/>
      <c r="OSL9" s="81"/>
      <c r="OSM9" s="81"/>
      <c r="OSN9" s="81"/>
      <c r="OSO9" s="81"/>
      <c r="OSP9" s="81"/>
      <c r="OSQ9" s="81"/>
      <c r="OSR9" s="81"/>
      <c r="OSS9" s="81"/>
      <c r="OST9" s="81"/>
      <c r="OSU9" s="81"/>
      <c r="OSV9" s="81"/>
      <c r="OSW9" s="81"/>
      <c r="OSX9" s="81"/>
      <c r="OSY9" s="81"/>
      <c r="OSZ9" s="81"/>
      <c r="OTA9" s="81"/>
      <c r="OTB9" s="81"/>
      <c r="OTC9" s="81"/>
      <c r="OTD9" s="81"/>
      <c r="OTE9" s="81"/>
      <c r="OTF9" s="81"/>
      <c r="OTG9" s="81"/>
      <c r="OTH9" s="81"/>
      <c r="OTI9" s="81"/>
      <c r="OTJ9" s="81"/>
      <c r="OTK9" s="81"/>
      <c r="OTL9" s="81"/>
      <c r="OTM9" s="81"/>
      <c r="OTN9" s="81"/>
      <c r="OTO9" s="81"/>
      <c r="OTP9" s="81"/>
      <c r="OTQ9" s="81"/>
      <c r="OTR9" s="81"/>
      <c r="OTS9" s="81"/>
      <c r="OTT9" s="81"/>
      <c r="OTU9" s="81"/>
      <c r="OTV9" s="81"/>
      <c r="OTW9" s="81"/>
      <c r="OTX9" s="81"/>
      <c r="OTY9" s="81"/>
      <c r="OTZ9" s="81"/>
      <c r="OUA9" s="81"/>
      <c r="OUB9" s="81"/>
      <c r="OUC9" s="81"/>
      <c r="OUD9" s="81"/>
      <c r="OUE9" s="81"/>
      <c r="OUF9" s="81"/>
      <c r="OUG9" s="81"/>
      <c r="OUH9" s="81"/>
      <c r="OUI9" s="81"/>
      <c r="OUJ9" s="81"/>
      <c r="OUK9" s="81"/>
      <c r="OUL9" s="81"/>
      <c r="OUM9" s="81"/>
      <c r="OUN9" s="81"/>
      <c r="OUO9" s="81"/>
      <c r="OUP9" s="81"/>
      <c r="OUQ9" s="81"/>
      <c r="OUR9" s="81"/>
      <c r="OUS9" s="81"/>
      <c r="OUT9" s="81"/>
      <c r="OUU9" s="81"/>
      <c r="OUV9" s="81"/>
      <c r="OUW9" s="81"/>
      <c r="OUX9" s="81"/>
      <c r="OUY9" s="81"/>
      <c r="OUZ9" s="81"/>
      <c r="OVA9" s="81"/>
      <c r="OVB9" s="81"/>
      <c r="OVC9" s="81"/>
      <c r="OVD9" s="81"/>
      <c r="OVE9" s="81"/>
      <c r="OVF9" s="81"/>
      <c r="OVG9" s="81"/>
      <c r="OVH9" s="81"/>
      <c r="OVI9" s="81"/>
      <c r="OVJ9" s="81"/>
      <c r="OVK9" s="81"/>
      <c r="OVL9" s="81"/>
      <c r="OVM9" s="81"/>
      <c r="OVN9" s="81"/>
      <c r="OVO9" s="81"/>
      <c r="OVP9" s="81"/>
      <c r="OVQ9" s="81"/>
      <c r="OVR9" s="81"/>
      <c r="OVS9" s="81"/>
      <c r="OVT9" s="81"/>
      <c r="OVU9" s="81"/>
      <c r="OVV9" s="81"/>
      <c r="OVW9" s="81"/>
      <c r="OVX9" s="81"/>
      <c r="OVY9" s="81"/>
      <c r="OVZ9" s="81"/>
      <c r="OWA9" s="81"/>
      <c r="OWB9" s="81"/>
      <c r="OWC9" s="81"/>
      <c r="OWD9" s="81"/>
      <c r="OWE9" s="81"/>
      <c r="OWF9" s="81"/>
      <c r="OWG9" s="81"/>
      <c r="OWH9" s="81"/>
      <c r="OWI9" s="81"/>
      <c r="OWJ9" s="81"/>
      <c r="OWK9" s="81"/>
      <c r="OWL9" s="81"/>
      <c r="OWM9" s="81"/>
      <c r="OWN9" s="81"/>
      <c r="OWO9" s="81"/>
      <c r="OWP9" s="81"/>
      <c r="OWQ9" s="81"/>
      <c r="OWR9" s="81"/>
      <c r="OWS9" s="81"/>
      <c r="OWT9" s="81"/>
      <c r="OWU9" s="81"/>
      <c r="OWV9" s="81"/>
      <c r="OWW9" s="81"/>
      <c r="OWX9" s="81"/>
      <c r="OWY9" s="81"/>
      <c r="OWZ9" s="81"/>
      <c r="OXA9" s="81"/>
      <c r="OXB9" s="81"/>
      <c r="OXC9" s="81"/>
      <c r="OXD9" s="81"/>
      <c r="OXE9" s="81"/>
      <c r="OXF9" s="81"/>
      <c r="OXG9" s="81"/>
      <c r="OXH9" s="81"/>
      <c r="OXI9" s="81"/>
      <c r="OXJ9" s="81"/>
      <c r="OXK9" s="81"/>
      <c r="OXL9" s="81"/>
      <c r="OXM9" s="81"/>
      <c r="OXN9" s="81"/>
      <c r="OXO9" s="81"/>
      <c r="OXP9" s="81"/>
      <c r="OXQ9" s="81"/>
      <c r="OXR9" s="81"/>
      <c r="OXS9" s="81"/>
      <c r="OXT9" s="81"/>
      <c r="OXU9" s="81"/>
      <c r="OXV9" s="81"/>
      <c r="OXW9" s="81"/>
      <c r="OXX9" s="81"/>
      <c r="OXY9" s="81"/>
      <c r="OXZ9" s="81"/>
      <c r="OYA9" s="81"/>
      <c r="OYB9" s="81"/>
      <c r="OYC9" s="81"/>
      <c r="OYD9" s="81"/>
      <c r="OYE9" s="81"/>
      <c r="OYF9" s="81"/>
      <c r="OYG9" s="81"/>
      <c r="OYH9" s="81"/>
      <c r="OYI9" s="81"/>
      <c r="OYJ9" s="81"/>
      <c r="OYK9" s="81"/>
      <c r="OYL9" s="81"/>
      <c r="OYM9" s="81"/>
      <c r="OYN9" s="81"/>
      <c r="OYO9" s="81"/>
      <c r="OYP9" s="81"/>
      <c r="OYQ9" s="81"/>
      <c r="OYR9" s="81"/>
      <c r="OYS9" s="81"/>
      <c r="OYT9" s="81"/>
      <c r="OYU9" s="81"/>
      <c r="OYV9" s="81"/>
      <c r="OYW9" s="81"/>
      <c r="OYX9" s="81"/>
      <c r="OYY9" s="81"/>
      <c r="OYZ9" s="81"/>
      <c r="OZA9" s="81"/>
      <c r="OZB9" s="81"/>
      <c r="OZC9" s="81"/>
      <c r="OZD9" s="81"/>
      <c r="OZE9" s="81"/>
      <c r="OZF9" s="81"/>
      <c r="OZG9" s="81"/>
      <c r="OZH9" s="81"/>
      <c r="OZI9" s="81"/>
      <c r="OZJ9" s="81"/>
      <c r="OZK9" s="81"/>
      <c r="OZL9" s="81"/>
      <c r="OZM9" s="81"/>
      <c r="OZN9" s="81"/>
      <c r="OZO9" s="81"/>
      <c r="OZP9" s="81"/>
      <c r="OZQ9" s="81"/>
      <c r="OZR9" s="81"/>
      <c r="OZS9" s="81"/>
      <c r="OZT9" s="81"/>
      <c r="OZU9" s="81"/>
      <c r="OZV9" s="81"/>
      <c r="OZW9" s="81"/>
      <c r="OZX9" s="81"/>
      <c r="OZY9" s="81"/>
      <c r="OZZ9" s="81"/>
      <c r="PAA9" s="81"/>
      <c r="PAB9" s="81"/>
      <c r="PAC9" s="81"/>
      <c r="PAD9" s="81"/>
      <c r="PAE9" s="81"/>
      <c r="PAF9" s="81"/>
      <c r="PAG9" s="81"/>
      <c r="PAH9" s="81"/>
      <c r="PAI9" s="81"/>
      <c r="PAJ9" s="81"/>
      <c r="PAK9" s="81"/>
      <c r="PAL9" s="81"/>
      <c r="PAM9" s="81"/>
      <c r="PAN9" s="81"/>
      <c r="PAO9" s="81"/>
      <c r="PAP9" s="81"/>
      <c r="PAQ9" s="81"/>
      <c r="PAR9" s="81"/>
      <c r="PAS9" s="81"/>
      <c r="PAT9" s="81"/>
      <c r="PAU9" s="81"/>
      <c r="PAV9" s="81"/>
      <c r="PAW9" s="81"/>
      <c r="PAX9" s="81"/>
      <c r="PAY9" s="81"/>
      <c r="PAZ9" s="81"/>
      <c r="PBA9" s="81"/>
      <c r="PBB9" s="81"/>
      <c r="PBC9" s="81"/>
      <c r="PBD9" s="81"/>
      <c r="PBE9" s="81"/>
      <c r="PBF9" s="81"/>
      <c r="PBG9" s="81"/>
      <c r="PBH9" s="81"/>
      <c r="PBI9" s="81"/>
      <c r="PBJ9" s="81"/>
      <c r="PBK9" s="81"/>
      <c r="PBL9" s="81"/>
      <c r="PBM9" s="81"/>
      <c r="PBN9" s="81"/>
      <c r="PBO9" s="81"/>
      <c r="PBP9" s="81"/>
      <c r="PBQ9" s="81"/>
      <c r="PBR9" s="81"/>
      <c r="PBS9" s="81"/>
      <c r="PBT9" s="81"/>
      <c r="PBU9" s="81"/>
      <c r="PBV9" s="81"/>
      <c r="PBW9" s="81"/>
      <c r="PBX9" s="81"/>
      <c r="PBY9" s="81"/>
      <c r="PBZ9" s="81"/>
      <c r="PCA9" s="81"/>
      <c r="PCB9" s="81"/>
      <c r="PCC9" s="81"/>
      <c r="PCD9" s="81"/>
      <c r="PCE9" s="81"/>
      <c r="PCF9" s="81"/>
      <c r="PCG9" s="81"/>
      <c r="PCH9" s="81"/>
      <c r="PCI9" s="81"/>
      <c r="PCJ9" s="81"/>
      <c r="PCK9" s="81"/>
      <c r="PCL9" s="81"/>
      <c r="PCM9" s="81"/>
      <c r="PCN9" s="81"/>
      <c r="PCO9" s="81"/>
      <c r="PCP9" s="81"/>
      <c r="PCQ9" s="81"/>
      <c r="PCR9" s="81"/>
      <c r="PCS9" s="81"/>
      <c r="PCT9" s="81"/>
      <c r="PCU9" s="81"/>
      <c r="PCV9" s="81"/>
      <c r="PCW9" s="81"/>
      <c r="PCX9" s="81"/>
      <c r="PCY9" s="81"/>
      <c r="PCZ9" s="81"/>
      <c r="PDA9" s="81"/>
      <c r="PDB9" s="81"/>
      <c r="PDC9" s="81"/>
      <c r="PDD9" s="81"/>
      <c r="PDE9" s="81"/>
      <c r="PDF9" s="81"/>
      <c r="PDG9" s="81"/>
      <c r="PDH9" s="81"/>
      <c r="PDI9" s="81"/>
      <c r="PDJ9" s="81"/>
      <c r="PDK9" s="81"/>
      <c r="PDL9" s="81"/>
      <c r="PDM9" s="81"/>
      <c r="PDN9" s="81"/>
      <c r="PDO9" s="81"/>
      <c r="PDP9" s="81"/>
      <c r="PDQ9" s="81"/>
      <c r="PDR9" s="81"/>
      <c r="PDS9" s="81"/>
      <c r="PDT9" s="81"/>
      <c r="PDU9" s="81"/>
      <c r="PDV9" s="81"/>
      <c r="PDW9" s="81"/>
      <c r="PDX9" s="81"/>
      <c r="PDY9" s="81"/>
      <c r="PDZ9" s="81"/>
      <c r="PEA9" s="81"/>
      <c r="PEB9" s="81"/>
      <c r="PEC9" s="81"/>
      <c r="PED9" s="81"/>
      <c r="PEE9" s="81"/>
      <c r="PEF9" s="81"/>
      <c r="PEG9" s="81"/>
      <c r="PEH9" s="81"/>
      <c r="PEI9" s="81"/>
      <c r="PEJ9" s="81"/>
      <c r="PEK9" s="81"/>
      <c r="PEL9" s="81"/>
      <c r="PEM9" s="81"/>
      <c r="PEN9" s="81"/>
      <c r="PEO9" s="81"/>
      <c r="PEP9" s="81"/>
      <c r="PEQ9" s="81"/>
      <c r="PER9" s="81"/>
      <c r="PES9" s="81"/>
      <c r="PET9" s="81"/>
      <c r="PEU9" s="81"/>
      <c r="PEV9" s="81"/>
      <c r="PEW9" s="81"/>
      <c r="PEX9" s="81"/>
      <c r="PEY9" s="81"/>
      <c r="PEZ9" s="81"/>
      <c r="PFA9" s="81"/>
      <c r="PFB9" s="81"/>
      <c r="PFC9" s="81"/>
      <c r="PFD9" s="81"/>
      <c r="PFE9" s="81"/>
      <c r="PFF9" s="81"/>
      <c r="PFG9" s="81"/>
      <c r="PFH9" s="81"/>
      <c r="PFI9" s="81"/>
      <c r="PFJ9" s="81"/>
      <c r="PFK9" s="81"/>
      <c r="PFL9" s="81"/>
      <c r="PFM9" s="81"/>
      <c r="PFN9" s="81"/>
      <c r="PFO9" s="81"/>
      <c r="PFP9" s="81"/>
      <c r="PFQ9" s="81"/>
      <c r="PFR9" s="81"/>
      <c r="PFS9" s="81"/>
      <c r="PFT9" s="81"/>
      <c r="PFU9" s="81"/>
      <c r="PFV9" s="81"/>
      <c r="PFW9" s="81"/>
      <c r="PFX9" s="81"/>
      <c r="PFY9" s="81"/>
      <c r="PFZ9" s="81"/>
      <c r="PGA9" s="81"/>
      <c r="PGB9" s="81"/>
      <c r="PGC9" s="81"/>
      <c r="PGD9" s="81"/>
      <c r="PGE9" s="81"/>
      <c r="PGF9" s="81"/>
      <c r="PGG9" s="81"/>
      <c r="PGH9" s="81"/>
      <c r="PGI9" s="81"/>
      <c r="PGJ9" s="81"/>
      <c r="PGK9" s="81"/>
      <c r="PGL9" s="81"/>
      <c r="PGM9" s="81"/>
      <c r="PGN9" s="81"/>
      <c r="PGO9" s="81"/>
      <c r="PGP9" s="81"/>
      <c r="PGQ9" s="81"/>
      <c r="PGR9" s="81"/>
      <c r="PGS9" s="81"/>
      <c r="PGT9" s="81"/>
      <c r="PGU9" s="81"/>
      <c r="PGV9" s="81"/>
      <c r="PGW9" s="81"/>
      <c r="PGX9" s="81"/>
      <c r="PGY9" s="81"/>
      <c r="PGZ9" s="81"/>
      <c r="PHA9" s="81"/>
      <c r="PHB9" s="81"/>
      <c r="PHC9" s="81"/>
      <c r="PHD9" s="81"/>
      <c r="PHE9" s="81"/>
      <c r="PHF9" s="81"/>
      <c r="PHG9" s="81"/>
      <c r="PHH9" s="81"/>
      <c r="PHI9" s="81"/>
      <c r="PHJ9" s="81"/>
      <c r="PHK9" s="81"/>
      <c r="PHL9" s="81"/>
      <c r="PHM9" s="81"/>
      <c r="PHN9" s="81"/>
      <c r="PHO9" s="81"/>
      <c r="PHP9" s="81"/>
      <c r="PHQ9" s="81"/>
      <c r="PHR9" s="81"/>
      <c r="PHS9" s="81"/>
      <c r="PHT9" s="81"/>
      <c r="PHU9" s="81"/>
      <c r="PHV9" s="81"/>
      <c r="PHW9" s="81"/>
      <c r="PHX9" s="81"/>
      <c r="PHY9" s="81"/>
      <c r="PHZ9" s="81"/>
      <c r="PIA9" s="81"/>
      <c r="PIB9" s="81"/>
      <c r="PIC9" s="81"/>
      <c r="PID9" s="81"/>
      <c r="PIE9" s="81"/>
      <c r="PIF9" s="81"/>
      <c r="PIG9" s="81"/>
      <c r="PIH9" s="81"/>
      <c r="PII9" s="81"/>
      <c r="PIJ9" s="81"/>
      <c r="PIK9" s="81"/>
      <c r="PIL9" s="81"/>
      <c r="PIM9" s="81"/>
      <c r="PIN9" s="81"/>
      <c r="PIO9" s="81"/>
      <c r="PIP9" s="81"/>
      <c r="PIQ9" s="81"/>
      <c r="PIR9" s="81"/>
      <c r="PIS9" s="81"/>
      <c r="PIT9" s="81"/>
      <c r="PIU9" s="81"/>
      <c r="PIV9" s="81"/>
      <c r="PIW9" s="81"/>
      <c r="PIX9" s="81"/>
      <c r="PIY9" s="81"/>
      <c r="PIZ9" s="81"/>
      <c r="PJA9" s="81"/>
      <c r="PJB9" s="81"/>
      <c r="PJC9" s="81"/>
      <c r="PJD9" s="81"/>
      <c r="PJE9" s="81"/>
      <c r="PJF9" s="81"/>
      <c r="PJG9" s="81"/>
      <c r="PJH9" s="81"/>
      <c r="PJI9" s="81"/>
      <c r="PJJ9" s="81"/>
      <c r="PJK9" s="81"/>
      <c r="PJL9" s="81"/>
      <c r="PJM9" s="81"/>
      <c r="PJN9" s="81"/>
      <c r="PJO9" s="81"/>
      <c r="PJP9" s="81"/>
      <c r="PJQ9" s="81"/>
      <c r="PJR9" s="81"/>
      <c r="PJS9" s="81"/>
      <c r="PJT9" s="81"/>
      <c r="PJU9" s="81"/>
      <c r="PJV9" s="81"/>
      <c r="PJW9" s="81"/>
      <c r="PJX9" s="81"/>
      <c r="PJY9" s="81"/>
      <c r="PJZ9" s="81"/>
      <c r="PKA9" s="81"/>
      <c r="PKB9" s="81"/>
      <c r="PKC9" s="81"/>
      <c r="PKD9" s="81"/>
      <c r="PKE9" s="81"/>
      <c r="PKF9" s="81"/>
      <c r="PKG9" s="81"/>
      <c r="PKH9" s="81"/>
      <c r="PKI9" s="81"/>
      <c r="PKJ9" s="81"/>
      <c r="PKK9" s="81"/>
      <c r="PKL9" s="81"/>
      <c r="PKM9" s="81"/>
      <c r="PKN9" s="81"/>
      <c r="PKO9" s="81"/>
      <c r="PKP9" s="81"/>
      <c r="PKQ9" s="81"/>
      <c r="PKR9" s="81"/>
      <c r="PKS9" s="81"/>
      <c r="PKT9" s="81"/>
      <c r="PKU9" s="81"/>
      <c r="PKV9" s="81"/>
      <c r="PKW9" s="81"/>
      <c r="PKX9" s="81"/>
      <c r="PKY9" s="81"/>
      <c r="PKZ9" s="81"/>
      <c r="PLA9" s="81"/>
      <c r="PLB9" s="81"/>
      <c r="PLC9" s="81"/>
      <c r="PLD9" s="81"/>
      <c r="PLE9" s="81"/>
      <c r="PLF9" s="81"/>
      <c r="PLG9" s="81"/>
      <c r="PLH9" s="81"/>
      <c r="PLI9" s="81"/>
      <c r="PLJ9" s="81"/>
      <c r="PLK9" s="81"/>
      <c r="PLL9" s="81"/>
      <c r="PLM9" s="81"/>
      <c r="PLN9" s="81"/>
      <c r="PLO9" s="81"/>
      <c r="PLP9" s="81"/>
      <c r="PLQ9" s="81"/>
      <c r="PLR9" s="81"/>
      <c r="PLS9" s="81"/>
      <c r="PLT9" s="81"/>
      <c r="PLU9" s="81"/>
      <c r="PLV9" s="81"/>
      <c r="PLW9" s="81"/>
      <c r="PLX9" s="81"/>
      <c r="PLY9" s="81"/>
      <c r="PLZ9" s="81"/>
      <c r="PMA9" s="81"/>
      <c r="PMB9" s="81"/>
      <c r="PMC9" s="81"/>
      <c r="PMD9" s="81"/>
      <c r="PME9" s="81"/>
      <c r="PMF9" s="81"/>
      <c r="PMG9" s="81"/>
      <c r="PMH9" s="81"/>
      <c r="PMI9" s="81"/>
      <c r="PMJ9" s="81"/>
      <c r="PMK9" s="81"/>
      <c r="PML9" s="81"/>
      <c r="PMM9" s="81"/>
      <c r="PMN9" s="81"/>
      <c r="PMO9" s="81"/>
      <c r="PMP9" s="81"/>
      <c r="PMQ9" s="81"/>
      <c r="PMR9" s="81"/>
      <c r="PMS9" s="81"/>
      <c r="PMT9" s="81"/>
      <c r="PMU9" s="81"/>
      <c r="PMV9" s="81"/>
      <c r="PMW9" s="81"/>
      <c r="PMX9" s="81"/>
      <c r="PMY9" s="81"/>
      <c r="PMZ9" s="81"/>
      <c r="PNA9" s="81"/>
      <c r="PNB9" s="81"/>
      <c r="PNC9" s="81"/>
      <c r="PND9" s="81"/>
      <c r="PNE9" s="81"/>
      <c r="PNF9" s="81"/>
      <c r="PNG9" s="81"/>
      <c r="PNH9" s="81"/>
      <c r="PNI9" s="81"/>
      <c r="PNJ9" s="81"/>
      <c r="PNK9" s="81"/>
      <c r="PNL9" s="81"/>
      <c r="PNM9" s="81"/>
      <c r="PNN9" s="81"/>
      <c r="PNO9" s="81"/>
      <c r="PNP9" s="81"/>
      <c r="PNQ9" s="81"/>
      <c r="PNR9" s="81"/>
      <c r="PNS9" s="81"/>
      <c r="PNT9" s="81"/>
      <c r="PNU9" s="81"/>
      <c r="PNV9" s="81"/>
      <c r="PNW9" s="81"/>
      <c r="PNX9" s="81"/>
      <c r="PNY9" s="81"/>
      <c r="PNZ9" s="81"/>
      <c r="POA9" s="81"/>
      <c r="POB9" s="81"/>
      <c r="POC9" s="81"/>
      <c r="POD9" s="81"/>
      <c r="POE9" s="81"/>
      <c r="POF9" s="81"/>
      <c r="POG9" s="81"/>
      <c r="POH9" s="81"/>
      <c r="POI9" s="81"/>
      <c r="POJ9" s="81"/>
      <c r="POK9" s="81"/>
      <c r="POL9" s="81"/>
      <c r="POM9" s="81"/>
      <c r="PON9" s="81"/>
      <c r="POO9" s="81"/>
      <c r="POP9" s="81"/>
      <c r="POQ9" s="81"/>
      <c r="POR9" s="81"/>
      <c r="POS9" s="81"/>
      <c r="POT9" s="81"/>
      <c r="POU9" s="81"/>
      <c r="POV9" s="81"/>
      <c r="POW9" s="81"/>
      <c r="POX9" s="81"/>
      <c r="POY9" s="81"/>
      <c r="POZ9" s="81"/>
      <c r="PPA9" s="81"/>
      <c r="PPB9" s="81"/>
      <c r="PPC9" s="81"/>
      <c r="PPD9" s="81"/>
      <c r="PPE9" s="81"/>
      <c r="PPF9" s="81"/>
      <c r="PPG9" s="81"/>
      <c r="PPH9" s="81"/>
      <c r="PPI9" s="81"/>
      <c r="PPJ9" s="81"/>
      <c r="PPK9" s="81"/>
      <c r="PPL9" s="81"/>
      <c r="PPM9" s="81"/>
      <c r="PPN9" s="81"/>
      <c r="PPO9" s="81"/>
      <c r="PPP9" s="81"/>
      <c r="PPQ9" s="81"/>
      <c r="PPR9" s="81"/>
      <c r="PPS9" s="81"/>
      <c r="PPT9" s="81"/>
      <c r="PPU9" s="81"/>
      <c r="PPV9" s="81"/>
      <c r="PPW9" s="81"/>
      <c r="PPX9" s="81"/>
      <c r="PPY9" s="81"/>
      <c r="PPZ9" s="81"/>
      <c r="PQA9" s="81"/>
      <c r="PQB9" s="81"/>
      <c r="PQC9" s="81"/>
      <c r="PQD9" s="81"/>
      <c r="PQE9" s="81"/>
      <c r="PQF9" s="81"/>
      <c r="PQG9" s="81"/>
      <c r="PQH9" s="81"/>
      <c r="PQI9" s="81"/>
      <c r="PQJ9" s="81"/>
      <c r="PQK9" s="81"/>
      <c r="PQL9" s="81"/>
      <c r="PQM9" s="81"/>
      <c r="PQN9" s="81"/>
      <c r="PQO9" s="81"/>
      <c r="PQP9" s="81"/>
      <c r="PQQ9" s="81"/>
      <c r="PQR9" s="81"/>
      <c r="PQS9" s="81"/>
      <c r="PQT9" s="81"/>
      <c r="PQU9" s="81"/>
      <c r="PQV9" s="81"/>
      <c r="PQW9" s="81"/>
      <c r="PQX9" s="81"/>
      <c r="PQY9" s="81"/>
      <c r="PQZ9" s="81"/>
      <c r="PRA9" s="81"/>
      <c r="PRB9" s="81"/>
      <c r="PRC9" s="81"/>
      <c r="PRD9" s="81"/>
      <c r="PRE9" s="81"/>
      <c r="PRF9" s="81"/>
      <c r="PRG9" s="81"/>
      <c r="PRH9" s="81"/>
      <c r="PRI9" s="81"/>
      <c r="PRJ9" s="81"/>
      <c r="PRK9" s="81"/>
      <c r="PRL9" s="81"/>
      <c r="PRM9" s="81"/>
      <c r="PRN9" s="81"/>
      <c r="PRO9" s="81"/>
      <c r="PRP9" s="81"/>
      <c r="PRQ9" s="81"/>
      <c r="PRR9" s="81"/>
      <c r="PRS9" s="81"/>
      <c r="PRT9" s="81"/>
      <c r="PRU9" s="81"/>
      <c r="PRV9" s="81"/>
      <c r="PRW9" s="81"/>
      <c r="PRX9" s="81"/>
      <c r="PRY9" s="81"/>
      <c r="PRZ9" s="81"/>
      <c r="PSA9" s="81"/>
      <c r="PSB9" s="81"/>
      <c r="PSC9" s="81"/>
      <c r="PSD9" s="81"/>
      <c r="PSE9" s="81"/>
      <c r="PSF9" s="81"/>
      <c r="PSG9" s="81"/>
      <c r="PSH9" s="81"/>
      <c r="PSI9" s="81"/>
      <c r="PSJ9" s="81"/>
      <c r="PSK9" s="81"/>
      <c r="PSL9" s="81"/>
      <c r="PSM9" s="81"/>
      <c r="PSN9" s="81"/>
      <c r="PSO9" s="81"/>
      <c r="PSP9" s="81"/>
      <c r="PSQ9" s="81"/>
      <c r="PSR9" s="81"/>
      <c r="PSS9" s="81"/>
      <c r="PST9" s="81"/>
      <c r="PSU9" s="81"/>
      <c r="PSV9" s="81"/>
      <c r="PSW9" s="81"/>
      <c r="PSX9" s="81"/>
      <c r="PSY9" s="81"/>
      <c r="PSZ9" s="81"/>
      <c r="PTA9" s="81"/>
      <c r="PTB9" s="81"/>
      <c r="PTC9" s="81"/>
      <c r="PTD9" s="81"/>
      <c r="PTE9" s="81"/>
      <c r="PTF9" s="81"/>
      <c r="PTG9" s="81"/>
      <c r="PTH9" s="81"/>
      <c r="PTI9" s="81"/>
      <c r="PTJ9" s="81"/>
      <c r="PTK9" s="81"/>
      <c r="PTL9" s="81"/>
      <c r="PTM9" s="81"/>
      <c r="PTN9" s="81"/>
      <c r="PTO9" s="81"/>
      <c r="PTP9" s="81"/>
      <c r="PTQ9" s="81"/>
      <c r="PTR9" s="81"/>
      <c r="PTS9" s="81"/>
      <c r="PTT9" s="81"/>
      <c r="PTU9" s="81"/>
      <c r="PTV9" s="81"/>
      <c r="PTW9" s="81"/>
      <c r="PTX9" s="81"/>
      <c r="PTY9" s="81"/>
      <c r="PTZ9" s="81"/>
      <c r="PUA9" s="81"/>
      <c r="PUB9" s="81"/>
      <c r="PUC9" s="81"/>
      <c r="PUD9" s="81"/>
      <c r="PUE9" s="81"/>
      <c r="PUF9" s="81"/>
      <c r="PUG9" s="81"/>
      <c r="PUH9" s="81"/>
      <c r="PUI9" s="81"/>
      <c r="PUJ9" s="81"/>
      <c r="PUK9" s="81"/>
      <c r="PUL9" s="81"/>
      <c r="PUM9" s="81"/>
      <c r="PUN9" s="81"/>
      <c r="PUO9" s="81"/>
      <c r="PUP9" s="81"/>
      <c r="PUQ9" s="81"/>
      <c r="PUR9" s="81"/>
      <c r="PUS9" s="81"/>
      <c r="PUT9" s="81"/>
      <c r="PUU9" s="81"/>
      <c r="PUV9" s="81"/>
      <c r="PUW9" s="81"/>
      <c r="PUX9" s="81"/>
      <c r="PUY9" s="81"/>
      <c r="PUZ9" s="81"/>
      <c r="PVA9" s="81"/>
      <c r="PVB9" s="81"/>
      <c r="PVC9" s="81"/>
      <c r="PVD9" s="81"/>
      <c r="PVE9" s="81"/>
      <c r="PVF9" s="81"/>
      <c r="PVG9" s="81"/>
      <c r="PVH9" s="81"/>
      <c r="PVI9" s="81"/>
      <c r="PVJ9" s="81"/>
      <c r="PVK9" s="81"/>
      <c r="PVL9" s="81"/>
      <c r="PVM9" s="81"/>
      <c r="PVN9" s="81"/>
      <c r="PVO9" s="81"/>
      <c r="PVP9" s="81"/>
      <c r="PVQ9" s="81"/>
      <c r="PVR9" s="81"/>
      <c r="PVS9" s="81"/>
      <c r="PVT9" s="81"/>
      <c r="PVU9" s="81"/>
      <c r="PVV9" s="81"/>
      <c r="PVW9" s="81"/>
      <c r="PVX9" s="81"/>
      <c r="PVY9" s="81"/>
      <c r="PVZ9" s="81"/>
      <c r="PWA9" s="81"/>
      <c r="PWB9" s="81"/>
      <c r="PWC9" s="81"/>
      <c r="PWD9" s="81"/>
      <c r="PWE9" s="81"/>
      <c r="PWF9" s="81"/>
      <c r="PWG9" s="81"/>
      <c r="PWH9" s="81"/>
      <c r="PWI9" s="81"/>
      <c r="PWJ9" s="81"/>
      <c r="PWK9" s="81"/>
      <c r="PWL9" s="81"/>
      <c r="PWM9" s="81"/>
      <c r="PWN9" s="81"/>
      <c r="PWO9" s="81"/>
      <c r="PWP9" s="81"/>
      <c r="PWQ9" s="81"/>
      <c r="PWR9" s="81"/>
      <c r="PWS9" s="81"/>
      <c r="PWT9" s="81"/>
      <c r="PWU9" s="81"/>
      <c r="PWV9" s="81"/>
      <c r="PWW9" s="81"/>
      <c r="PWX9" s="81"/>
      <c r="PWY9" s="81"/>
      <c r="PWZ9" s="81"/>
      <c r="PXA9" s="81"/>
      <c r="PXB9" s="81"/>
      <c r="PXC9" s="81"/>
      <c r="PXD9" s="81"/>
      <c r="PXE9" s="81"/>
      <c r="PXF9" s="81"/>
      <c r="PXG9" s="81"/>
      <c r="PXH9" s="81"/>
      <c r="PXI9" s="81"/>
      <c r="PXJ9" s="81"/>
      <c r="PXK9" s="81"/>
      <c r="PXL9" s="81"/>
      <c r="PXM9" s="81"/>
      <c r="PXN9" s="81"/>
      <c r="PXO9" s="81"/>
      <c r="PXP9" s="81"/>
      <c r="PXQ9" s="81"/>
      <c r="PXR9" s="81"/>
      <c r="PXS9" s="81"/>
      <c r="PXT9" s="81"/>
      <c r="PXU9" s="81"/>
      <c r="PXV9" s="81"/>
      <c r="PXW9" s="81"/>
      <c r="PXX9" s="81"/>
      <c r="PXY9" s="81"/>
      <c r="PXZ9" s="81"/>
      <c r="PYA9" s="81"/>
      <c r="PYB9" s="81"/>
      <c r="PYC9" s="81"/>
      <c r="PYD9" s="81"/>
      <c r="PYE9" s="81"/>
      <c r="PYF9" s="81"/>
      <c r="PYG9" s="81"/>
      <c r="PYH9" s="81"/>
      <c r="PYI9" s="81"/>
      <c r="PYJ9" s="81"/>
      <c r="PYK9" s="81"/>
      <c r="PYL9" s="81"/>
      <c r="PYM9" s="81"/>
      <c r="PYN9" s="81"/>
      <c r="PYO9" s="81"/>
      <c r="PYP9" s="81"/>
      <c r="PYQ9" s="81"/>
      <c r="PYR9" s="81"/>
      <c r="PYS9" s="81"/>
      <c r="PYT9" s="81"/>
      <c r="PYU9" s="81"/>
      <c r="PYV9" s="81"/>
      <c r="PYW9" s="81"/>
      <c r="PYX9" s="81"/>
      <c r="PYY9" s="81"/>
      <c r="PYZ9" s="81"/>
      <c r="PZA9" s="81"/>
      <c r="PZB9" s="81"/>
      <c r="PZC9" s="81"/>
      <c r="PZD9" s="81"/>
      <c r="PZE9" s="81"/>
      <c r="PZF9" s="81"/>
      <c r="PZG9" s="81"/>
      <c r="PZH9" s="81"/>
      <c r="PZI9" s="81"/>
      <c r="PZJ9" s="81"/>
      <c r="PZK9" s="81"/>
      <c r="PZL9" s="81"/>
      <c r="PZM9" s="81"/>
      <c r="PZN9" s="81"/>
      <c r="PZO9" s="81"/>
      <c r="PZP9" s="81"/>
      <c r="PZQ9" s="81"/>
      <c r="PZR9" s="81"/>
      <c r="PZS9" s="81"/>
      <c r="PZT9" s="81"/>
      <c r="PZU9" s="81"/>
      <c r="PZV9" s="81"/>
      <c r="PZW9" s="81"/>
      <c r="PZX9" s="81"/>
      <c r="PZY9" s="81"/>
      <c r="PZZ9" s="81"/>
      <c r="QAA9" s="81"/>
      <c r="QAB9" s="81"/>
      <c r="QAC9" s="81"/>
      <c r="QAD9" s="81"/>
      <c r="QAE9" s="81"/>
      <c r="QAF9" s="81"/>
      <c r="QAG9" s="81"/>
      <c r="QAH9" s="81"/>
      <c r="QAI9" s="81"/>
      <c r="QAJ9" s="81"/>
      <c r="QAK9" s="81"/>
      <c r="QAL9" s="81"/>
      <c r="QAM9" s="81"/>
      <c r="QAN9" s="81"/>
      <c r="QAO9" s="81"/>
      <c r="QAP9" s="81"/>
      <c r="QAQ9" s="81"/>
      <c r="QAR9" s="81"/>
      <c r="QAS9" s="81"/>
      <c r="QAT9" s="81"/>
      <c r="QAU9" s="81"/>
      <c r="QAV9" s="81"/>
      <c r="QAW9" s="81"/>
      <c r="QAX9" s="81"/>
      <c r="QAY9" s="81"/>
      <c r="QAZ9" s="81"/>
      <c r="QBA9" s="81"/>
      <c r="QBB9" s="81"/>
      <c r="QBC9" s="81"/>
      <c r="QBD9" s="81"/>
      <c r="QBE9" s="81"/>
      <c r="QBF9" s="81"/>
      <c r="QBG9" s="81"/>
      <c r="QBH9" s="81"/>
      <c r="QBI9" s="81"/>
      <c r="QBJ9" s="81"/>
      <c r="QBK9" s="81"/>
      <c r="QBL9" s="81"/>
      <c r="QBM9" s="81"/>
      <c r="QBN9" s="81"/>
      <c r="QBO9" s="81"/>
      <c r="QBP9" s="81"/>
      <c r="QBQ9" s="81"/>
      <c r="QBR9" s="81"/>
      <c r="QBS9" s="81"/>
      <c r="QBT9" s="81"/>
      <c r="QBU9" s="81"/>
      <c r="QBV9" s="81"/>
      <c r="QBW9" s="81"/>
      <c r="QBX9" s="81"/>
      <c r="QBY9" s="81"/>
      <c r="QBZ9" s="81"/>
      <c r="QCA9" s="81"/>
      <c r="QCB9" s="81"/>
      <c r="QCC9" s="81"/>
      <c r="QCD9" s="81"/>
      <c r="QCE9" s="81"/>
      <c r="QCF9" s="81"/>
      <c r="QCG9" s="81"/>
      <c r="QCH9" s="81"/>
      <c r="QCI9" s="81"/>
      <c r="QCJ9" s="81"/>
      <c r="QCK9" s="81"/>
      <c r="QCL9" s="81"/>
      <c r="QCM9" s="81"/>
      <c r="QCN9" s="81"/>
      <c r="QCO9" s="81"/>
      <c r="QCP9" s="81"/>
      <c r="QCQ9" s="81"/>
      <c r="QCR9" s="81"/>
      <c r="QCS9" s="81"/>
      <c r="QCT9" s="81"/>
      <c r="QCU9" s="81"/>
      <c r="QCV9" s="81"/>
      <c r="QCW9" s="81"/>
      <c r="QCX9" s="81"/>
      <c r="QCY9" s="81"/>
      <c r="QCZ9" s="81"/>
      <c r="QDA9" s="81"/>
      <c r="QDB9" s="81"/>
      <c r="QDC9" s="81"/>
      <c r="QDD9" s="81"/>
      <c r="QDE9" s="81"/>
      <c r="QDF9" s="81"/>
      <c r="QDG9" s="81"/>
      <c r="QDH9" s="81"/>
      <c r="QDI9" s="81"/>
      <c r="QDJ9" s="81"/>
      <c r="QDK9" s="81"/>
      <c r="QDL9" s="81"/>
      <c r="QDM9" s="81"/>
      <c r="QDN9" s="81"/>
      <c r="QDO9" s="81"/>
      <c r="QDP9" s="81"/>
      <c r="QDQ9" s="81"/>
      <c r="QDR9" s="81"/>
      <c r="QDS9" s="81"/>
      <c r="QDT9" s="81"/>
      <c r="QDU9" s="81"/>
      <c r="QDV9" s="81"/>
      <c r="QDW9" s="81"/>
      <c r="QDX9" s="81"/>
      <c r="QDY9" s="81"/>
      <c r="QDZ9" s="81"/>
      <c r="QEA9" s="81"/>
      <c r="QEB9" s="81"/>
      <c r="QEC9" s="81"/>
      <c r="QED9" s="81"/>
      <c r="QEE9" s="81"/>
      <c r="QEF9" s="81"/>
      <c r="QEG9" s="81"/>
      <c r="QEH9" s="81"/>
      <c r="QEI9" s="81"/>
      <c r="QEJ9" s="81"/>
      <c r="QEK9" s="81"/>
      <c r="QEL9" s="81"/>
      <c r="QEM9" s="81"/>
      <c r="QEN9" s="81"/>
      <c r="QEO9" s="81"/>
      <c r="QEP9" s="81"/>
      <c r="QEQ9" s="81"/>
      <c r="QER9" s="81"/>
      <c r="QES9" s="81"/>
      <c r="QET9" s="81"/>
      <c r="QEU9" s="81"/>
      <c r="QEV9" s="81"/>
      <c r="QEW9" s="81"/>
      <c r="QEX9" s="81"/>
      <c r="QEY9" s="81"/>
      <c r="QEZ9" s="81"/>
      <c r="QFA9" s="81"/>
      <c r="QFB9" s="81"/>
      <c r="QFC9" s="81"/>
      <c r="QFD9" s="81"/>
      <c r="QFE9" s="81"/>
      <c r="QFF9" s="81"/>
      <c r="QFG9" s="81"/>
      <c r="QFH9" s="81"/>
      <c r="QFI9" s="81"/>
      <c r="QFJ9" s="81"/>
      <c r="QFK9" s="81"/>
      <c r="QFL9" s="81"/>
      <c r="QFM9" s="81"/>
      <c r="QFN9" s="81"/>
      <c r="QFO9" s="81"/>
      <c r="QFP9" s="81"/>
      <c r="QFQ9" s="81"/>
      <c r="QFR9" s="81"/>
      <c r="QFS9" s="81"/>
      <c r="QFT9" s="81"/>
      <c r="QFU9" s="81"/>
      <c r="QFV9" s="81"/>
      <c r="QFW9" s="81"/>
      <c r="QFX9" s="81"/>
      <c r="QFY9" s="81"/>
      <c r="QFZ9" s="81"/>
      <c r="QGA9" s="81"/>
      <c r="QGB9" s="81"/>
      <c r="QGC9" s="81"/>
      <c r="QGD9" s="81"/>
      <c r="QGE9" s="81"/>
      <c r="QGF9" s="81"/>
      <c r="QGG9" s="81"/>
      <c r="QGH9" s="81"/>
      <c r="QGI9" s="81"/>
      <c r="QGJ9" s="81"/>
      <c r="QGK9" s="81"/>
      <c r="QGL9" s="81"/>
      <c r="QGM9" s="81"/>
      <c r="QGN9" s="81"/>
      <c r="QGO9" s="81"/>
      <c r="QGP9" s="81"/>
      <c r="QGQ9" s="81"/>
      <c r="QGR9" s="81"/>
      <c r="QGS9" s="81"/>
      <c r="QGT9" s="81"/>
      <c r="QGU9" s="81"/>
      <c r="QGV9" s="81"/>
      <c r="QGW9" s="81"/>
      <c r="QGX9" s="81"/>
      <c r="QGY9" s="81"/>
      <c r="QGZ9" s="81"/>
      <c r="QHA9" s="81"/>
      <c r="QHB9" s="81"/>
      <c r="QHC9" s="81"/>
      <c r="QHD9" s="81"/>
      <c r="QHE9" s="81"/>
      <c r="QHF9" s="81"/>
      <c r="QHG9" s="81"/>
      <c r="QHH9" s="81"/>
      <c r="QHI9" s="81"/>
      <c r="QHJ9" s="81"/>
      <c r="QHK9" s="81"/>
      <c r="QHL9" s="81"/>
      <c r="QHM9" s="81"/>
      <c r="QHN9" s="81"/>
      <c r="QHO9" s="81"/>
      <c r="QHP9" s="81"/>
      <c r="QHQ9" s="81"/>
      <c r="QHR9" s="81"/>
      <c r="QHS9" s="81"/>
      <c r="QHT9" s="81"/>
      <c r="QHU9" s="81"/>
      <c r="QHV9" s="81"/>
      <c r="QHW9" s="81"/>
      <c r="QHX9" s="81"/>
      <c r="QHY9" s="81"/>
      <c r="QHZ9" s="81"/>
      <c r="QIA9" s="81"/>
      <c r="QIB9" s="81"/>
      <c r="QIC9" s="81"/>
      <c r="QID9" s="81"/>
      <c r="QIE9" s="81"/>
      <c r="QIF9" s="81"/>
      <c r="QIG9" s="81"/>
      <c r="QIH9" s="81"/>
      <c r="QII9" s="81"/>
      <c r="QIJ9" s="81"/>
      <c r="QIK9" s="81"/>
      <c r="QIL9" s="81"/>
      <c r="QIM9" s="81"/>
      <c r="QIN9" s="81"/>
      <c r="QIO9" s="81"/>
      <c r="QIP9" s="81"/>
      <c r="QIQ9" s="81"/>
      <c r="QIR9" s="81"/>
      <c r="QIS9" s="81"/>
      <c r="QIT9" s="81"/>
      <c r="QIU9" s="81"/>
      <c r="QIV9" s="81"/>
      <c r="QIW9" s="81"/>
      <c r="QIX9" s="81"/>
      <c r="QIY9" s="81"/>
      <c r="QIZ9" s="81"/>
      <c r="QJA9" s="81"/>
      <c r="QJB9" s="81"/>
      <c r="QJC9" s="81"/>
      <c r="QJD9" s="81"/>
      <c r="QJE9" s="81"/>
      <c r="QJF9" s="81"/>
      <c r="QJG9" s="81"/>
      <c r="QJH9" s="81"/>
      <c r="QJI9" s="81"/>
      <c r="QJJ9" s="81"/>
      <c r="QJK9" s="81"/>
      <c r="QJL9" s="81"/>
      <c r="QJM9" s="81"/>
      <c r="QJN9" s="81"/>
      <c r="QJO9" s="81"/>
      <c r="QJP9" s="81"/>
      <c r="QJQ9" s="81"/>
      <c r="QJR9" s="81"/>
      <c r="QJS9" s="81"/>
      <c r="QJT9" s="81"/>
      <c r="QJU9" s="81"/>
      <c r="QJV9" s="81"/>
      <c r="QJW9" s="81"/>
      <c r="QJX9" s="81"/>
      <c r="QJY9" s="81"/>
      <c r="QJZ9" s="81"/>
      <c r="QKA9" s="81"/>
      <c r="QKB9" s="81"/>
      <c r="QKC9" s="81"/>
      <c r="QKD9" s="81"/>
      <c r="QKE9" s="81"/>
      <c r="QKF9" s="81"/>
      <c r="QKG9" s="81"/>
      <c r="QKH9" s="81"/>
      <c r="QKI9" s="81"/>
      <c r="QKJ9" s="81"/>
      <c r="QKK9" s="81"/>
      <c r="QKL9" s="81"/>
      <c r="QKM9" s="81"/>
      <c r="QKN9" s="81"/>
      <c r="QKO9" s="81"/>
      <c r="QKP9" s="81"/>
      <c r="QKQ9" s="81"/>
      <c r="QKR9" s="81"/>
      <c r="QKS9" s="81"/>
      <c r="QKT9" s="81"/>
      <c r="QKU9" s="81"/>
      <c r="QKV9" s="81"/>
      <c r="QKW9" s="81"/>
      <c r="QKX9" s="81"/>
      <c r="QKY9" s="81"/>
      <c r="QKZ9" s="81"/>
      <c r="QLA9" s="81"/>
      <c r="QLB9" s="81"/>
      <c r="QLC9" s="81"/>
      <c r="QLD9" s="81"/>
      <c r="QLE9" s="81"/>
      <c r="QLF9" s="81"/>
      <c r="QLG9" s="81"/>
      <c r="QLH9" s="81"/>
      <c r="QLI9" s="81"/>
      <c r="QLJ9" s="81"/>
      <c r="QLK9" s="81"/>
      <c r="QLL9" s="81"/>
      <c r="QLM9" s="81"/>
      <c r="QLN9" s="81"/>
      <c r="QLO9" s="81"/>
      <c r="QLP9" s="81"/>
      <c r="QLQ9" s="81"/>
      <c r="QLR9" s="81"/>
      <c r="QLS9" s="81"/>
      <c r="QLT9" s="81"/>
      <c r="QLU9" s="81"/>
      <c r="QLV9" s="81"/>
      <c r="QLW9" s="81"/>
      <c r="QLX9" s="81"/>
      <c r="QLY9" s="81"/>
      <c r="QLZ9" s="81"/>
      <c r="QMA9" s="81"/>
      <c r="QMB9" s="81"/>
      <c r="QMC9" s="81"/>
      <c r="QMD9" s="81"/>
      <c r="QME9" s="81"/>
      <c r="QMF9" s="81"/>
      <c r="QMG9" s="81"/>
      <c r="QMH9" s="81"/>
      <c r="QMI9" s="81"/>
      <c r="QMJ9" s="81"/>
      <c r="QMK9" s="81"/>
      <c r="QML9" s="81"/>
      <c r="QMM9" s="81"/>
      <c r="QMN9" s="81"/>
      <c r="QMO9" s="81"/>
      <c r="QMP9" s="81"/>
      <c r="QMQ9" s="81"/>
      <c r="QMR9" s="81"/>
      <c r="QMS9" s="81"/>
      <c r="QMT9" s="81"/>
      <c r="QMU9" s="81"/>
      <c r="QMV9" s="81"/>
      <c r="QMW9" s="81"/>
      <c r="QMX9" s="81"/>
      <c r="QMY9" s="81"/>
      <c r="QMZ9" s="81"/>
      <c r="QNA9" s="81"/>
      <c r="QNB9" s="81"/>
      <c r="QNC9" s="81"/>
      <c r="QND9" s="81"/>
      <c r="QNE9" s="81"/>
      <c r="QNF9" s="81"/>
      <c r="QNG9" s="81"/>
      <c r="QNH9" s="81"/>
      <c r="QNI9" s="81"/>
      <c r="QNJ9" s="81"/>
      <c r="QNK9" s="81"/>
      <c r="QNL9" s="81"/>
      <c r="QNM9" s="81"/>
      <c r="QNN9" s="81"/>
      <c r="QNO9" s="81"/>
      <c r="QNP9" s="81"/>
      <c r="QNQ9" s="81"/>
      <c r="QNR9" s="81"/>
      <c r="QNS9" s="81"/>
      <c r="QNT9" s="81"/>
      <c r="QNU9" s="81"/>
      <c r="QNV9" s="81"/>
      <c r="QNW9" s="81"/>
      <c r="QNX9" s="81"/>
      <c r="QNY9" s="81"/>
      <c r="QNZ9" s="81"/>
      <c r="QOA9" s="81"/>
      <c r="QOB9" s="81"/>
      <c r="QOC9" s="81"/>
      <c r="QOD9" s="81"/>
      <c r="QOE9" s="81"/>
      <c r="QOF9" s="81"/>
      <c r="QOG9" s="81"/>
      <c r="QOH9" s="81"/>
      <c r="QOI9" s="81"/>
      <c r="QOJ9" s="81"/>
      <c r="QOK9" s="81"/>
      <c r="QOL9" s="81"/>
      <c r="QOM9" s="81"/>
      <c r="QON9" s="81"/>
      <c r="QOO9" s="81"/>
      <c r="QOP9" s="81"/>
      <c r="QOQ9" s="81"/>
      <c r="QOR9" s="81"/>
      <c r="QOS9" s="81"/>
      <c r="QOT9" s="81"/>
      <c r="QOU9" s="81"/>
      <c r="QOV9" s="81"/>
      <c r="QOW9" s="81"/>
      <c r="QOX9" s="81"/>
      <c r="QOY9" s="81"/>
      <c r="QOZ9" s="81"/>
      <c r="QPA9" s="81"/>
      <c r="QPB9" s="81"/>
      <c r="QPC9" s="81"/>
      <c r="QPD9" s="81"/>
      <c r="QPE9" s="81"/>
      <c r="QPF9" s="81"/>
      <c r="QPG9" s="81"/>
      <c r="QPH9" s="81"/>
      <c r="QPI9" s="81"/>
      <c r="QPJ9" s="81"/>
      <c r="QPK9" s="81"/>
      <c r="QPL9" s="81"/>
      <c r="QPM9" s="81"/>
      <c r="QPN9" s="81"/>
      <c r="QPO9" s="81"/>
      <c r="QPP9" s="81"/>
      <c r="QPQ9" s="81"/>
      <c r="QPR9" s="81"/>
      <c r="QPS9" s="81"/>
      <c r="QPT9" s="81"/>
      <c r="QPU9" s="81"/>
      <c r="QPV9" s="81"/>
      <c r="QPW9" s="81"/>
      <c r="QPX9" s="81"/>
      <c r="QPY9" s="81"/>
      <c r="QPZ9" s="81"/>
      <c r="QQA9" s="81"/>
      <c r="QQB9" s="81"/>
      <c r="QQC9" s="81"/>
      <c r="QQD9" s="81"/>
      <c r="QQE9" s="81"/>
      <c r="QQF9" s="81"/>
      <c r="QQG9" s="81"/>
      <c r="QQH9" s="81"/>
      <c r="QQI9" s="81"/>
      <c r="QQJ9" s="81"/>
      <c r="QQK9" s="81"/>
      <c r="QQL9" s="81"/>
      <c r="QQM9" s="81"/>
      <c r="QQN9" s="81"/>
      <c r="QQO9" s="81"/>
      <c r="QQP9" s="81"/>
      <c r="QQQ9" s="81"/>
      <c r="QQR9" s="81"/>
      <c r="QQS9" s="81"/>
      <c r="QQT9" s="81"/>
      <c r="QQU9" s="81"/>
      <c r="QQV9" s="81"/>
      <c r="QQW9" s="81"/>
      <c r="QQX9" s="81"/>
      <c r="QQY9" s="81"/>
      <c r="QQZ9" s="81"/>
      <c r="QRA9" s="81"/>
      <c r="QRB9" s="81"/>
      <c r="QRC9" s="81"/>
      <c r="QRD9" s="81"/>
      <c r="QRE9" s="81"/>
      <c r="QRF9" s="81"/>
      <c r="QRG9" s="81"/>
      <c r="QRH9" s="81"/>
      <c r="QRI9" s="81"/>
      <c r="QRJ9" s="81"/>
      <c r="QRK9" s="81"/>
      <c r="QRL9" s="81"/>
      <c r="QRM9" s="81"/>
      <c r="QRN9" s="81"/>
      <c r="QRO9" s="81"/>
      <c r="QRP9" s="81"/>
      <c r="QRQ9" s="81"/>
      <c r="QRR9" s="81"/>
      <c r="QRS9" s="81"/>
      <c r="QRT9" s="81"/>
      <c r="QRU9" s="81"/>
      <c r="QRV9" s="81"/>
      <c r="QRW9" s="81"/>
      <c r="QRX9" s="81"/>
      <c r="QRY9" s="81"/>
      <c r="QRZ9" s="81"/>
      <c r="QSA9" s="81"/>
      <c r="QSB9" s="81"/>
      <c r="QSC9" s="81"/>
      <c r="QSD9" s="81"/>
      <c r="QSE9" s="81"/>
      <c r="QSF9" s="81"/>
      <c r="QSG9" s="81"/>
      <c r="QSH9" s="81"/>
      <c r="QSI9" s="81"/>
      <c r="QSJ9" s="81"/>
      <c r="QSK9" s="81"/>
      <c r="QSL9" s="81"/>
      <c r="QSM9" s="81"/>
      <c r="QSN9" s="81"/>
      <c r="QSO9" s="81"/>
      <c r="QSP9" s="81"/>
      <c r="QSQ9" s="81"/>
      <c r="QSR9" s="81"/>
      <c r="QSS9" s="81"/>
      <c r="QST9" s="81"/>
      <c r="QSU9" s="81"/>
      <c r="QSV9" s="81"/>
      <c r="QSW9" s="81"/>
      <c r="QSX9" s="81"/>
      <c r="QSY9" s="81"/>
      <c r="QSZ9" s="81"/>
      <c r="QTA9" s="81"/>
      <c r="QTB9" s="81"/>
      <c r="QTC9" s="81"/>
      <c r="QTD9" s="81"/>
      <c r="QTE9" s="81"/>
      <c r="QTF9" s="81"/>
      <c r="QTG9" s="81"/>
      <c r="QTH9" s="81"/>
      <c r="QTI9" s="81"/>
      <c r="QTJ9" s="81"/>
      <c r="QTK9" s="81"/>
      <c r="QTL9" s="81"/>
      <c r="QTM9" s="81"/>
      <c r="QTN9" s="81"/>
      <c r="QTO9" s="81"/>
      <c r="QTP9" s="81"/>
      <c r="QTQ9" s="81"/>
      <c r="QTR9" s="81"/>
      <c r="QTS9" s="81"/>
      <c r="QTT9" s="81"/>
      <c r="QTU9" s="81"/>
      <c r="QTV9" s="81"/>
      <c r="QTW9" s="81"/>
      <c r="QTX9" s="81"/>
      <c r="QTY9" s="81"/>
      <c r="QTZ9" s="81"/>
      <c r="QUA9" s="81"/>
      <c r="QUB9" s="81"/>
      <c r="QUC9" s="81"/>
      <c r="QUD9" s="81"/>
      <c r="QUE9" s="81"/>
      <c r="QUF9" s="81"/>
      <c r="QUG9" s="81"/>
      <c r="QUH9" s="81"/>
      <c r="QUI9" s="81"/>
      <c r="QUJ9" s="81"/>
      <c r="QUK9" s="81"/>
      <c r="QUL9" s="81"/>
      <c r="QUM9" s="81"/>
      <c r="QUN9" s="81"/>
      <c r="QUO9" s="81"/>
      <c r="QUP9" s="81"/>
      <c r="QUQ9" s="81"/>
      <c r="QUR9" s="81"/>
      <c r="QUS9" s="81"/>
      <c r="QUT9" s="81"/>
      <c r="QUU9" s="81"/>
      <c r="QUV9" s="81"/>
      <c r="QUW9" s="81"/>
      <c r="QUX9" s="81"/>
      <c r="QUY9" s="81"/>
      <c r="QUZ9" s="81"/>
      <c r="QVA9" s="81"/>
      <c r="QVB9" s="81"/>
      <c r="QVC9" s="81"/>
      <c r="QVD9" s="81"/>
      <c r="QVE9" s="81"/>
      <c r="QVF9" s="81"/>
      <c r="QVG9" s="81"/>
      <c r="QVH9" s="81"/>
      <c r="QVI9" s="81"/>
      <c r="QVJ9" s="81"/>
      <c r="QVK9" s="81"/>
      <c r="QVL9" s="81"/>
      <c r="QVM9" s="81"/>
      <c r="QVN9" s="81"/>
      <c r="QVO9" s="81"/>
      <c r="QVP9" s="81"/>
      <c r="QVQ9" s="81"/>
      <c r="QVR9" s="81"/>
      <c r="QVS9" s="81"/>
      <c r="QVT9" s="81"/>
      <c r="QVU9" s="81"/>
      <c r="QVV9" s="81"/>
      <c r="QVW9" s="81"/>
      <c r="QVX9" s="81"/>
      <c r="QVY9" s="81"/>
      <c r="QVZ9" s="81"/>
      <c r="QWA9" s="81"/>
      <c r="QWB9" s="81"/>
      <c r="QWC9" s="81"/>
      <c r="QWD9" s="81"/>
      <c r="QWE9" s="81"/>
      <c r="QWF9" s="81"/>
      <c r="QWG9" s="81"/>
      <c r="QWH9" s="81"/>
      <c r="QWI9" s="81"/>
      <c r="QWJ9" s="81"/>
      <c r="QWK9" s="81"/>
      <c r="QWL9" s="81"/>
      <c r="QWM9" s="81"/>
      <c r="QWN9" s="81"/>
      <c r="QWO9" s="81"/>
      <c r="QWP9" s="81"/>
      <c r="QWQ9" s="81"/>
      <c r="QWR9" s="81"/>
      <c r="QWS9" s="81"/>
      <c r="QWT9" s="81"/>
      <c r="QWU9" s="81"/>
      <c r="QWV9" s="81"/>
      <c r="QWW9" s="81"/>
      <c r="QWX9" s="81"/>
      <c r="QWY9" s="81"/>
      <c r="QWZ9" s="81"/>
      <c r="QXA9" s="81"/>
      <c r="QXB9" s="81"/>
      <c r="QXC9" s="81"/>
      <c r="QXD9" s="81"/>
      <c r="QXE9" s="81"/>
      <c r="QXF9" s="81"/>
      <c r="QXG9" s="81"/>
      <c r="QXH9" s="81"/>
      <c r="QXI9" s="81"/>
      <c r="QXJ9" s="81"/>
      <c r="QXK9" s="81"/>
      <c r="QXL9" s="81"/>
      <c r="QXM9" s="81"/>
      <c r="QXN9" s="81"/>
      <c r="QXO9" s="81"/>
      <c r="QXP9" s="81"/>
      <c r="QXQ9" s="81"/>
      <c r="QXR9" s="81"/>
      <c r="QXS9" s="81"/>
      <c r="QXT9" s="81"/>
      <c r="QXU9" s="81"/>
      <c r="QXV9" s="81"/>
      <c r="QXW9" s="81"/>
      <c r="QXX9" s="81"/>
      <c r="QXY9" s="81"/>
      <c r="QXZ9" s="81"/>
      <c r="QYA9" s="81"/>
      <c r="QYB9" s="81"/>
      <c r="QYC9" s="81"/>
      <c r="QYD9" s="81"/>
      <c r="QYE9" s="81"/>
      <c r="QYF9" s="81"/>
      <c r="QYG9" s="81"/>
      <c r="QYH9" s="81"/>
      <c r="QYI9" s="81"/>
      <c r="QYJ9" s="81"/>
      <c r="QYK9" s="81"/>
      <c r="QYL9" s="81"/>
      <c r="QYM9" s="81"/>
      <c r="QYN9" s="81"/>
      <c r="QYO9" s="81"/>
      <c r="QYP9" s="81"/>
      <c r="QYQ9" s="81"/>
      <c r="QYR9" s="81"/>
      <c r="QYS9" s="81"/>
      <c r="QYT9" s="81"/>
      <c r="QYU9" s="81"/>
      <c r="QYV9" s="81"/>
      <c r="QYW9" s="81"/>
      <c r="QYX9" s="81"/>
      <c r="QYY9" s="81"/>
      <c r="QYZ9" s="81"/>
      <c r="QZA9" s="81"/>
      <c r="QZB9" s="81"/>
      <c r="QZC9" s="81"/>
      <c r="QZD9" s="81"/>
      <c r="QZE9" s="81"/>
      <c r="QZF9" s="81"/>
      <c r="QZG9" s="81"/>
      <c r="QZH9" s="81"/>
      <c r="QZI9" s="81"/>
      <c r="QZJ9" s="81"/>
      <c r="QZK9" s="81"/>
      <c r="QZL9" s="81"/>
      <c r="QZM9" s="81"/>
      <c r="QZN9" s="81"/>
      <c r="QZO9" s="81"/>
      <c r="QZP9" s="81"/>
      <c r="QZQ9" s="81"/>
      <c r="QZR9" s="81"/>
      <c r="QZS9" s="81"/>
      <c r="QZT9" s="81"/>
      <c r="QZU9" s="81"/>
      <c r="QZV9" s="81"/>
      <c r="QZW9" s="81"/>
      <c r="QZX9" s="81"/>
      <c r="QZY9" s="81"/>
      <c r="QZZ9" s="81"/>
      <c r="RAA9" s="81"/>
      <c r="RAB9" s="81"/>
      <c r="RAC9" s="81"/>
      <c r="RAD9" s="81"/>
      <c r="RAE9" s="81"/>
      <c r="RAF9" s="81"/>
      <c r="RAG9" s="81"/>
      <c r="RAH9" s="81"/>
      <c r="RAI9" s="81"/>
      <c r="RAJ9" s="81"/>
      <c r="RAK9" s="81"/>
      <c r="RAL9" s="81"/>
      <c r="RAM9" s="81"/>
      <c r="RAN9" s="81"/>
      <c r="RAO9" s="81"/>
      <c r="RAP9" s="81"/>
      <c r="RAQ9" s="81"/>
      <c r="RAR9" s="81"/>
      <c r="RAS9" s="81"/>
      <c r="RAT9" s="81"/>
      <c r="RAU9" s="81"/>
      <c r="RAV9" s="81"/>
      <c r="RAW9" s="81"/>
      <c r="RAX9" s="81"/>
      <c r="RAY9" s="81"/>
      <c r="RAZ9" s="81"/>
      <c r="RBA9" s="81"/>
      <c r="RBB9" s="81"/>
      <c r="RBC9" s="81"/>
      <c r="RBD9" s="81"/>
      <c r="RBE9" s="81"/>
      <c r="RBF9" s="81"/>
      <c r="RBG9" s="81"/>
      <c r="RBH9" s="81"/>
      <c r="RBI9" s="81"/>
      <c r="RBJ9" s="81"/>
      <c r="RBK9" s="81"/>
      <c r="RBL9" s="81"/>
      <c r="RBM9" s="81"/>
      <c r="RBN9" s="81"/>
      <c r="RBO9" s="81"/>
      <c r="RBP9" s="81"/>
      <c r="RBQ9" s="81"/>
      <c r="RBR9" s="81"/>
      <c r="RBS9" s="81"/>
      <c r="RBT9" s="81"/>
      <c r="RBU9" s="81"/>
      <c r="RBV9" s="81"/>
      <c r="RBW9" s="81"/>
      <c r="RBX9" s="81"/>
      <c r="RBY9" s="81"/>
      <c r="RBZ9" s="81"/>
      <c r="RCA9" s="81"/>
      <c r="RCB9" s="81"/>
      <c r="RCC9" s="81"/>
      <c r="RCD9" s="81"/>
      <c r="RCE9" s="81"/>
      <c r="RCF9" s="81"/>
      <c r="RCG9" s="81"/>
      <c r="RCH9" s="81"/>
      <c r="RCI9" s="81"/>
      <c r="RCJ9" s="81"/>
      <c r="RCK9" s="81"/>
      <c r="RCL9" s="81"/>
      <c r="RCM9" s="81"/>
      <c r="RCN9" s="81"/>
      <c r="RCO9" s="81"/>
      <c r="RCP9" s="81"/>
      <c r="RCQ9" s="81"/>
      <c r="RCR9" s="81"/>
      <c r="RCS9" s="81"/>
      <c r="RCT9" s="81"/>
      <c r="RCU9" s="81"/>
      <c r="RCV9" s="81"/>
      <c r="RCW9" s="81"/>
      <c r="RCX9" s="81"/>
      <c r="RCY9" s="81"/>
      <c r="RCZ9" s="81"/>
      <c r="RDA9" s="81"/>
      <c r="RDB9" s="81"/>
      <c r="RDC9" s="81"/>
      <c r="RDD9" s="81"/>
      <c r="RDE9" s="81"/>
      <c r="RDF9" s="81"/>
      <c r="RDG9" s="81"/>
      <c r="RDH9" s="81"/>
      <c r="RDI9" s="81"/>
      <c r="RDJ9" s="81"/>
      <c r="RDK9" s="81"/>
      <c r="RDL9" s="81"/>
      <c r="RDM9" s="81"/>
      <c r="RDN9" s="81"/>
      <c r="RDO9" s="81"/>
      <c r="RDP9" s="81"/>
      <c r="RDQ9" s="81"/>
      <c r="RDR9" s="81"/>
      <c r="RDS9" s="81"/>
      <c r="RDT9" s="81"/>
      <c r="RDU9" s="81"/>
      <c r="RDV9" s="81"/>
      <c r="RDW9" s="81"/>
      <c r="RDX9" s="81"/>
      <c r="RDY9" s="81"/>
      <c r="RDZ9" s="81"/>
      <c r="REA9" s="81"/>
      <c r="REB9" s="81"/>
      <c r="REC9" s="81"/>
      <c r="RED9" s="81"/>
      <c r="REE9" s="81"/>
      <c r="REF9" s="81"/>
      <c r="REG9" s="81"/>
      <c r="REH9" s="81"/>
      <c r="REI9" s="81"/>
      <c r="REJ9" s="81"/>
      <c r="REK9" s="81"/>
      <c r="REL9" s="81"/>
      <c r="REM9" s="81"/>
      <c r="REN9" s="81"/>
      <c r="REO9" s="81"/>
      <c r="REP9" s="81"/>
      <c r="REQ9" s="81"/>
      <c r="RER9" s="81"/>
      <c r="RES9" s="81"/>
      <c r="RET9" s="81"/>
      <c r="REU9" s="81"/>
      <c r="REV9" s="81"/>
      <c r="REW9" s="81"/>
      <c r="REX9" s="81"/>
      <c r="REY9" s="81"/>
      <c r="REZ9" s="81"/>
      <c r="RFA9" s="81"/>
      <c r="RFB9" s="81"/>
      <c r="RFC9" s="81"/>
      <c r="RFD9" s="81"/>
      <c r="RFE9" s="81"/>
      <c r="RFF9" s="81"/>
      <c r="RFG9" s="81"/>
      <c r="RFH9" s="81"/>
      <c r="RFI9" s="81"/>
      <c r="RFJ9" s="81"/>
      <c r="RFK9" s="81"/>
      <c r="RFL9" s="81"/>
      <c r="RFM9" s="81"/>
      <c r="RFN9" s="81"/>
      <c r="RFO9" s="81"/>
      <c r="RFP9" s="81"/>
      <c r="RFQ9" s="81"/>
      <c r="RFR9" s="81"/>
      <c r="RFS9" s="81"/>
      <c r="RFT9" s="81"/>
      <c r="RFU9" s="81"/>
      <c r="RFV9" s="81"/>
      <c r="RFW9" s="81"/>
      <c r="RFX9" s="81"/>
      <c r="RFY9" s="81"/>
      <c r="RFZ9" s="81"/>
      <c r="RGA9" s="81"/>
      <c r="RGB9" s="81"/>
      <c r="RGC9" s="81"/>
      <c r="RGD9" s="81"/>
      <c r="RGE9" s="81"/>
      <c r="RGF9" s="81"/>
      <c r="RGG9" s="81"/>
      <c r="RGH9" s="81"/>
      <c r="RGI9" s="81"/>
      <c r="RGJ9" s="81"/>
      <c r="RGK9" s="81"/>
      <c r="RGL9" s="81"/>
      <c r="RGM9" s="81"/>
      <c r="RGN9" s="81"/>
      <c r="RGO9" s="81"/>
      <c r="RGP9" s="81"/>
      <c r="RGQ9" s="81"/>
      <c r="RGR9" s="81"/>
      <c r="RGS9" s="81"/>
      <c r="RGT9" s="81"/>
      <c r="RGU9" s="81"/>
      <c r="RGV9" s="81"/>
      <c r="RGW9" s="81"/>
      <c r="RGX9" s="81"/>
      <c r="RGY9" s="81"/>
      <c r="RGZ9" s="81"/>
      <c r="RHA9" s="81"/>
      <c r="RHB9" s="81"/>
      <c r="RHC9" s="81"/>
      <c r="RHD9" s="81"/>
      <c r="RHE9" s="81"/>
      <c r="RHF9" s="81"/>
      <c r="RHG9" s="81"/>
      <c r="RHH9" s="81"/>
      <c r="RHI9" s="81"/>
      <c r="RHJ9" s="81"/>
      <c r="RHK9" s="81"/>
      <c r="RHL9" s="81"/>
      <c r="RHM9" s="81"/>
      <c r="RHN9" s="81"/>
      <c r="RHO9" s="81"/>
      <c r="RHP9" s="81"/>
      <c r="RHQ9" s="81"/>
      <c r="RHR9" s="81"/>
      <c r="RHS9" s="81"/>
      <c r="RHT9" s="81"/>
      <c r="RHU9" s="81"/>
      <c r="RHV9" s="81"/>
      <c r="RHW9" s="81"/>
      <c r="RHX9" s="81"/>
      <c r="RHY9" s="81"/>
      <c r="RHZ9" s="81"/>
      <c r="RIA9" s="81"/>
      <c r="RIB9" s="81"/>
      <c r="RIC9" s="81"/>
      <c r="RID9" s="81"/>
      <c r="RIE9" s="81"/>
      <c r="RIF9" s="81"/>
      <c r="RIG9" s="81"/>
      <c r="RIH9" s="81"/>
      <c r="RII9" s="81"/>
      <c r="RIJ9" s="81"/>
      <c r="RIK9" s="81"/>
      <c r="RIL9" s="81"/>
      <c r="RIM9" s="81"/>
      <c r="RIN9" s="81"/>
      <c r="RIO9" s="81"/>
      <c r="RIP9" s="81"/>
      <c r="RIQ9" s="81"/>
      <c r="RIR9" s="81"/>
      <c r="RIS9" s="81"/>
      <c r="RIT9" s="81"/>
      <c r="RIU9" s="81"/>
      <c r="RIV9" s="81"/>
      <c r="RIW9" s="81"/>
      <c r="RIX9" s="81"/>
      <c r="RIY9" s="81"/>
      <c r="RIZ9" s="81"/>
      <c r="RJA9" s="81"/>
      <c r="RJB9" s="81"/>
      <c r="RJC9" s="81"/>
      <c r="RJD9" s="81"/>
      <c r="RJE9" s="81"/>
      <c r="RJF9" s="81"/>
      <c r="RJG9" s="81"/>
      <c r="RJH9" s="81"/>
      <c r="RJI9" s="81"/>
      <c r="RJJ9" s="81"/>
      <c r="RJK9" s="81"/>
      <c r="RJL9" s="81"/>
      <c r="RJM9" s="81"/>
      <c r="RJN9" s="81"/>
      <c r="RJO9" s="81"/>
      <c r="RJP9" s="81"/>
      <c r="RJQ9" s="81"/>
      <c r="RJR9" s="81"/>
      <c r="RJS9" s="81"/>
      <c r="RJT9" s="81"/>
      <c r="RJU9" s="81"/>
      <c r="RJV9" s="81"/>
      <c r="RJW9" s="81"/>
      <c r="RJX9" s="81"/>
      <c r="RJY9" s="81"/>
      <c r="RJZ9" s="81"/>
      <c r="RKA9" s="81"/>
      <c r="RKB9" s="81"/>
      <c r="RKC9" s="81"/>
      <c r="RKD9" s="81"/>
      <c r="RKE9" s="81"/>
      <c r="RKF9" s="81"/>
      <c r="RKG9" s="81"/>
      <c r="RKH9" s="81"/>
      <c r="RKI9" s="81"/>
      <c r="RKJ9" s="81"/>
      <c r="RKK9" s="81"/>
      <c r="RKL9" s="81"/>
      <c r="RKM9" s="81"/>
      <c r="RKN9" s="81"/>
      <c r="RKO9" s="81"/>
      <c r="RKP9" s="81"/>
      <c r="RKQ9" s="81"/>
      <c r="RKR9" s="81"/>
      <c r="RKS9" s="81"/>
      <c r="RKT9" s="81"/>
      <c r="RKU9" s="81"/>
      <c r="RKV9" s="81"/>
      <c r="RKW9" s="81"/>
      <c r="RKX9" s="81"/>
      <c r="RKY9" s="81"/>
      <c r="RKZ9" s="81"/>
      <c r="RLA9" s="81"/>
      <c r="RLB9" s="81"/>
      <c r="RLC9" s="81"/>
      <c r="RLD9" s="81"/>
      <c r="RLE9" s="81"/>
      <c r="RLF9" s="81"/>
      <c r="RLG9" s="81"/>
      <c r="RLH9" s="81"/>
      <c r="RLI9" s="81"/>
      <c r="RLJ9" s="81"/>
      <c r="RLK9" s="81"/>
      <c r="RLL9" s="81"/>
      <c r="RLM9" s="81"/>
      <c r="RLN9" s="81"/>
      <c r="RLO9" s="81"/>
      <c r="RLP9" s="81"/>
      <c r="RLQ9" s="81"/>
      <c r="RLR9" s="81"/>
      <c r="RLS9" s="81"/>
      <c r="RLT9" s="81"/>
      <c r="RLU9" s="81"/>
      <c r="RLV9" s="81"/>
      <c r="RLW9" s="81"/>
      <c r="RLX9" s="81"/>
      <c r="RLY9" s="81"/>
      <c r="RLZ9" s="81"/>
      <c r="RMA9" s="81"/>
      <c r="RMB9" s="81"/>
      <c r="RMC9" s="81"/>
      <c r="RMD9" s="81"/>
      <c r="RME9" s="81"/>
      <c r="RMF9" s="81"/>
      <c r="RMG9" s="81"/>
      <c r="RMH9" s="81"/>
      <c r="RMI9" s="81"/>
      <c r="RMJ9" s="81"/>
      <c r="RMK9" s="81"/>
      <c r="RML9" s="81"/>
      <c r="RMM9" s="81"/>
      <c r="RMN9" s="81"/>
      <c r="RMO9" s="81"/>
      <c r="RMP9" s="81"/>
      <c r="RMQ9" s="81"/>
      <c r="RMR9" s="81"/>
      <c r="RMS9" s="81"/>
      <c r="RMT9" s="81"/>
      <c r="RMU9" s="81"/>
      <c r="RMV9" s="81"/>
      <c r="RMW9" s="81"/>
      <c r="RMX9" s="81"/>
      <c r="RMY9" s="81"/>
      <c r="RMZ9" s="81"/>
      <c r="RNA9" s="81"/>
      <c r="RNB9" s="81"/>
      <c r="RNC9" s="81"/>
      <c r="RND9" s="81"/>
      <c r="RNE9" s="81"/>
      <c r="RNF9" s="81"/>
      <c r="RNG9" s="81"/>
      <c r="RNH9" s="81"/>
      <c r="RNI9" s="81"/>
      <c r="RNJ9" s="81"/>
      <c r="RNK9" s="81"/>
      <c r="RNL9" s="81"/>
      <c r="RNM9" s="81"/>
      <c r="RNN9" s="81"/>
      <c r="RNO9" s="81"/>
      <c r="RNP9" s="81"/>
      <c r="RNQ9" s="81"/>
      <c r="RNR9" s="81"/>
      <c r="RNS9" s="81"/>
      <c r="RNT9" s="81"/>
      <c r="RNU9" s="81"/>
      <c r="RNV9" s="81"/>
      <c r="RNW9" s="81"/>
      <c r="RNX9" s="81"/>
      <c r="RNY9" s="81"/>
      <c r="RNZ9" s="81"/>
      <c r="ROA9" s="81"/>
      <c r="ROB9" s="81"/>
      <c r="ROC9" s="81"/>
      <c r="ROD9" s="81"/>
      <c r="ROE9" s="81"/>
      <c r="ROF9" s="81"/>
      <c r="ROG9" s="81"/>
      <c r="ROH9" s="81"/>
      <c r="ROI9" s="81"/>
      <c r="ROJ9" s="81"/>
      <c r="ROK9" s="81"/>
      <c r="ROL9" s="81"/>
      <c r="ROM9" s="81"/>
      <c r="RON9" s="81"/>
      <c r="ROO9" s="81"/>
      <c r="ROP9" s="81"/>
      <c r="ROQ9" s="81"/>
      <c r="ROR9" s="81"/>
      <c r="ROS9" s="81"/>
      <c r="ROT9" s="81"/>
      <c r="ROU9" s="81"/>
      <c r="ROV9" s="81"/>
      <c r="ROW9" s="81"/>
      <c r="ROX9" s="81"/>
      <c r="ROY9" s="81"/>
      <c r="ROZ9" s="81"/>
      <c r="RPA9" s="81"/>
      <c r="RPB9" s="81"/>
      <c r="RPC9" s="81"/>
      <c r="RPD9" s="81"/>
      <c r="RPE9" s="81"/>
      <c r="RPF9" s="81"/>
      <c r="RPG9" s="81"/>
      <c r="RPH9" s="81"/>
      <c r="RPI9" s="81"/>
      <c r="RPJ9" s="81"/>
      <c r="RPK9" s="81"/>
      <c r="RPL9" s="81"/>
      <c r="RPM9" s="81"/>
      <c r="RPN9" s="81"/>
      <c r="RPO9" s="81"/>
      <c r="RPP9" s="81"/>
      <c r="RPQ9" s="81"/>
      <c r="RPR9" s="81"/>
      <c r="RPS9" s="81"/>
      <c r="RPT9" s="81"/>
      <c r="RPU9" s="81"/>
      <c r="RPV9" s="81"/>
      <c r="RPW9" s="81"/>
      <c r="RPX9" s="81"/>
      <c r="RPY9" s="81"/>
      <c r="RPZ9" s="81"/>
      <c r="RQA9" s="81"/>
      <c r="RQB9" s="81"/>
      <c r="RQC9" s="81"/>
      <c r="RQD9" s="81"/>
      <c r="RQE9" s="81"/>
      <c r="RQF9" s="81"/>
      <c r="RQG9" s="81"/>
      <c r="RQH9" s="81"/>
      <c r="RQI9" s="81"/>
      <c r="RQJ9" s="81"/>
      <c r="RQK9" s="81"/>
      <c r="RQL9" s="81"/>
      <c r="RQM9" s="81"/>
      <c r="RQN9" s="81"/>
      <c r="RQO9" s="81"/>
      <c r="RQP9" s="81"/>
      <c r="RQQ9" s="81"/>
      <c r="RQR9" s="81"/>
      <c r="RQS9" s="81"/>
      <c r="RQT9" s="81"/>
      <c r="RQU9" s="81"/>
      <c r="RQV9" s="81"/>
      <c r="RQW9" s="81"/>
      <c r="RQX9" s="81"/>
      <c r="RQY9" s="81"/>
      <c r="RQZ9" s="81"/>
      <c r="RRA9" s="81"/>
      <c r="RRB9" s="81"/>
      <c r="RRC9" s="81"/>
      <c r="RRD9" s="81"/>
      <c r="RRE9" s="81"/>
      <c r="RRF9" s="81"/>
      <c r="RRG9" s="81"/>
      <c r="RRH9" s="81"/>
      <c r="RRI9" s="81"/>
      <c r="RRJ9" s="81"/>
      <c r="RRK9" s="81"/>
      <c r="RRL9" s="81"/>
      <c r="RRM9" s="81"/>
      <c r="RRN9" s="81"/>
      <c r="RRO9" s="81"/>
      <c r="RRP9" s="81"/>
      <c r="RRQ9" s="81"/>
      <c r="RRR9" s="81"/>
      <c r="RRS9" s="81"/>
      <c r="RRT9" s="81"/>
      <c r="RRU9" s="81"/>
      <c r="RRV9" s="81"/>
      <c r="RRW9" s="81"/>
      <c r="RRX9" s="81"/>
      <c r="RRY9" s="81"/>
      <c r="RRZ9" s="81"/>
      <c r="RSA9" s="81"/>
      <c r="RSB9" s="81"/>
      <c r="RSC9" s="81"/>
      <c r="RSD9" s="81"/>
      <c r="RSE9" s="81"/>
      <c r="RSF9" s="81"/>
      <c r="RSG9" s="81"/>
      <c r="RSH9" s="81"/>
      <c r="RSI9" s="81"/>
      <c r="RSJ9" s="81"/>
      <c r="RSK9" s="81"/>
      <c r="RSL9" s="81"/>
      <c r="RSM9" s="81"/>
      <c r="RSN9" s="81"/>
      <c r="RSO9" s="81"/>
      <c r="RSP9" s="81"/>
      <c r="RSQ9" s="81"/>
      <c r="RSR9" s="81"/>
      <c r="RSS9" s="81"/>
      <c r="RST9" s="81"/>
      <c r="RSU9" s="81"/>
      <c r="RSV9" s="81"/>
      <c r="RSW9" s="81"/>
      <c r="RSX9" s="81"/>
      <c r="RSY9" s="81"/>
      <c r="RSZ9" s="81"/>
      <c r="RTA9" s="81"/>
      <c r="RTB9" s="81"/>
      <c r="RTC9" s="81"/>
      <c r="RTD9" s="81"/>
      <c r="RTE9" s="81"/>
      <c r="RTF9" s="81"/>
      <c r="RTG9" s="81"/>
      <c r="RTH9" s="81"/>
      <c r="RTI9" s="81"/>
      <c r="RTJ9" s="81"/>
      <c r="RTK9" s="81"/>
      <c r="RTL9" s="81"/>
      <c r="RTM9" s="81"/>
      <c r="RTN9" s="81"/>
      <c r="RTO9" s="81"/>
      <c r="RTP9" s="81"/>
      <c r="RTQ9" s="81"/>
      <c r="RTR9" s="81"/>
      <c r="RTS9" s="81"/>
      <c r="RTT9" s="81"/>
      <c r="RTU9" s="81"/>
      <c r="RTV9" s="81"/>
      <c r="RTW9" s="81"/>
      <c r="RTX9" s="81"/>
      <c r="RTY9" s="81"/>
      <c r="RTZ9" s="81"/>
      <c r="RUA9" s="81"/>
      <c r="RUB9" s="81"/>
      <c r="RUC9" s="81"/>
      <c r="RUD9" s="81"/>
      <c r="RUE9" s="81"/>
      <c r="RUF9" s="81"/>
      <c r="RUG9" s="81"/>
      <c r="RUH9" s="81"/>
      <c r="RUI9" s="81"/>
      <c r="RUJ9" s="81"/>
      <c r="RUK9" s="81"/>
      <c r="RUL9" s="81"/>
      <c r="RUM9" s="81"/>
      <c r="RUN9" s="81"/>
      <c r="RUO9" s="81"/>
      <c r="RUP9" s="81"/>
      <c r="RUQ9" s="81"/>
      <c r="RUR9" s="81"/>
      <c r="RUS9" s="81"/>
      <c r="RUT9" s="81"/>
      <c r="RUU9" s="81"/>
      <c r="RUV9" s="81"/>
      <c r="RUW9" s="81"/>
      <c r="RUX9" s="81"/>
      <c r="RUY9" s="81"/>
      <c r="RUZ9" s="81"/>
      <c r="RVA9" s="81"/>
      <c r="RVB9" s="81"/>
      <c r="RVC9" s="81"/>
      <c r="RVD9" s="81"/>
      <c r="RVE9" s="81"/>
      <c r="RVF9" s="81"/>
      <c r="RVG9" s="81"/>
      <c r="RVH9" s="81"/>
      <c r="RVI9" s="81"/>
      <c r="RVJ9" s="81"/>
      <c r="RVK9" s="81"/>
      <c r="RVL9" s="81"/>
      <c r="RVM9" s="81"/>
      <c r="RVN9" s="81"/>
      <c r="RVO9" s="81"/>
      <c r="RVP9" s="81"/>
      <c r="RVQ9" s="81"/>
      <c r="RVR9" s="81"/>
      <c r="RVS9" s="81"/>
      <c r="RVT9" s="81"/>
      <c r="RVU9" s="81"/>
      <c r="RVV9" s="81"/>
      <c r="RVW9" s="81"/>
      <c r="RVX9" s="81"/>
      <c r="RVY9" s="81"/>
      <c r="RVZ9" s="81"/>
      <c r="RWA9" s="81"/>
      <c r="RWB9" s="81"/>
      <c r="RWC9" s="81"/>
      <c r="RWD9" s="81"/>
      <c r="RWE9" s="81"/>
      <c r="RWF9" s="81"/>
      <c r="RWG9" s="81"/>
      <c r="RWH9" s="81"/>
      <c r="RWI9" s="81"/>
      <c r="RWJ9" s="81"/>
      <c r="RWK9" s="81"/>
      <c r="RWL9" s="81"/>
      <c r="RWM9" s="81"/>
      <c r="RWN9" s="81"/>
      <c r="RWO9" s="81"/>
      <c r="RWP9" s="81"/>
      <c r="RWQ9" s="81"/>
      <c r="RWR9" s="81"/>
      <c r="RWS9" s="81"/>
      <c r="RWT9" s="81"/>
      <c r="RWU9" s="81"/>
      <c r="RWV9" s="81"/>
      <c r="RWW9" s="81"/>
      <c r="RWX9" s="81"/>
      <c r="RWY9" s="81"/>
      <c r="RWZ9" s="81"/>
      <c r="RXA9" s="81"/>
      <c r="RXB9" s="81"/>
      <c r="RXC9" s="81"/>
      <c r="RXD9" s="81"/>
      <c r="RXE9" s="81"/>
      <c r="RXF9" s="81"/>
      <c r="RXG9" s="81"/>
      <c r="RXH9" s="81"/>
      <c r="RXI9" s="81"/>
      <c r="RXJ9" s="81"/>
      <c r="RXK9" s="81"/>
      <c r="RXL9" s="81"/>
      <c r="RXM9" s="81"/>
      <c r="RXN9" s="81"/>
      <c r="RXO9" s="81"/>
      <c r="RXP9" s="81"/>
      <c r="RXQ9" s="81"/>
      <c r="RXR9" s="81"/>
      <c r="RXS9" s="81"/>
      <c r="RXT9" s="81"/>
      <c r="RXU9" s="81"/>
      <c r="RXV9" s="81"/>
      <c r="RXW9" s="81"/>
      <c r="RXX9" s="81"/>
      <c r="RXY9" s="81"/>
      <c r="RXZ9" s="81"/>
      <c r="RYA9" s="81"/>
      <c r="RYB9" s="81"/>
      <c r="RYC9" s="81"/>
      <c r="RYD9" s="81"/>
      <c r="RYE9" s="81"/>
      <c r="RYF9" s="81"/>
      <c r="RYG9" s="81"/>
      <c r="RYH9" s="81"/>
      <c r="RYI9" s="81"/>
      <c r="RYJ9" s="81"/>
      <c r="RYK9" s="81"/>
      <c r="RYL9" s="81"/>
      <c r="RYM9" s="81"/>
      <c r="RYN9" s="81"/>
      <c r="RYO9" s="81"/>
      <c r="RYP9" s="81"/>
      <c r="RYQ9" s="81"/>
      <c r="RYR9" s="81"/>
      <c r="RYS9" s="81"/>
      <c r="RYT9" s="81"/>
      <c r="RYU9" s="81"/>
      <c r="RYV9" s="81"/>
      <c r="RYW9" s="81"/>
      <c r="RYX9" s="81"/>
      <c r="RYY9" s="81"/>
      <c r="RYZ9" s="81"/>
      <c r="RZA9" s="81"/>
      <c r="RZB9" s="81"/>
      <c r="RZC9" s="81"/>
      <c r="RZD9" s="81"/>
      <c r="RZE9" s="81"/>
      <c r="RZF9" s="81"/>
      <c r="RZG9" s="81"/>
      <c r="RZH9" s="81"/>
      <c r="RZI9" s="81"/>
      <c r="RZJ9" s="81"/>
      <c r="RZK9" s="81"/>
      <c r="RZL9" s="81"/>
      <c r="RZM9" s="81"/>
      <c r="RZN9" s="81"/>
      <c r="RZO9" s="81"/>
      <c r="RZP9" s="81"/>
      <c r="RZQ9" s="81"/>
      <c r="RZR9" s="81"/>
      <c r="RZS9" s="81"/>
      <c r="RZT9" s="81"/>
      <c r="RZU9" s="81"/>
      <c r="RZV9" s="81"/>
      <c r="RZW9" s="81"/>
      <c r="RZX9" s="81"/>
      <c r="RZY9" s="81"/>
      <c r="RZZ9" s="81"/>
      <c r="SAA9" s="81"/>
      <c r="SAB9" s="81"/>
      <c r="SAC9" s="81"/>
      <c r="SAD9" s="81"/>
      <c r="SAE9" s="81"/>
      <c r="SAF9" s="81"/>
      <c r="SAG9" s="81"/>
      <c r="SAH9" s="81"/>
      <c r="SAI9" s="81"/>
      <c r="SAJ9" s="81"/>
      <c r="SAK9" s="81"/>
      <c r="SAL9" s="81"/>
      <c r="SAM9" s="81"/>
      <c r="SAN9" s="81"/>
      <c r="SAO9" s="81"/>
      <c r="SAP9" s="81"/>
      <c r="SAQ9" s="81"/>
      <c r="SAR9" s="81"/>
      <c r="SAS9" s="81"/>
      <c r="SAT9" s="81"/>
      <c r="SAU9" s="81"/>
      <c r="SAV9" s="81"/>
      <c r="SAW9" s="81"/>
      <c r="SAX9" s="81"/>
      <c r="SAY9" s="81"/>
      <c r="SAZ9" s="81"/>
      <c r="SBA9" s="81"/>
      <c r="SBB9" s="81"/>
      <c r="SBC9" s="81"/>
      <c r="SBD9" s="81"/>
      <c r="SBE9" s="81"/>
      <c r="SBF9" s="81"/>
      <c r="SBG9" s="81"/>
      <c r="SBH9" s="81"/>
      <c r="SBI9" s="81"/>
      <c r="SBJ9" s="81"/>
      <c r="SBK9" s="81"/>
      <c r="SBL9" s="81"/>
      <c r="SBM9" s="81"/>
      <c r="SBN9" s="81"/>
      <c r="SBO9" s="81"/>
      <c r="SBP9" s="81"/>
      <c r="SBQ9" s="81"/>
      <c r="SBR9" s="81"/>
      <c r="SBS9" s="81"/>
      <c r="SBT9" s="81"/>
      <c r="SBU9" s="81"/>
      <c r="SBV9" s="81"/>
      <c r="SBW9" s="81"/>
      <c r="SBX9" s="81"/>
      <c r="SBY9" s="81"/>
      <c r="SBZ9" s="81"/>
      <c r="SCA9" s="81"/>
      <c r="SCB9" s="81"/>
      <c r="SCC9" s="81"/>
      <c r="SCD9" s="81"/>
      <c r="SCE9" s="81"/>
      <c r="SCF9" s="81"/>
      <c r="SCG9" s="81"/>
      <c r="SCH9" s="81"/>
      <c r="SCI9" s="81"/>
      <c r="SCJ9" s="81"/>
      <c r="SCK9" s="81"/>
      <c r="SCL9" s="81"/>
      <c r="SCM9" s="81"/>
      <c r="SCN9" s="81"/>
      <c r="SCO9" s="81"/>
      <c r="SCP9" s="81"/>
      <c r="SCQ9" s="81"/>
      <c r="SCR9" s="81"/>
      <c r="SCS9" s="81"/>
      <c r="SCT9" s="81"/>
      <c r="SCU9" s="81"/>
      <c r="SCV9" s="81"/>
      <c r="SCW9" s="81"/>
      <c r="SCX9" s="81"/>
      <c r="SCY9" s="81"/>
      <c r="SCZ9" s="81"/>
      <c r="SDA9" s="81"/>
      <c r="SDB9" s="81"/>
      <c r="SDC9" s="81"/>
      <c r="SDD9" s="81"/>
      <c r="SDE9" s="81"/>
      <c r="SDF9" s="81"/>
      <c r="SDG9" s="81"/>
      <c r="SDH9" s="81"/>
      <c r="SDI9" s="81"/>
      <c r="SDJ9" s="81"/>
      <c r="SDK9" s="81"/>
      <c r="SDL9" s="81"/>
      <c r="SDM9" s="81"/>
      <c r="SDN9" s="81"/>
      <c r="SDO9" s="81"/>
      <c r="SDP9" s="81"/>
      <c r="SDQ9" s="81"/>
      <c r="SDR9" s="81"/>
      <c r="SDS9" s="81"/>
      <c r="SDT9" s="81"/>
      <c r="SDU9" s="81"/>
      <c r="SDV9" s="81"/>
      <c r="SDW9" s="81"/>
      <c r="SDX9" s="81"/>
      <c r="SDY9" s="81"/>
      <c r="SDZ9" s="81"/>
      <c r="SEA9" s="81"/>
      <c r="SEB9" s="81"/>
      <c r="SEC9" s="81"/>
      <c r="SED9" s="81"/>
      <c r="SEE9" s="81"/>
      <c r="SEF9" s="81"/>
      <c r="SEG9" s="81"/>
      <c r="SEH9" s="81"/>
      <c r="SEI9" s="81"/>
      <c r="SEJ9" s="81"/>
      <c r="SEK9" s="81"/>
      <c r="SEL9" s="81"/>
      <c r="SEM9" s="81"/>
      <c r="SEN9" s="81"/>
      <c r="SEO9" s="81"/>
      <c r="SEP9" s="81"/>
      <c r="SEQ9" s="81"/>
      <c r="SER9" s="81"/>
      <c r="SES9" s="81"/>
      <c r="SET9" s="81"/>
      <c r="SEU9" s="81"/>
      <c r="SEV9" s="81"/>
      <c r="SEW9" s="81"/>
      <c r="SEX9" s="81"/>
      <c r="SEY9" s="81"/>
      <c r="SEZ9" s="81"/>
      <c r="SFA9" s="81"/>
      <c r="SFB9" s="81"/>
      <c r="SFC9" s="81"/>
      <c r="SFD9" s="81"/>
      <c r="SFE9" s="81"/>
      <c r="SFF9" s="81"/>
      <c r="SFG9" s="81"/>
      <c r="SFH9" s="81"/>
      <c r="SFI9" s="81"/>
      <c r="SFJ9" s="81"/>
      <c r="SFK9" s="81"/>
      <c r="SFL9" s="81"/>
      <c r="SFM9" s="81"/>
      <c r="SFN9" s="81"/>
      <c r="SFO9" s="81"/>
      <c r="SFP9" s="81"/>
      <c r="SFQ9" s="81"/>
      <c r="SFR9" s="81"/>
      <c r="SFS9" s="81"/>
      <c r="SFT9" s="81"/>
      <c r="SFU9" s="81"/>
      <c r="SFV9" s="81"/>
      <c r="SFW9" s="81"/>
      <c r="SFX9" s="81"/>
      <c r="SFY9" s="81"/>
      <c r="SFZ9" s="81"/>
      <c r="SGA9" s="81"/>
      <c r="SGB9" s="81"/>
      <c r="SGC9" s="81"/>
      <c r="SGD9" s="81"/>
      <c r="SGE9" s="81"/>
      <c r="SGF9" s="81"/>
      <c r="SGG9" s="81"/>
      <c r="SGH9" s="81"/>
      <c r="SGI9" s="81"/>
      <c r="SGJ9" s="81"/>
      <c r="SGK9" s="81"/>
      <c r="SGL9" s="81"/>
      <c r="SGM9" s="81"/>
      <c r="SGN9" s="81"/>
      <c r="SGO9" s="81"/>
      <c r="SGP9" s="81"/>
      <c r="SGQ9" s="81"/>
      <c r="SGR9" s="81"/>
      <c r="SGS9" s="81"/>
      <c r="SGT9" s="81"/>
      <c r="SGU9" s="81"/>
      <c r="SGV9" s="81"/>
      <c r="SGW9" s="81"/>
      <c r="SGX9" s="81"/>
      <c r="SGY9" s="81"/>
      <c r="SGZ9" s="81"/>
      <c r="SHA9" s="81"/>
      <c r="SHB9" s="81"/>
      <c r="SHC9" s="81"/>
      <c r="SHD9" s="81"/>
      <c r="SHE9" s="81"/>
      <c r="SHF9" s="81"/>
      <c r="SHG9" s="81"/>
      <c r="SHH9" s="81"/>
      <c r="SHI9" s="81"/>
      <c r="SHJ9" s="81"/>
      <c r="SHK9" s="81"/>
      <c r="SHL9" s="81"/>
      <c r="SHM9" s="81"/>
      <c r="SHN9" s="81"/>
      <c r="SHO9" s="81"/>
      <c r="SHP9" s="81"/>
      <c r="SHQ9" s="81"/>
      <c r="SHR9" s="81"/>
      <c r="SHS9" s="81"/>
      <c r="SHT9" s="81"/>
      <c r="SHU9" s="81"/>
      <c r="SHV9" s="81"/>
      <c r="SHW9" s="81"/>
      <c r="SHX9" s="81"/>
      <c r="SHY9" s="81"/>
      <c r="SHZ9" s="81"/>
      <c r="SIA9" s="81"/>
      <c r="SIB9" s="81"/>
      <c r="SIC9" s="81"/>
      <c r="SID9" s="81"/>
      <c r="SIE9" s="81"/>
      <c r="SIF9" s="81"/>
      <c r="SIG9" s="81"/>
      <c r="SIH9" s="81"/>
      <c r="SII9" s="81"/>
      <c r="SIJ9" s="81"/>
      <c r="SIK9" s="81"/>
      <c r="SIL9" s="81"/>
      <c r="SIM9" s="81"/>
      <c r="SIN9" s="81"/>
      <c r="SIO9" s="81"/>
      <c r="SIP9" s="81"/>
      <c r="SIQ9" s="81"/>
      <c r="SIR9" s="81"/>
      <c r="SIS9" s="81"/>
      <c r="SIT9" s="81"/>
      <c r="SIU9" s="81"/>
      <c r="SIV9" s="81"/>
      <c r="SIW9" s="81"/>
      <c r="SIX9" s="81"/>
      <c r="SIY9" s="81"/>
      <c r="SIZ9" s="81"/>
      <c r="SJA9" s="81"/>
      <c r="SJB9" s="81"/>
      <c r="SJC9" s="81"/>
      <c r="SJD9" s="81"/>
      <c r="SJE9" s="81"/>
      <c r="SJF9" s="81"/>
      <c r="SJG9" s="81"/>
      <c r="SJH9" s="81"/>
      <c r="SJI9" s="81"/>
      <c r="SJJ9" s="81"/>
      <c r="SJK9" s="81"/>
      <c r="SJL9" s="81"/>
      <c r="SJM9" s="81"/>
      <c r="SJN9" s="81"/>
      <c r="SJO9" s="81"/>
      <c r="SJP9" s="81"/>
      <c r="SJQ9" s="81"/>
      <c r="SJR9" s="81"/>
      <c r="SJS9" s="81"/>
      <c r="SJT9" s="81"/>
      <c r="SJU9" s="81"/>
      <c r="SJV9" s="81"/>
      <c r="SJW9" s="81"/>
      <c r="SJX9" s="81"/>
      <c r="SJY9" s="81"/>
      <c r="SJZ9" s="81"/>
      <c r="SKA9" s="81"/>
      <c r="SKB9" s="81"/>
      <c r="SKC9" s="81"/>
      <c r="SKD9" s="81"/>
      <c r="SKE9" s="81"/>
      <c r="SKF9" s="81"/>
      <c r="SKG9" s="81"/>
      <c r="SKH9" s="81"/>
      <c r="SKI9" s="81"/>
      <c r="SKJ9" s="81"/>
      <c r="SKK9" s="81"/>
      <c r="SKL9" s="81"/>
      <c r="SKM9" s="81"/>
      <c r="SKN9" s="81"/>
      <c r="SKO9" s="81"/>
      <c r="SKP9" s="81"/>
      <c r="SKQ9" s="81"/>
      <c r="SKR9" s="81"/>
      <c r="SKS9" s="81"/>
      <c r="SKT9" s="81"/>
      <c r="SKU9" s="81"/>
      <c r="SKV9" s="81"/>
      <c r="SKW9" s="81"/>
      <c r="SKX9" s="81"/>
      <c r="SKY9" s="81"/>
      <c r="SKZ9" s="81"/>
      <c r="SLA9" s="81"/>
      <c r="SLB9" s="81"/>
      <c r="SLC9" s="81"/>
      <c r="SLD9" s="81"/>
      <c r="SLE9" s="81"/>
      <c r="SLF9" s="81"/>
      <c r="SLG9" s="81"/>
      <c r="SLH9" s="81"/>
      <c r="SLI9" s="81"/>
      <c r="SLJ9" s="81"/>
      <c r="SLK9" s="81"/>
      <c r="SLL9" s="81"/>
      <c r="SLM9" s="81"/>
      <c r="SLN9" s="81"/>
      <c r="SLO9" s="81"/>
      <c r="SLP9" s="81"/>
      <c r="SLQ9" s="81"/>
      <c r="SLR9" s="81"/>
      <c r="SLS9" s="81"/>
      <c r="SLT9" s="81"/>
      <c r="SLU9" s="81"/>
      <c r="SLV9" s="81"/>
      <c r="SLW9" s="81"/>
      <c r="SLX9" s="81"/>
      <c r="SLY9" s="81"/>
      <c r="SLZ9" s="81"/>
      <c r="SMA9" s="81"/>
      <c r="SMB9" s="81"/>
      <c r="SMC9" s="81"/>
      <c r="SMD9" s="81"/>
      <c r="SME9" s="81"/>
      <c r="SMF9" s="81"/>
      <c r="SMG9" s="81"/>
      <c r="SMH9" s="81"/>
      <c r="SMI9" s="81"/>
      <c r="SMJ9" s="81"/>
      <c r="SMK9" s="81"/>
      <c r="SML9" s="81"/>
      <c r="SMM9" s="81"/>
      <c r="SMN9" s="81"/>
      <c r="SMO9" s="81"/>
      <c r="SMP9" s="81"/>
      <c r="SMQ9" s="81"/>
      <c r="SMR9" s="81"/>
      <c r="SMS9" s="81"/>
      <c r="SMT9" s="81"/>
      <c r="SMU9" s="81"/>
      <c r="SMV9" s="81"/>
      <c r="SMW9" s="81"/>
      <c r="SMX9" s="81"/>
      <c r="SMY9" s="81"/>
      <c r="SMZ9" s="81"/>
      <c r="SNA9" s="81"/>
      <c r="SNB9" s="81"/>
      <c r="SNC9" s="81"/>
      <c r="SND9" s="81"/>
      <c r="SNE9" s="81"/>
      <c r="SNF9" s="81"/>
      <c r="SNG9" s="81"/>
      <c r="SNH9" s="81"/>
      <c r="SNI9" s="81"/>
      <c r="SNJ9" s="81"/>
      <c r="SNK9" s="81"/>
      <c r="SNL9" s="81"/>
      <c r="SNM9" s="81"/>
      <c r="SNN9" s="81"/>
      <c r="SNO9" s="81"/>
      <c r="SNP9" s="81"/>
      <c r="SNQ9" s="81"/>
      <c r="SNR9" s="81"/>
      <c r="SNS9" s="81"/>
      <c r="SNT9" s="81"/>
      <c r="SNU9" s="81"/>
      <c r="SNV9" s="81"/>
      <c r="SNW9" s="81"/>
      <c r="SNX9" s="81"/>
      <c r="SNY9" s="81"/>
      <c r="SNZ9" s="81"/>
      <c r="SOA9" s="81"/>
      <c r="SOB9" s="81"/>
      <c r="SOC9" s="81"/>
      <c r="SOD9" s="81"/>
      <c r="SOE9" s="81"/>
      <c r="SOF9" s="81"/>
      <c r="SOG9" s="81"/>
      <c r="SOH9" s="81"/>
      <c r="SOI9" s="81"/>
      <c r="SOJ9" s="81"/>
      <c r="SOK9" s="81"/>
      <c r="SOL9" s="81"/>
      <c r="SOM9" s="81"/>
      <c r="SON9" s="81"/>
      <c r="SOO9" s="81"/>
      <c r="SOP9" s="81"/>
      <c r="SOQ9" s="81"/>
      <c r="SOR9" s="81"/>
      <c r="SOS9" s="81"/>
      <c r="SOT9" s="81"/>
      <c r="SOU9" s="81"/>
      <c r="SOV9" s="81"/>
      <c r="SOW9" s="81"/>
      <c r="SOX9" s="81"/>
      <c r="SOY9" s="81"/>
      <c r="SOZ9" s="81"/>
      <c r="SPA9" s="81"/>
      <c r="SPB9" s="81"/>
      <c r="SPC9" s="81"/>
      <c r="SPD9" s="81"/>
      <c r="SPE9" s="81"/>
      <c r="SPF9" s="81"/>
      <c r="SPG9" s="81"/>
      <c r="SPH9" s="81"/>
      <c r="SPI9" s="81"/>
      <c r="SPJ9" s="81"/>
      <c r="SPK9" s="81"/>
      <c r="SPL9" s="81"/>
      <c r="SPM9" s="81"/>
      <c r="SPN9" s="81"/>
      <c r="SPO9" s="81"/>
      <c r="SPP9" s="81"/>
      <c r="SPQ9" s="81"/>
      <c r="SPR9" s="81"/>
      <c r="SPS9" s="81"/>
      <c r="SPT9" s="81"/>
      <c r="SPU9" s="81"/>
      <c r="SPV9" s="81"/>
      <c r="SPW9" s="81"/>
      <c r="SPX9" s="81"/>
      <c r="SPY9" s="81"/>
      <c r="SPZ9" s="81"/>
      <c r="SQA9" s="81"/>
      <c r="SQB9" s="81"/>
      <c r="SQC9" s="81"/>
      <c r="SQD9" s="81"/>
      <c r="SQE9" s="81"/>
      <c r="SQF9" s="81"/>
      <c r="SQG9" s="81"/>
      <c r="SQH9" s="81"/>
      <c r="SQI9" s="81"/>
      <c r="SQJ9" s="81"/>
      <c r="SQK9" s="81"/>
      <c r="SQL9" s="81"/>
      <c r="SQM9" s="81"/>
      <c r="SQN9" s="81"/>
      <c r="SQO9" s="81"/>
      <c r="SQP9" s="81"/>
      <c r="SQQ9" s="81"/>
      <c r="SQR9" s="81"/>
      <c r="SQS9" s="81"/>
      <c r="SQT9" s="81"/>
      <c r="SQU9" s="81"/>
      <c r="SQV9" s="81"/>
      <c r="SQW9" s="81"/>
      <c r="SQX9" s="81"/>
      <c r="SQY9" s="81"/>
      <c r="SQZ9" s="81"/>
      <c r="SRA9" s="81"/>
      <c r="SRB9" s="81"/>
      <c r="SRC9" s="81"/>
      <c r="SRD9" s="81"/>
      <c r="SRE9" s="81"/>
      <c r="SRF9" s="81"/>
      <c r="SRG9" s="81"/>
      <c r="SRH9" s="81"/>
      <c r="SRI9" s="81"/>
      <c r="SRJ9" s="81"/>
      <c r="SRK9" s="81"/>
      <c r="SRL9" s="81"/>
      <c r="SRM9" s="81"/>
      <c r="SRN9" s="81"/>
      <c r="SRO9" s="81"/>
      <c r="SRP9" s="81"/>
      <c r="SRQ9" s="81"/>
      <c r="SRR9" s="81"/>
      <c r="SRS9" s="81"/>
      <c r="SRT9" s="81"/>
      <c r="SRU9" s="81"/>
      <c r="SRV9" s="81"/>
      <c r="SRW9" s="81"/>
      <c r="SRX9" s="81"/>
      <c r="SRY9" s="81"/>
      <c r="SRZ9" s="81"/>
      <c r="SSA9" s="81"/>
      <c r="SSB9" s="81"/>
      <c r="SSC9" s="81"/>
      <c r="SSD9" s="81"/>
      <c r="SSE9" s="81"/>
      <c r="SSF9" s="81"/>
      <c r="SSG9" s="81"/>
      <c r="SSH9" s="81"/>
      <c r="SSI9" s="81"/>
      <c r="SSJ9" s="81"/>
      <c r="SSK9" s="81"/>
      <c r="SSL9" s="81"/>
      <c r="SSM9" s="81"/>
      <c r="SSN9" s="81"/>
      <c r="SSO9" s="81"/>
      <c r="SSP9" s="81"/>
      <c r="SSQ9" s="81"/>
      <c r="SSR9" s="81"/>
      <c r="SSS9" s="81"/>
      <c r="SST9" s="81"/>
      <c r="SSU9" s="81"/>
      <c r="SSV9" s="81"/>
      <c r="SSW9" s="81"/>
      <c r="SSX9" s="81"/>
      <c r="SSY9" s="81"/>
      <c r="SSZ9" s="81"/>
      <c r="STA9" s="81"/>
      <c r="STB9" s="81"/>
      <c r="STC9" s="81"/>
      <c r="STD9" s="81"/>
      <c r="STE9" s="81"/>
      <c r="STF9" s="81"/>
      <c r="STG9" s="81"/>
      <c r="STH9" s="81"/>
      <c r="STI9" s="81"/>
      <c r="STJ9" s="81"/>
      <c r="STK9" s="81"/>
      <c r="STL9" s="81"/>
      <c r="STM9" s="81"/>
      <c r="STN9" s="81"/>
      <c r="STO9" s="81"/>
      <c r="STP9" s="81"/>
      <c r="STQ9" s="81"/>
      <c r="STR9" s="81"/>
      <c r="STS9" s="81"/>
      <c r="STT9" s="81"/>
      <c r="STU9" s="81"/>
      <c r="STV9" s="81"/>
      <c r="STW9" s="81"/>
      <c r="STX9" s="81"/>
      <c r="STY9" s="81"/>
      <c r="STZ9" s="81"/>
      <c r="SUA9" s="81"/>
      <c r="SUB9" s="81"/>
      <c r="SUC9" s="81"/>
      <c r="SUD9" s="81"/>
      <c r="SUE9" s="81"/>
      <c r="SUF9" s="81"/>
      <c r="SUG9" s="81"/>
      <c r="SUH9" s="81"/>
      <c r="SUI9" s="81"/>
      <c r="SUJ9" s="81"/>
      <c r="SUK9" s="81"/>
      <c r="SUL9" s="81"/>
      <c r="SUM9" s="81"/>
      <c r="SUN9" s="81"/>
      <c r="SUO9" s="81"/>
      <c r="SUP9" s="81"/>
      <c r="SUQ9" s="81"/>
      <c r="SUR9" s="81"/>
      <c r="SUS9" s="81"/>
      <c r="SUT9" s="81"/>
      <c r="SUU9" s="81"/>
      <c r="SUV9" s="81"/>
      <c r="SUW9" s="81"/>
      <c r="SUX9" s="81"/>
      <c r="SUY9" s="81"/>
      <c r="SUZ9" s="81"/>
      <c r="SVA9" s="81"/>
      <c r="SVB9" s="81"/>
      <c r="SVC9" s="81"/>
      <c r="SVD9" s="81"/>
      <c r="SVE9" s="81"/>
      <c r="SVF9" s="81"/>
      <c r="SVG9" s="81"/>
      <c r="SVH9" s="81"/>
      <c r="SVI9" s="81"/>
      <c r="SVJ9" s="81"/>
      <c r="SVK9" s="81"/>
      <c r="SVL9" s="81"/>
      <c r="SVM9" s="81"/>
      <c r="SVN9" s="81"/>
      <c r="SVO9" s="81"/>
      <c r="SVP9" s="81"/>
      <c r="SVQ9" s="81"/>
      <c r="SVR9" s="81"/>
      <c r="SVS9" s="81"/>
      <c r="SVT9" s="81"/>
      <c r="SVU9" s="81"/>
      <c r="SVV9" s="81"/>
      <c r="SVW9" s="81"/>
      <c r="SVX9" s="81"/>
      <c r="SVY9" s="81"/>
      <c r="SVZ9" s="81"/>
      <c r="SWA9" s="81"/>
      <c r="SWB9" s="81"/>
      <c r="SWC9" s="81"/>
      <c r="SWD9" s="81"/>
      <c r="SWE9" s="81"/>
      <c r="SWF9" s="81"/>
      <c r="SWG9" s="81"/>
      <c r="SWH9" s="81"/>
      <c r="SWI9" s="81"/>
      <c r="SWJ9" s="81"/>
      <c r="SWK9" s="81"/>
      <c r="SWL9" s="81"/>
      <c r="SWM9" s="81"/>
      <c r="SWN9" s="81"/>
      <c r="SWO9" s="81"/>
      <c r="SWP9" s="81"/>
      <c r="SWQ9" s="81"/>
      <c r="SWR9" s="81"/>
      <c r="SWS9" s="81"/>
      <c r="SWT9" s="81"/>
      <c r="SWU9" s="81"/>
      <c r="SWV9" s="81"/>
      <c r="SWW9" s="81"/>
      <c r="SWX9" s="81"/>
      <c r="SWY9" s="81"/>
      <c r="SWZ9" s="81"/>
      <c r="SXA9" s="81"/>
      <c r="SXB9" s="81"/>
      <c r="SXC9" s="81"/>
      <c r="SXD9" s="81"/>
      <c r="SXE9" s="81"/>
      <c r="SXF9" s="81"/>
      <c r="SXG9" s="81"/>
      <c r="SXH9" s="81"/>
      <c r="SXI9" s="81"/>
      <c r="SXJ9" s="81"/>
      <c r="SXK9" s="81"/>
      <c r="SXL9" s="81"/>
      <c r="SXM9" s="81"/>
      <c r="SXN9" s="81"/>
      <c r="SXO9" s="81"/>
      <c r="SXP9" s="81"/>
      <c r="SXQ9" s="81"/>
      <c r="SXR9" s="81"/>
      <c r="SXS9" s="81"/>
      <c r="SXT9" s="81"/>
      <c r="SXU9" s="81"/>
      <c r="SXV9" s="81"/>
      <c r="SXW9" s="81"/>
      <c r="SXX9" s="81"/>
      <c r="SXY9" s="81"/>
      <c r="SXZ9" s="81"/>
      <c r="SYA9" s="81"/>
      <c r="SYB9" s="81"/>
      <c r="SYC9" s="81"/>
      <c r="SYD9" s="81"/>
      <c r="SYE9" s="81"/>
      <c r="SYF9" s="81"/>
      <c r="SYG9" s="81"/>
      <c r="SYH9" s="81"/>
      <c r="SYI9" s="81"/>
      <c r="SYJ9" s="81"/>
      <c r="SYK9" s="81"/>
      <c r="SYL9" s="81"/>
      <c r="SYM9" s="81"/>
      <c r="SYN9" s="81"/>
      <c r="SYO9" s="81"/>
      <c r="SYP9" s="81"/>
      <c r="SYQ9" s="81"/>
      <c r="SYR9" s="81"/>
      <c r="SYS9" s="81"/>
      <c r="SYT9" s="81"/>
      <c r="SYU9" s="81"/>
      <c r="SYV9" s="81"/>
      <c r="SYW9" s="81"/>
      <c r="SYX9" s="81"/>
      <c r="SYY9" s="81"/>
      <c r="SYZ9" s="81"/>
      <c r="SZA9" s="81"/>
      <c r="SZB9" s="81"/>
      <c r="SZC9" s="81"/>
      <c r="SZD9" s="81"/>
      <c r="SZE9" s="81"/>
      <c r="SZF9" s="81"/>
      <c r="SZG9" s="81"/>
      <c r="SZH9" s="81"/>
      <c r="SZI9" s="81"/>
      <c r="SZJ9" s="81"/>
      <c r="SZK9" s="81"/>
      <c r="SZL9" s="81"/>
      <c r="SZM9" s="81"/>
      <c r="SZN9" s="81"/>
      <c r="SZO9" s="81"/>
      <c r="SZP9" s="81"/>
      <c r="SZQ9" s="81"/>
      <c r="SZR9" s="81"/>
      <c r="SZS9" s="81"/>
      <c r="SZT9" s="81"/>
      <c r="SZU9" s="81"/>
      <c r="SZV9" s="81"/>
      <c r="SZW9" s="81"/>
      <c r="SZX9" s="81"/>
      <c r="SZY9" s="81"/>
      <c r="SZZ9" s="81"/>
      <c r="TAA9" s="81"/>
      <c r="TAB9" s="81"/>
      <c r="TAC9" s="81"/>
      <c r="TAD9" s="81"/>
      <c r="TAE9" s="81"/>
      <c r="TAF9" s="81"/>
      <c r="TAG9" s="81"/>
      <c r="TAH9" s="81"/>
      <c r="TAI9" s="81"/>
      <c r="TAJ9" s="81"/>
      <c r="TAK9" s="81"/>
      <c r="TAL9" s="81"/>
      <c r="TAM9" s="81"/>
      <c r="TAN9" s="81"/>
      <c r="TAO9" s="81"/>
      <c r="TAP9" s="81"/>
      <c r="TAQ9" s="81"/>
      <c r="TAR9" s="81"/>
      <c r="TAS9" s="81"/>
      <c r="TAT9" s="81"/>
      <c r="TAU9" s="81"/>
      <c r="TAV9" s="81"/>
      <c r="TAW9" s="81"/>
      <c r="TAX9" s="81"/>
      <c r="TAY9" s="81"/>
      <c r="TAZ9" s="81"/>
      <c r="TBA9" s="81"/>
      <c r="TBB9" s="81"/>
      <c r="TBC9" s="81"/>
      <c r="TBD9" s="81"/>
      <c r="TBE9" s="81"/>
      <c r="TBF9" s="81"/>
      <c r="TBG9" s="81"/>
      <c r="TBH9" s="81"/>
      <c r="TBI9" s="81"/>
      <c r="TBJ9" s="81"/>
      <c r="TBK9" s="81"/>
      <c r="TBL9" s="81"/>
      <c r="TBM9" s="81"/>
      <c r="TBN9" s="81"/>
      <c r="TBO9" s="81"/>
      <c r="TBP9" s="81"/>
      <c r="TBQ9" s="81"/>
      <c r="TBR9" s="81"/>
      <c r="TBS9" s="81"/>
      <c r="TBT9" s="81"/>
      <c r="TBU9" s="81"/>
      <c r="TBV9" s="81"/>
      <c r="TBW9" s="81"/>
      <c r="TBX9" s="81"/>
      <c r="TBY9" s="81"/>
      <c r="TBZ9" s="81"/>
      <c r="TCA9" s="81"/>
      <c r="TCB9" s="81"/>
      <c r="TCC9" s="81"/>
      <c r="TCD9" s="81"/>
      <c r="TCE9" s="81"/>
      <c r="TCF9" s="81"/>
      <c r="TCG9" s="81"/>
      <c r="TCH9" s="81"/>
      <c r="TCI9" s="81"/>
      <c r="TCJ9" s="81"/>
      <c r="TCK9" s="81"/>
      <c r="TCL9" s="81"/>
      <c r="TCM9" s="81"/>
      <c r="TCN9" s="81"/>
      <c r="TCO9" s="81"/>
      <c r="TCP9" s="81"/>
      <c r="TCQ9" s="81"/>
      <c r="TCR9" s="81"/>
      <c r="TCS9" s="81"/>
      <c r="TCT9" s="81"/>
      <c r="TCU9" s="81"/>
      <c r="TCV9" s="81"/>
      <c r="TCW9" s="81"/>
      <c r="TCX9" s="81"/>
      <c r="TCY9" s="81"/>
      <c r="TCZ9" s="81"/>
      <c r="TDA9" s="81"/>
      <c r="TDB9" s="81"/>
      <c r="TDC9" s="81"/>
      <c r="TDD9" s="81"/>
      <c r="TDE9" s="81"/>
      <c r="TDF9" s="81"/>
      <c r="TDG9" s="81"/>
      <c r="TDH9" s="81"/>
      <c r="TDI9" s="81"/>
      <c r="TDJ9" s="81"/>
      <c r="TDK9" s="81"/>
      <c r="TDL9" s="81"/>
      <c r="TDM9" s="81"/>
      <c r="TDN9" s="81"/>
      <c r="TDO9" s="81"/>
      <c r="TDP9" s="81"/>
      <c r="TDQ9" s="81"/>
      <c r="TDR9" s="81"/>
      <c r="TDS9" s="81"/>
      <c r="TDT9" s="81"/>
      <c r="TDU9" s="81"/>
      <c r="TDV9" s="81"/>
      <c r="TDW9" s="81"/>
      <c r="TDX9" s="81"/>
      <c r="TDY9" s="81"/>
      <c r="TDZ9" s="81"/>
      <c r="TEA9" s="81"/>
      <c r="TEB9" s="81"/>
      <c r="TEC9" s="81"/>
      <c r="TED9" s="81"/>
      <c r="TEE9" s="81"/>
      <c r="TEF9" s="81"/>
      <c r="TEG9" s="81"/>
      <c r="TEH9" s="81"/>
      <c r="TEI9" s="81"/>
      <c r="TEJ9" s="81"/>
      <c r="TEK9" s="81"/>
      <c r="TEL9" s="81"/>
      <c r="TEM9" s="81"/>
      <c r="TEN9" s="81"/>
      <c r="TEO9" s="81"/>
      <c r="TEP9" s="81"/>
      <c r="TEQ9" s="81"/>
      <c r="TER9" s="81"/>
      <c r="TES9" s="81"/>
      <c r="TET9" s="81"/>
      <c r="TEU9" s="81"/>
      <c r="TEV9" s="81"/>
      <c r="TEW9" s="81"/>
      <c r="TEX9" s="81"/>
      <c r="TEY9" s="81"/>
      <c r="TEZ9" s="81"/>
      <c r="TFA9" s="81"/>
      <c r="TFB9" s="81"/>
      <c r="TFC9" s="81"/>
      <c r="TFD9" s="81"/>
      <c r="TFE9" s="81"/>
      <c r="TFF9" s="81"/>
      <c r="TFG9" s="81"/>
      <c r="TFH9" s="81"/>
      <c r="TFI9" s="81"/>
      <c r="TFJ9" s="81"/>
      <c r="TFK9" s="81"/>
      <c r="TFL9" s="81"/>
      <c r="TFM9" s="81"/>
      <c r="TFN9" s="81"/>
      <c r="TFO9" s="81"/>
      <c r="TFP9" s="81"/>
      <c r="TFQ9" s="81"/>
      <c r="TFR9" s="81"/>
      <c r="TFS9" s="81"/>
      <c r="TFT9" s="81"/>
      <c r="TFU9" s="81"/>
      <c r="TFV9" s="81"/>
      <c r="TFW9" s="81"/>
      <c r="TFX9" s="81"/>
      <c r="TFY9" s="81"/>
      <c r="TFZ9" s="81"/>
      <c r="TGA9" s="81"/>
      <c r="TGB9" s="81"/>
      <c r="TGC9" s="81"/>
      <c r="TGD9" s="81"/>
      <c r="TGE9" s="81"/>
      <c r="TGF9" s="81"/>
      <c r="TGG9" s="81"/>
      <c r="TGH9" s="81"/>
      <c r="TGI9" s="81"/>
      <c r="TGJ9" s="81"/>
      <c r="TGK9" s="81"/>
      <c r="TGL9" s="81"/>
      <c r="TGM9" s="81"/>
      <c r="TGN9" s="81"/>
      <c r="TGO9" s="81"/>
      <c r="TGP9" s="81"/>
      <c r="TGQ9" s="81"/>
      <c r="TGR9" s="81"/>
      <c r="TGS9" s="81"/>
      <c r="TGT9" s="81"/>
      <c r="TGU9" s="81"/>
      <c r="TGV9" s="81"/>
      <c r="TGW9" s="81"/>
      <c r="TGX9" s="81"/>
      <c r="TGY9" s="81"/>
      <c r="TGZ9" s="81"/>
      <c r="THA9" s="81"/>
      <c r="THB9" s="81"/>
      <c r="THC9" s="81"/>
      <c r="THD9" s="81"/>
      <c r="THE9" s="81"/>
      <c r="THF9" s="81"/>
      <c r="THG9" s="81"/>
      <c r="THH9" s="81"/>
      <c r="THI9" s="81"/>
      <c r="THJ9" s="81"/>
      <c r="THK9" s="81"/>
      <c r="THL9" s="81"/>
      <c r="THM9" s="81"/>
      <c r="THN9" s="81"/>
      <c r="THO9" s="81"/>
      <c r="THP9" s="81"/>
      <c r="THQ9" s="81"/>
      <c r="THR9" s="81"/>
      <c r="THS9" s="81"/>
      <c r="THT9" s="81"/>
      <c r="THU9" s="81"/>
      <c r="THV9" s="81"/>
      <c r="THW9" s="81"/>
      <c r="THX9" s="81"/>
      <c r="THY9" s="81"/>
      <c r="THZ9" s="81"/>
      <c r="TIA9" s="81"/>
      <c r="TIB9" s="81"/>
      <c r="TIC9" s="81"/>
      <c r="TID9" s="81"/>
      <c r="TIE9" s="81"/>
      <c r="TIF9" s="81"/>
      <c r="TIG9" s="81"/>
      <c r="TIH9" s="81"/>
      <c r="TII9" s="81"/>
      <c r="TIJ9" s="81"/>
      <c r="TIK9" s="81"/>
      <c r="TIL9" s="81"/>
      <c r="TIM9" s="81"/>
      <c r="TIN9" s="81"/>
      <c r="TIO9" s="81"/>
      <c r="TIP9" s="81"/>
      <c r="TIQ9" s="81"/>
      <c r="TIR9" s="81"/>
      <c r="TIS9" s="81"/>
      <c r="TIT9" s="81"/>
      <c r="TIU9" s="81"/>
      <c r="TIV9" s="81"/>
      <c r="TIW9" s="81"/>
      <c r="TIX9" s="81"/>
      <c r="TIY9" s="81"/>
      <c r="TIZ9" s="81"/>
      <c r="TJA9" s="81"/>
      <c r="TJB9" s="81"/>
      <c r="TJC9" s="81"/>
      <c r="TJD9" s="81"/>
      <c r="TJE9" s="81"/>
      <c r="TJF9" s="81"/>
      <c r="TJG9" s="81"/>
      <c r="TJH9" s="81"/>
      <c r="TJI9" s="81"/>
      <c r="TJJ9" s="81"/>
      <c r="TJK9" s="81"/>
      <c r="TJL9" s="81"/>
      <c r="TJM9" s="81"/>
      <c r="TJN9" s="81"/>
      <c r="TJO9" s="81"/>
      <c r="TJP9" s="81"/>
      <c r="TJQ9" s="81"/>
      <c r="TJR9" s="81"/>
      <c r="TJS9" s="81"/>
      <c r="TJT9" s="81"/>
      <c r="TJU9" s="81"/>
      <c r="TJV9" s="81"/>
      <c r="TJW9" s="81"/>
      <c r="TJX9" s="81"/>
      <c r="TJY9" s="81"/>
      <c r="TJZ9" s="81"/>
      <c r="TKA9" s="81"/>
      <c r="TKB9" s="81"/>
      <c r="TKC9" s="81"/>
      <c r="TKD9" s="81"/>
      <c r="TKE9" s="81"/>
      <c r="TKF9" s="81"/>
      <c r="TKG9" s="81"/>
      <c r="TKH9" s="81"/>
      <c r="TKI9" s="81"/>
      <c r="TKJ9" s="81"/>
      <c r="TKK9" s="81"/>
      <c r="TKL9" s="81"/>
      <c r="TKM9" s="81"/>
      <c r="TKN9" s="81"/>
      <c r="TKO9" s="81"/>
      <c r="TKP9" s="81"/>
      <c r="TKQ9" s="81"/>
      <c r="TKR9" s="81"/>
      <c r="TKS9" s="81"/>
      <c r="TKT9" s="81"/>
      <c r="TKU9" s="81"/>
      <c r="TKV9" s="81"/>
      <c r="TKW9" s="81"/>
      <c r="TKX9" s="81"/>
      <c r="TKY9" s="81"/>
      <c r="TKZ9" s="81"/>
      <c r="TLA9" s="81"/>
      <c r="TLB9" s="81"/>
      <c r="TLC9" s="81"/>
      <c r="TLD9" s="81"/>
      <c r="TLE9" s="81"/>
      <c r="TLF9" s="81"/>
      <c r="TLG9" s="81"/>
      <c r="TLH9" s="81"/>
      <c r="TLI9" s="81"/>
      <c r="TLJ9" s="81"/>
      <c r="TLK9" s="81"/>
      <c r="TLL9" s="81"/>
      <c r="TLM9" s="81"/>
      <c r="TLN9" s="81"/>
      <c r="TLO9" s="81"/>
      <c r="TLP9" s="81"/>
      <c r="TLQ9" s="81"/>
      <c r="TLR9" s="81"/>
      <c r="TLS9" s="81"/>
      <c r="TLT9" s="81"/>
      <c r="TLU9" s="81"/>
      <c r="TLV9" s="81"/>
      <c r="TLW9" s="81"/>
      <c r="TLX9" s="81"/>
      <c r="TLY9" s="81"/>
      <c r="TLZ9" s="81"/>
      <c r="TMA9" s="81"/>
      <c r="TMB9" s="81"/>
      <c r="TMC9" s="81"/>
      <c r="TMD9" s="81"/>
      <c r="TME9" s="81"/>
      <c r="TMF9" s="81"/>
      <c r="TMG9" s="81"/>
      <c r="TMH9" s="81"/>
      <c r="TMI9" s="81"/>
      <c r="TMJ9" s="81"/>
      <c r="TMK9" s="81"/>
      <c r="TML9" s="81"/>
      <c r="TMM9" s="81"/>
      <c r="TMN9" s="81"/>
      <c r="TMO9" s="81"/>
      <c r="TMP9" s="81"/>
      <c r="TMQ9" s="81"/>
      <c r="TMR9" s="81"/>
      <c r="TMS9" s="81"/>
      <c r="TMT9" s="81"/>
      <c r="TMU9" s="81"/>
      <c r="TMV9" s="81"/>
      <c r="TMW9" s="81"/>
      <c r="TMX9" s="81"/>
      <c r="TMY9" s="81"/>
      <c r="TMZ9" s="81"/>
      <c r="TNA9" s="81"/>
      <c r="TNB9" s="81"/>
      <c r="TNC9" s="81"/>
      <c r="TND9" s="81"/>
      <c r="TNE9" s="81"/>
      <c r="TNF9" s="81"/>
      <c r="TNG9" s="81"/>
      <c r="TNH9" s="81"/>
      <c r="TNI9" s="81"/>
      <c r="TNJ9" s="81"/>
      <c r="TNK9" s="81"/>
      <c r="TNL9" s="81"/>
      <c r="TNM9" s="81"/>
      <c r="TNN9" s="81"/>
      <c r="TNO9" s="81"/>
      <c r="TNP9" s="81"/>
      <c r="TNQ9" s="81"/>
      <c r="TNR9" s="81"/>
      <c r="TNS9" s="81"/>
      <c r="TNT9" s="81"/>
      <c r="TNU9" s="81"/>
      <c r="TNV9" s="81"/>
      <c r="TNW9" s="81"/>
      <c r="TNX9" s="81"/>
      <c r="TNY9" s="81"/>
      <c r="TNZ9" s="81"/>
      <c r="TOA9" s="81"/>
      <c r="TOB9" s="81"/>
      <c r="TOC9" s="81"/>
      <c r="TOD9" s="81"/>
      <c r="TOE9" s="81"/>
      <c r="TOF9" s="81"/>
      <c r="TOG9" s="81"/>
      <c r="TOH9" s="81"/>
      <c r="TOI9" s="81"/>
      <c r="TOJ9" s="81"/>
      <c r="TOK9" s="81"/>
      <c r="TOL9" s="81"/>
      <c r="TOM9" s="81"/>
      <c r="TON9" s="81"/>
      <c r="TOO9" s="81"/>
      <c r="TOP9" s="81"/>
      <c r="TOQ9" s="81"/>
      <c r="TOR9" s="81"/>
      <c r="TOS9" s="81"/>
      <c r="TOT9" s="81"/>
      <c r="TOU9" s="81"/>
      <c r="TOV9" s="81"/>
      <c r="TOW9" s="81"/>
      <c r="TOX9" s="81"/>
      <c r="TOY9" s="81"/>
      <c r="TOZ9" s="81"/>
      <c r="TPA9" s="81"/>
      <c r="TPB9" s="81"/>
      <c r="TPC9" s="81"/>
      <c r="TPD9" s="81"/>
      <c r="TPE9" s="81"/>
      <c r="TPF9" s="81"/>
      <c r="TPG9" s="81"/>
      <c r="TPH9" s="81"/>
      <c r="TPI9" s="81"/>
      <c r="TPJ9" s="81"/>
      <c r="TPK9" s="81"/>
      <c r="TPL9" s="81"/>
      <c r="TPM9" s="81"/>
      <c r="TPN9" s="81"/>
      <c r="TPO9" s="81"/>
      <c r="TPP9" s="81"/>
      <c r="TPQ9" s="81"/>
      <c r="TPR9" s="81"/>
      <c r="TPS9" s="81"/>
      <c r="TPT9" s="81"/>
      <c r="TPU9" s="81"/>
      <c r="TPV9" s="81"/>
      <c r="TPW9" s="81"/>
      <c r="TPX9" s="81"/>
      <c r="TPY9" s="81"/>
      <c r="TPZ9" s="81"/>
      <c r="TQA9" s="81"/>
      <c r="TQB9" s="81"/>
      <c r="TQC9" s="81"/>
      <c r="TQD9" s="81"/>
      <c r="TQE9" s="81"/>
      <c r="TQF9" s="81"/>
      <c r="TQG9" s="81"/>
      <c r="TQH9" s="81"/>
      <c r="TQI9" s="81"/>
      <c r="TQJ9" s="81"/>
      <c r="TQK9" s="81"/>
      <c r="TQL9" s="81"/>
      <c r="TQM9" s="81"/>
      <c r="TQN9" s="81"/>
      <c r="TQO9" s="81"/>
      <c r="TQP9" s="81"/>
      <c r="TQQ9" s="81"/>
      <c r="TQR9" s="81"/>
      <c r="TQS9" s="81"/>
      <c r="TQT9" s="81"/>
      <c r="TQU9" s="81"/>
      <c r="TQV9" s="81"/>
      <c r="TQW9" s="81"/>
      <c r="TQX9" s="81"/>
      <c r="TQY9" s="81"/>
      <c r="TQZ9" s="81"/>
      <c r="TRA9" s="81"/>
      <c r="TRB9" s="81"/>
      <c r="TRC9" s="81"/>
      <c r="TRD9" s="81"/>
      <c r="TRE9" s="81"/>
      <c r="TRF9" s="81"/>
      <c r="TRG9" s="81"/>
      <c r="TRH9" s="81"/>
      <c r="TRI9" s="81"/>
      <c r="TRJ9" s="81"/>
      <c r="TRK9" s="81"/>
      <c r="TRL9" s="81"/>
      <c r="TRM9" s="81"/>
      <c r="TRN9" s="81"/>
      <c r="TRO9" s="81"/>
      <c r="TRP9" s="81"/>
      <c r="TRQ9" s="81"/>
      <c r="TRR9" s="81"/>
      <c r="TRS9" s="81"/>
      <c r="TRT9" s="81"/>
      <c r="TRU9" s="81"/>
      <c r="TRV9" s="81"/>
      <c r="TRW9" s="81"/>
      <c r="TRX9" s="81"/>
      <c r="TRY9" s="81"/>
      <c r="TRZ9" s="81"/>
      <c r="TSA9" s="81"/>
      <c r="TSB9" s="81"/>
      <c r="TSC9" s="81"/>
      <c r="TSD9" s="81"/>
      <c r="TSE9" s="81"/>
      <c r="TSF9" s="81"/>
      <c r="TSG9" s="81"/>
      <c r="TSH9" s="81"/>
      <c r="TSI9" s="81"/>
      <c r="TSJ9" s="81"/>
      <c r="TSK9" s="81"/>
      <c r="TSL9" s="81"/>
      <c r="TSM9" s="81"/>
      <c r="TSN9" s="81"/>
      <c r="TSO9" s="81"/>
      <c r="TSP9" s="81"/>
      <c r="TSQ9" s="81"/>
      <c r="TSR9" s="81"/>
      <c r="TSS9" s="81"/>
      <c r="TST9" s="81"/>
      <c r="TSU9" s="81"/>
      <c r="TSV9" s="81"/>
      <c r="TSW9" s="81"/>
      <c r="TSX9" s="81"/>
      <c r="TSY9" s="81"/>
      <c r="TSZ9" s="81"/>
      <c r="TTA9" s="81"/>
      <c r="TTB9" s="81"/>
      <c r="TTC9" s="81"/>
      <c r="TTD9" s="81"/>
      <c r="TTE9" s="81"/>
      <c r="TTF9" s="81"/>
      <c r="TTG9" s="81"/>
      <c r="TTH9" s="81"/>
      <c r="TTI9" s="81"/>
      <c r="TTJ9" s="81"/>
      <c r="TTK9" s="81"/>
      <c r="TTL9" s="81"/>
      <c r="TTM9" s="81"/>
      <c r="TTN9" s="81"/>
      <c r="TTO9" s="81"/>
      <c r="TTP9" s="81"/>
      <c r="TTQ9" s="81"/>
      <c r="TTR9" s="81"/>
      <c r="TTS9" s="81"/>
      <c r="TTT9" s="81"/>
      <c r="TTU9" s="81"/>
      <c r="TTV9" s="81"/>
      <c r="TTW9" s="81"/>
      <c r="TTX9" s="81"/>
      <c r="TTY9" s="81"/>
      <c r="TTZ9" s="81"/>
      <c r="TUA9" s="81"/>
      <c r="TUB9" s="81"/>
      <c r="TUC9" s="81"/>
      <c r="TUD9" s="81"/>
      <c r="TUE9" s="81"/>
      <c r="TUF9" s="81"/>
      <c r="TUG9" s="81"/>
      <c r="TUH9" s="81"/>
      <c r="TUI9" s="81"/>
      <c r="TUJ9" s="81"/>
      <c r="TUK9" s="81"/>
      <c r="TUL9" s="81"/>
      <c r="TUM9" s="81"/>
      <c r="TUN9" s="81"/>
      <c r="TUO9" s="81"/>
      <c r="TUP9" s="81"/>
      <c r="TUQ9" s="81"/>
      <c r="TUR9" s="81"/>
      <c r="TUS9" s="81"/>
      <c r="TUT9" s="81"/>
      <c r="TUU9" s="81"/>
      <c r="TUV9" s="81"/>
      <c r="TUW9" s="81"/>
      <c r="TUX9" s="81"/>
      <c r="TUY9" s="81"/>
      <c r="TUZ9" s="81"/>
      <c r="TVA9" s="81"/>
      <c r="TVB9" s="81"/>
      <c r="TVC9" s="81"/>
      <c r="TVD9" s="81"/>
      <c r="TVE9" s="81"/>
      <c r="TVF9" s="81"/>
      <c r="TVG9" s="81"/>
      <c r="TVH9" s="81"/>
      <c r="TVI9" s="81"/>
      <c r="TVJ9" s="81"/>
      <c r="TVK9" s="81"/>
      <c r="TVL9" s="81"/>
      <c r="TVM9" s="81"/>
      <c r="TVN9" s="81"/>
      <c r="TVO9" s="81"/>
      <c r="TVP9" s="81"/>
      <c r="TVQ9" s="81"/>
      <c r="TVR9" s="81"/>
      <c r="TVS9" s="81"/>
      <c r="TVT9" s="81"/>
      <c r="TVU9" s="81"/>
      <c r="TVV9" s="81"/>
      <c r="TVW9" s="81"/>
      <c r="TVX9" s="81"/>
      <c r="TVY9" s="81"/>
      <c r="TVZ9" s="81"/>
      <c r="TWA9" s="81"/>
      <c r="TWB9" s="81"/>
      <c r="TWC9" s="81"/>
      <c r="TWD9" s="81"/>
      <c r="TWE9" s="81"/>
      <c r="TWF9" s="81"/>
      <c r="TWG9" s="81"/>
      <c r="TWH9" s="81"/>
      <c r="TWI9" s="81"/>
      <c r="TWJ9" s="81"/>
      <c r="TWK9" s="81"/>
      <c r="TWL9" s="81"/>
      <c r="TWM9" s="81"/>
      <c r="TWN9" s="81"/>
      <c r="TWO9" s="81"/>
      <c r="TWP9" s="81"/>
      <c r="TWQ9" s="81"/>
      <c r="TWR9" s="81"/>
      <c r="TWS9" s="81"/>
      <c r="TWT9" s="81"/>
      <c r="TWU9" s="81"/>
      <c r="TWV9" s="81"/>
      <c r="TWW9" s="81"/>
      <c r="TWX9" s="81"/>
      <c r="TWY9" s="81"/>
      <c r="TWZ9" s="81"/>
      <c r="TXA9" s="81"/>
      <c r="TXB9" s="81"/>
      <c r="TXC9" s="81"/>
      <c r="TXD9" s="81"/>
      <c r="TXE9" s="81"/>
      <c r="TXF9" s="81"/>
      <c r="TXG9" s="81"/>
      <c r="TXH9" s="81"/>
      <c r="TXI9" s="81"/>
      <c r="TXJ9" s="81"/>
      <c r="TXK9" s="81"/>
      <c r="TXL9" s="81"/>
      <c r="TXM9" s="81"/>
      <c r="TXN9" s="81"/>
      <c r="TXO9" s="81"/>
      <c r="TXP9" s="81"/>
      <c r="TXQ9" s="81"/>
      <c r="TXR9" s="81"/>
      <c r="TXS9" s="81"/>
      <c r="TXT9" s="81"/>
      <c r="TXU9" s="81"/>
      <c r="TXV9" s="81"/>
      <c r="TXW9" s="81"/>
      <c r="TXX9" s="81"/>
      <c r="TXY9" s="81"/>
      <c r="TXZ9" s="81"/>
      <c r="TYA9" s="81"/>
      <c r="TYB9" s="81"/>
      <c r="TYC9" s="81"/>
      <c r="TYD9" s="81"/>
      <c r="TYE9" s="81"/>
      <c r="TYF9" s="81"/>
      <c r="TYG9" s="81"/>
      <c r="TYH9" s="81"/>
      <c r="TYI9" s="81"/>
      <c r="TYJ9" s="81"/>
      <c r="TYK9" s="81"/>
      <c r="TYL9" s="81"/>
      <c r="TYM9" s="81"/>
      <c r="TYN9" s="81"/>
      <c r="TYO9" s="81"/>
      <c r="TYP9" s="81"/>
      <c r="TYQ9" s="81"/>
      <c r="TYR9" s="81"/>
      <c r="TYS9" s="81"/>
      <c r="TYT9" s="81"/>
      <c r="TYU9" s="81"/>
      <c r="TYV9" s="81"/>
      <c r="TYW9" s="81"/>
      <c r="TYX9" s="81"/>
      <c r="TYY9" s="81"/>
      <c r="TYZ9" s="81"/>
      <c r="TZA9" s="81"/>
      <c r="TZB9" s="81"/>
      <c r="TZC9" s="81"/>
      <c r="TZD9" s="81"/>
      <c r="TZE9" s="81"/>
      <c r="TZF9" s="81"/>
      <c r="TZG9" s="81"/>
      <c r="TZH9" s="81"/>
      <c r="TZI9" s="81"/>
      <c r="TZJ9" s="81"/>
      <c r="TZK9" s="81"/>
      <c r="TZL9" s="81"/>
      <c r="TZM9" s="81"/>
      <c r="TZN9" s="81"/>
      <c r="TZO9" s="81"/>
      <c r="TZP9" s="81"/>
      <c r="TZQ9" s="81"/>
      <c r="TZR9" s="81"/>
      <c r="TZS9" s="81"/>
      <c r="TZT9" s="81"/>
      <c r="TZU9" s="81"/>
      <c r="TZV9" s="81"/>
      <c r="TZW9" s="81"/>
      <c r="TZX9" s="81"/>
      <c r="TZY9" s="81"/>
      <c r="TZZ9" s="81"/>
      <c r="UAA9" s="81"/>
      <c r="UAB9" s="81"/>
      <c r="UAC9" s="81"/>
      <c r="UAD9" s="81"/>
      <c r="UAE9" s="81"/>
      <c r="UAF9" s="81"/>
      <c r="UAG9" s="81"/>
      <c r="UAH9" s="81"/>
      <c r="UAI9" s="81"/>
      <c r="UAJ9" s="81"/>
      <c r="UAK9" s="81"/>
      <c r="UAL9" s="81"/>
      <c r="UAM9" s="81"/>
      <c r="UAN9" s="81"/>
      <c r="UAO9" s="81"/>
      <c r="UAP9" s="81"/>
      <c r="UAQ9" s="81"/>
      <c r="UAR9" s="81"/>
      <c r="UAS9" s="81"/>
      <c r="UAT9" s="81"/>
      <c r="UAU9" s="81"/>
      <c r="UAV9" s="81"/>
      <c r="UAW9" s="81"/>
      <c r="UAX9" s="81"/>
      <c r="UAY9" s="81"/>
      <c r="UAZ9" s="81"/>
      <c r="UBA9" s="81"/>
      <c r="UBB9" s="81"/>
      <c r="UBC9" s="81"/>
      <c r="UBD9" s="81"/>
      <c r="UBE9" s="81"/>
      <c r="UBF9" s="81"/>
      <c r="UBG9" s="81"/>
      <c r="UBH9" s="81"/>
      <c r="UBI9" s="81"/>
      <c r="UBJ9" s="81"/>
      <c r="UBK9" s="81"/>
      <c r="UBL9" s="81"/>
      <c r="UBM9" s="81"/>
      <c r="UBN9" s="81"/>
      <c r="UBO9" s="81"/>
      <c r="UBP9" s="81"/>
      <c r="UBQ9" s="81"/>
      <c r="UBR9" s="81"/>
      <c r="UBS9" s="81"/>
      <c r="UBT9" s="81"/>
      <c r="UBU9" s="81"/>
      <c r="UBV9" s="81"/>
      <c r="UBW9" s="81"/>
      <c r="UBX9" s="81"/>
      <c r="UBY9" s="81"/>
      <c r="UBZ9" s="81"/>
      <c r="UCA9" s="81"/>
      <c r="UCB9" s="81"/>
      <c r="UCC9" s="81"/>
      <c r="UCD9" s="81"/>
      <c r="UCE9" s="81"/>
      <c r="UCF9" s="81"/>
      <c r="UCG9" s="81"/>
      <c r="UCH9" s="81"/>
      <c r="UCI9" s="81"/>
      <c r="UCJ9" s="81"/>
      <c r="UCK9" s="81"/>
      <c r="UCL9" s="81"/>
      <c r="UCM9" s="81"/>
      <c r="UCN9" s="81"/>
      <c r="UCO9" s="81"/>
      <c r="UCP9" s="81"/>
      <c r="UCQ9" s="81"/>
      <c r="UCR9" s="81"/>
      <c r="UCS9" s="81"/>
      <c r="UCT9" s="81"/>
      <c r="UCU9" s="81"/>
      <c r="UCV9" s="81"/>
      <c r="UCW9" s="81"/>
      <c r="UCX9" s="81"/>
      <c r="UCY9" s="81"/>
      <c r="UCZ9" s="81"/>
      <c r="UDA9" s="81"/>
      <c r="UDB9" s="81"/>
      <c r="UDC9" s="81"/>
      <c r="UDD9" s="81"/>
      <c r="UDE9" s="81"/>
      <c r="UDF9" s="81"/>
      <c r="UDG9" s="81"/>
      <c r="UDH9" s="81"/>
      <c r="UDI9" s="81"/>
      <c r="UDJ9" s="81"/>
      <c r="UDK9" s="81"/>
      <c r="UDL9" s="81"/>
      <c r="UDM9" s="81"/>
      <c r="UDN9" s="81"/>
      <c r="UDO9" s="81"/>
      <c r="UDP9" s="81"/>
      <c r="UDQ9" s="81"/>
      <c r="UDR9" s="81"/>
      <c r="UDS9" s="81"/>
      <c r="UDT9" s="81"/>
      <c r="UDU9" s="81"/>
      <c r="UDV9" s="81"/>
      <c r="UDW9" s="81"/>
      <c r="UDX9" s="81"/>
      <c r="UDY9" s="81"/>
      <c r="UDZ9" s="81"/>
      <c r="UEA9" s="81"/>
      <c r="UEB9" s="81"/>
      <c r="UEC9" s="81"/>
      <c r="UED9" s="81"/>
      <c r="UEE9" s="81"/>
      <c r="UEF9" s="81"/>
      <c r="UEG9" s="81"/>
      <c r="UEH9" s="81"/>
      <c r="UEI9" s="81"/>
      <c r="UEJ9" s="81"/>
      <c r="UEK9" s="81"/>
      <c r="UEL9" s="81"/>
      <c r="UEM9" s="81"/>
      <c r="UEN9" s="81"/>
      <c r="UEO9" s="81"/>
      <c r="UEP9" s="81"/>
      <c r="UEQ9" s="81"/>
      <c r="UER9" s="81"/>
      <c r="UES9" s="81"/>
      <c r="UET9" s="81"/>
      <c r="UEU9" s="81"/>
      <c r="UEV9" s="81"/>
      <c r="UEW9" s="81"/>
      <c r="UEX9" s="81"/>
      <c r="UEY9" s="81"/>
      <c r="UEZ9" s="81"/>
      <c r="UFA9" s="81"/>
      <c r="UFB9" s="81"/>
      <c r="UFC9" s="81"/>
      <c r="UFD9" s="81"/>
      <c r="UFE9" s="81"/>
      <c r="UFF9" s="81"/>
      <c r="UFG9" s="81"/>
      <c r="UFH9" s="81"/>
      <c r="UFI9" s="81"/>
      <c r="UFJ9" s="81"/>
      <c r="UFK9" s="81"/>
      <c r="UFL9" s="81"/>
      <c r="UFM9" s="81"/>
      <c r="UFN9" s="81"/>
      <c r="UFO9" s="81"/>
      <c r="UFP9" s="81"/>
      <c r="UFQ9" s="81"/>
      <c r="UFR9" s="81"/>
      <c r="UFS9" s="81"/>
      <c r="UFT9" s="81"/>
      <c r="UFU9" s="81"/>
      <c r="UFV9" s="81"/>
      <c r="UFW9" s="81"/>
      <c r="UFX9" s="81"/>
      <c r="UFY9" s="81"/>
      <c r="UFZ9" s="81"/>
      <c r="UGA9" s="81"/>
      <c r="UGB9" s="81"/>
      <c r="UGC9" s="81"/>
      <c r="UGD9" s="81"/>
      <c r="UGE9" s="81"/>
      <c r="UGF9" s="81"/>
      <c r="UGG9" s="81"/>
      <c r="UGH9" s="81"/>
      <c r="UGI9" s="81"/>
      <c r="UGJ9" s="81"/>
      <c r="UGK9" s="81"/>
      <c r="UGL9" s="81"/>
      <c r="UGM9" s="81"/>
      <c r="UGN9" s="81"/>
      <c r="UGO9" s="81"/>
      <c r="UGP9" s="81"/>
      <c r="UGQ9" s="81"/>
      <c r="UGR9" s="81"/>
      <c r="UGS9" s="81"/>
      <c r="UGT9" s="81"/>
      <c r="UGU9" s="81"/>
      <c r="UGV9" s="81"/>
      <c r="UGW9" s="81"/>
      <c r="UGX9" s="81"/>
      <c r="UGY9" s="81"/>
      <c r="UGZ9" s="81"/>
      <c r="UHA9" s="81"/>
      <c r="UHB9" s="81"/>
      <c r="UHC9" s="81"/>
      <c r="UHD9" s="81"/>
      <c r="UHE9" s="81"/>
      <c r="UHF9" s="81"/>
      <c r="UHG9" s="81"/>
      <c r="UHH9" s="81"/>
      <c r="UHI9" s="81"/>
      <c r="UHJ9" s="81"/>
      <c r="UHK9" s="81"/>
      <c r="UHL9" s="81"/>
      <c r="UHM9" s="81"/>
      <c r="UHN9" s="81"/>
      <c r="UHO9" s="81"/>
      <c r="UHP9" s="81"/>
      <c r="UHQ9" s="81"/>
      <c r="UHR9" s="81"/>
      <c r="UHS9" s="81"/>
      <c r="UHT9" s="81"/>
      <c r="UHU9" s="81"/>
      <c r="UHV9" s="81"/>
      <c r="UHW9" s="81"/>
      <c r="UHX9" s="81"/>
      <c r="UHY9" s="81"/>
      <c r="UHZ9" s="81"/>
      <c r="UIA9" s="81"/>
      <c r="UIB9" s="81"/>
      <c r="UIC9" s="81"/>
      <c r="UID9" s="81"/>
      <c r="UIE9" s="81"/>
      <c r="UIF9" s="81"/>
      <c r="UIG9" s="81"/>
      <c r="UIH9" s="81"/>
      <c r="UII9" s="81"/>
      <c r="UIJ9" s="81"/>
      <c r="UIK9" s="81"/>
      <c r="UIL9" s="81"/>
      <c r="UIM9" s="81"/>
      <c r="UIN9" s="81"/>
      <c r="UIO9" s="81"/>
      <c r="UIP9" s="81"/>
      <c r="UIQ9" s="81"/>
      <c r="UIR9" s="81"/>
      <c r="UIS9" s="81"/>
      <c r="UIT9" s="81"/>
      <c r="UIU9" s="81"/>
      <c r="UIV9" s="81"/>
      <c r="UIW9" s="81"/>
      <c r="UIX9" s="81"/>
      <c r="UIY9" s="81"/>
      <c r="UIZ9" s="81"/>
      <c r="UJA9" s="81"/>
      <c r="UJB9" s="81"/>
      <c r="UJC9" s="81"/>
      <c r="UJD9" s="81"/>
      <c r="UJE9" s="81"/>
      <c r="UJF9" s="81"/>
      <c r="UJG9" s="81"/>
      <c r="UJH9" s="81"/>
      <c r="UJI9" s="81"/>
      <c r="UJJ9" s="81"/>
      <c r="UJK9" s="81"/>
      <c r="UJL9" s="81"/>
      <c r="UJM9" s="81"/>
      <c r="UJN9" s="81"/>
      <c r="UJO9" s="81"/>
      <c r="UJP9" s="81"/>
      <c r="UJQ9" s="81"/>
      <c r="UJR9" s="81"/>
      <c r="UJS9" s="81"/>
      <c r="UJT9" s="81"/>
      <c r="UJU9" s="81"/>
      <c r="UJV9" s="81"/>
      <c r="UJW9" s="81"/>
      <c r="UJX9" s="81"/>
      <c r="UJY9" s="81"/>
      <c r="UJZ9" s="81"/>
      <c r="UKA9" s="81"/>
      <c r="UKB9" s="81"/>
      <c r="UKC9" s="81"/>
      <c r="UKD9" s="81"/>
      <c r="UKE9" s="81"/>
      <c r="UKF9" s="81"/>
      <c r="UKG9" s="81"/>
      <c r="UKH9" s="81"/>
      <c r="UKI9" s="81"/>
      <c r="UKJ9" s="81"/>
      <c r="UKK9" s="81"/>
      <c r="UKL9" s="81"/>
      <c r="UKM9" s="81"/>
      <c r="UKN9" s="81"/>
      <c r="UKO9" s="81"/>
      <c r="UKP9" s="81"/>
      <c r="UKQ9" s="81"/>
      <c r="UKR9" s="81"/>
      <c r="UKS9" s="81"/>
      <c r="UKT9" s="81"/>
      <c r="UKU9" s="81"/>
      <c r="UKV9" s="81"/>
      <c r="UKW9" s="81"/>
      <c r="UKX9" s="81"/>
      <c r="UKY9" s="81"/>
      <c r="UKZ9" s="81"/>
      <c r="ULA9" s="81"/>
      <c r="ULB9" s="81"/>
      <c r="ULC9" s="81"/>
      <c r="ULD9" s="81"/>
      <c r="ULE9" s="81"/>
      <c r="ULF9" s="81"/>
      <c r="ULG9" s="81"/>
      <c r="ULH9" s="81"/>
      <c r="ULI9" s="81"/>
      <c r="ULJ9" s="81"/>
      <c r="ULK9" s="81"/>
      <c r="ULL9" s="81"/>
      <c r="ULM9" s="81"/>
      <c r="ULN9" s="81"/>
      <c r="ULO9" s="81"/>
      <c r="ULP9" s="81"/>
      <c r="ULQ9" s="81"/>
      <c r="ULR9" s="81"/>
      <c r="ULS9" s="81"/>
      <c r="ULT9" s="81"/>
      <c r="ULU9" s="81"/>
      <c r="ULV9" s="81"/>
      <c r="ULW9" s="81"/>
      <c r="ULX9" s="81"/>
      <c r="ULY9" s="81"/>
      <c r="ULZ9" s="81"/>
      <c r="UMA9" s="81"/>
      <c r="UMB9" s="81"/>
      <c r="UMC9" s="81"/>
      <c r="UMD9" s="81"/>
      <c r="UME9" s="81"/>
      <c r="UMF9" s="81"/>
      <c r="UMG9" s="81"/>
      <c r="UMH9" s="81"/>
      <c r="UMI9" s="81"/>
      <c r="UMJ9" s="81"/>
      <c r="UMK9" s="81"/>
      <c r="UML9" s="81"/>
      <c r="UMM9" s="81"/>
      <c r="UMN9" s="81"/>
      <c r="UMO9" s="81"/>
      <c r="UMP9" s="81"/>
      <c r="UMQ9" s="81"/>
      <c r="UMR9" s="81"/>
      <c r="UMS9" s="81"/>
      <c r="UMT9" s="81"/>
      <c r="UMU9" s="81"/>
      <c r="UMV9" s="81"/>
      <c r="UMW9" s="81"/>
      <c r="UMX9" s="81"/>
      <c r="UMY9" s="81"/>
      <c r="UMZ9" s="81"/>
      <c r="UNA9" s="81"/>
      <c r="UNB9" s="81"/>
      <c r="UNC9" s="81"/>
      <c r="UND9" s="81"/>
      <c r="UNE9" s="81"/>
      <c r="UNF9" s="81"/>
      <c r="UNG9" s="81"/>
      <c r="UNH9" s="81"/>
      <c r="UNI9" s="81"/>
      <c r="UNJ9" s="81"/>
      <c r="UNK9" s="81"/>
      <c r="UNL9" s="81"/>
      <c r="UNM9" s="81"/>
      <c r="UNN9" s="81"/>
      <c r="UNO9" s="81"/>
      <c r="UNP9" s="81"/>
      <c r="UNQ9" s="81"/>
      <c r="UNR9" s="81"/>
      <c r="UNS9" s="81"/>
      <c r="UNT9" s="81"/>
      <c r="UNU9" s="81"/>
      <c r="UNV9" s="81"/>
      <c r="UNW9" s="81"/>
      <c r="UNX9" s="81"/>
      <c r="UNY9" s="81"/>
      <c r="UNZ9" s="81"/>
      <c r="UOA9" s="81"/>
      <c r="UOB9" s="81"/>
      <c r="UOC9" s="81"/>
      <c r="UOD9" s="81"/>
      <c r="UOE9" s="81"/>
      <c r="UOF9" s="81"/>
      <c r="UOG9" s="81"/>
      <c r="UOH9" s="81"/>
      <c r="UOI9" s="81"/>
      <c r="UOJ9" s="81"/>
      <c r="UOK9" s="81"/>
      <c r="UOL9" s="81"/>
      <c r="UOM9" s="81"/>
      <c r="UON9" s="81"/>
      <c r="UOO9" s="81"/>
      <c r="UOP9" s="81"/>
      <c r="UOQ9" s="81"/>
      <c r="UOR9" s="81"/>
      <c r="UOS9" s="81"/>
      <c r="UOT9" s="81"/>
      <c r="UOU9" s="81"/>
      <c r="UOV9" s="81"/>
      <c r="UOW9" s="81"/>
      <c r="UOX9" s="81"/>
      <c r="UOY9" s="81"/>
      <c r="UOZ9" s="81"/>
      <c r="UPA9" s="81"/>
      <c r="UPB9" s="81"/>
      <c r="UPC9" s="81"/>
      <c r="UPD9" s="81"/>
      <c r="UPE9" s="81"/>
      <c r="UPF9" s="81"/>
      <c r="UPG9" s="81"/>
      <c r="UPH9" s="81"/>
      <c r="UPI9" s="81"/>
      <c r="UPJ9" s="81"/>
      <c r="UPK9" s="81"/>
      <c r="UPL9" s="81"/>
      <c r="UPM9" s="81"/>
      <c r="UPN9" s="81"/>
      <c r="UPO9" s="81"/>
      <c r="UPP9" s="81"/>
      <c r="UPQ9" s="81"/>
      <c r="UPR9" s="81"/>
      <c r="UPS9" s="81"/>
      <c r="UPT9" s="81"/>
      <c r="UPU9" s="81"/>
      <c r="UPV9" s="81"/>
      <c r="UPW9" s="81"/>
      <c r="UPX9" s="81"/>
      <c r="UPY9" s="81"/>
      <c r="UPZ9" s="81"/>
      <c r="UQA9" s="81"/>
      <c r="UQB9" s="81"/>
      <c r="UQC9" s="81"/>
      <c r="UQD9" s="81"/>
      <c r="UQE9" s="81"/>
      <c r="UQF9" s="81"/>
      <c r="UQG9" s="81"/>
      <c r="UQH9" s="81"/>
      <c r="UQI9" s="81"/>
      <c r="UQJ9" s="81"/>
      <c r="UQK9" s="81"/>
      <c r="UQL9" s="81"/>
      <c r="UQM9" s="81"/>
      <c r="UQN9" s="81"/>
      <c r="UQO9" s="81"/>
      <c r="UQP9" s="81"/>
      <c r="UQQ9" s="81"/>
      <c r="UQR9" s="81"/>
      <c r="UQS9" s="81"/>
      <c r="UQT9" s="81"/>
      <c r="UQU9" s="81"/>
      <c r="UQV9" s="81"/>
      <c r="UQW9" s="81"/>
      <c r="UQX9" s="81"/>
      <c r="UQY9" s="81"/>
      <c r="UQZ9" s="81"/>
      <c r="URA9" s="81"/>
      <c r="URB9" s="81"/>
      <c r="URC9" s="81"/>
      <c r="URD9" s="81"/>
      <c r="URE9" s="81"/>
      <c r="URF9" s="81"/>
      <c r="URG9" s="81"/>
      <c r="URH9" s="81"/>
      <c r="URI9" s="81"/>
      <c r="URJ9" s="81"/>
      <c r="URK9" s="81"/>
      <c r="URL9" s="81"/>
      <c r="URM9" s="81"/>
      <c r="URN9" s="81"/>
      <c r="URO9" s="81"/>
      <c r="URP9" s="81"/>
      <c r="URQ9" s="81"/>
      <c r="URR9" s="81"/>
      <c r="URS9" s="81"/>
      <c r="URT9" s="81"/>
      <c r="URU9" s="81"/>
      <c r="URV9" s="81"/>
      <c r="URW9" s="81"/>
      <c r="URX9" s="81"/>
      <c r="URY9" s="81"/>
      <c r="URZ9" s="81"/>
      <c r="USA9" s="81"/>
      <c r="USB9" s="81"/>
      <c r="USC9" s="81"/>
      <c r="USD9" s="81"/>
      <c r="USE9" s="81"/>
      <c r="USF9" s="81"/>
      <c r="USG9" s="81"/>
      <c r="USH9" s="81"/>
      <c r="USI9" s="81"/>
      <c r="USJ9" s="81"/>
      <c r="USK9" s="81"/>
      <c r="USL9" s="81"/>
      <c r="USM9" s="81"/>
      <c r="USN9" s="81"/>
      <c r="USO9" s="81"/>
      <c r="USP9" s="81"/>
      <c r="USQ9" s="81"/>
      <c r="USR9" s="81"/>
      <c r="USS9" s="81"/>
      <c r="UST9" s="81"/>
      <c r="USU9" s="81"/>
      <c r="USV9" s="81"/>
      <c r="USW9" s="81"/>
      <c r="USX9" s="81"/>
      <c r="USY9" s="81"/>
      <c r="USZ9" s="81"/>
      <c r="UTA9" s="81"/>
      <c r="UTB9" s="81"/>
      <c r="UTC9" s="81"/>
      <c r="UTD9" s="81"/>
      <c r="UTE9" s="81"/>
      <c r="UTF9" s="81"/>
      <c r="UTG9" s="81"/>
      <c r="UTH9" s="81"/>
      <c r="UTI9" s="81"/>
      <c r="UTJ9" s="81"/>
      <c r="UTK9" s="81"/>
      <c r="UTL9" s="81"/>
      <c r="UTM9" s="81"/>
      <c r="UTN9" s="81"/>
      <c r="UTO9" s="81"/>
      <c r="UTP9" s="81"/>
      <c r="UTQ9" s="81"/>
      <c r="UTR9" s="81"/>
      <c r="UTS9" s="81"/>
      <c r="UTT9" s="81"/>
      <c r="UTU9" s="81"/>
      <c r="UTV9" s="81"/>
      <c r="UTW9" s="81"/>
      <c r="UTX9" s="81"/>
      <c r="UTY9" s="81"/>
      <c r="UTZ9" s="81"/>
      <c r="UUA9" s="81"/>
      <c r="UUB9" s="81"/>
      <c r="UUC9" s="81"/>
      <c r="UUD9" s="81"/>
      <c r="UUE9" s="81"/>
      <c r="UUF9" s="81"/>
      <c r="UUG9" s="81"/>
      <c r="UUH9" s="81"/>
      <c r="UUI9" s="81"/>
      <c r="UUJ9" s="81"/>
      <c r="UUK9" s="81"/>
      <c r="UUL9" s="81"/>
      <c r="UUM9" s="81"/>
      <c r="UUN9" s="81"/>
      <c r="UUO9" s="81"/>
      <c r="UUP9" s="81"/>
      <c r="UUQ9" s="81"/>
      <c r="UUR9" s="81"/>
      <c r="UUS9" s="81"/>
      <c r="UUT9" s="81"/>
      <c r="UUU9" s="81"/>
      <c r="UUV9" s="81"/>
      <c r="UUW9" s="81"/>
      <c r="UUX9" s="81"/>
      <c r="UUY9" s="81"/>
      <c r="UUZ9" s="81"/>
      <c r="UVA9" s="81"/>
      <c r="UVB9" s="81"/>
      <c r="UVC9" s="81"/>
      <c r="UVD9" s="81"/>
      <c r="UVE9" s="81"/>
      <c r="UVF9" s="81"/>
      <c r="UVG9" s="81"/>
      <c r="UVH9" s="81"/>
      <c r="UVI9" s="81"/>
      <c r="UVJ9" s="81"/>
      <c r="UVK9" s="81"/>
      <c r="UVL9" s="81"/>
      <c r="UVM9" s="81"/>
      <c r="UVN9" s="81"/>
      <c r="UVO9" s="81"/>
      <c r="UVP9" s="81"/>
      <c r="UVQ9" s="81"/>
      <c r="UVR9" s="81"/>
      <c r="UVS9" s="81"/>
      <c r="UVT9" s="81"/>
      <c r="UVU9" s="81"/>
      <c r="UVV9" s="81"/>
      <c r="UVW9" s="81"/>
      <c r="UVX9" s="81"/>
      <c r="UVY9" s="81"/>
      <c r="UVZ9" s="81"/>
      <c r="UWA9" s="81"/>
      <c r="UWB9" s="81"/>
      <c r="UWC9" s="81"/>
      <c r="UWD9" s="81"/>
      <c r="UWE9" s="81"/>
      <c r="UWF9" s="81"/>
      <c r="UWG9" s="81"/>
      <c r="UWH9" s="81"/>
      <c r="UWI9" s="81"/>
      <c r="UWJ9" s="81"/>
      <c r="UWK9" s="81"/>
      <c r="UWL9" s="81"/>
      <c r="UWM9" s="81"/>
      <c r="UWN9" s="81"/>
      <c r="UWO9" s="81"/>
      <c r="UWP9" s="81"/>
      <c r="UWQ9" s="81"/>
      <c r="UWR9" s="81"/>
      <c r="UWS9" s="81"/>
      <c r="UWT9" s="81"/>
      <c r="UWU9" s="81"/>
      <c r="UWV9" s="81"/>
      <c r="UWW9" s="81"/>
      <c r="UWX9" s="81"/>
      <c r="UWY9" s="81"/>
      <c r="UWZ9" s="81"/>
      <c r="UXA9" s="81"/>
      <c r="UXB9" s="81"/>
      <c r="UXC9" s="81"/>
      <c r="UXD9" s="81"/>
      <c r="UXE9" s="81"/>
      <c r="UXF9" s="81"/>
      <c r="UXG9" s="81"/>
      <c r="UXH9" s="81"/>
      <c r="UXI9" s="81"/>
      <c r="UXJ9" s="81"/>
      <c r="UXK9" s="81"/>
      <c r="UXL9" s="81"/>
      <c r="UXM9" s="81"/>
      <c r="UXN9" s="81"/>
      <c r="UXO9" s="81"/>
      <c r="UXP9" s="81"/>
      <c r="UXQ9" s="81"/>
      <c r="UXR9" s="81"/>
      <c r="UXS9" s="81"/>
      <c r="UXT9" s="81"/>
      <c r="UXU9" s="81"/>
      <c r="UXV9" s="81"/>
      <c r="UXW9" s="81"/>
      <c r="UXX9" s="81"/>
      <c r="UXY9" s="81"/>
      <c r="UXZ9" s="81"/>
      <c r="UYA9" s="81"/>
      <c r="UYB9" s="81"/>
      <c r="UYC9" s="81"/>
      <c r="UYD9" s="81"/>
      <c r="UYE9" s="81"/>
      <c r="UYF9" s="81"/>
      <c r="UYG9" s="81"/>
      <c r="UYH9" s="81"/>
      <c r="UYI9" s="81"/>
      <c r="UYJ9" s="81"/>
      <c r="UYK9" s="81"/>
      <c r="UYL9" s="81"/>
      <c r="UYM9" s="81"/>
      <c r="UYN9" s="81"/>
      <c r="UYO9" s="81"/>
      <c r="UYP9" s="81"/>
      <c r="UYQ9" s="81"/>
      <c r="UYR9" s="81"/>
      <c r="UYS9" s="81"/>
      <c r="UYT9" s="81"/>
      <c r="UYU9" s="81"/>
      <c r="UYV9" s="81"/>
      <c r="UYW9" s="81"/>
      <c r="UYX9" s="81"/>
      <c r="UYY9" s="81"/>
      <c r="UYZ9" s="81"/>
      <c r="UZA9" s="81"/>
      <c r="UZB9" s="81"/>
      <c r="UZC9" s="81"/>
      <c r="UZD9" s="81"/>
      <c r="UZE9" s="81"/>
      <c r="UZF9" s="81"/>
      <c r="UZG9" s="81"/>
      <c r="UZH9" s="81"/>
      <c r="UZI9" s="81"/>
      <c r="UZJ9" s="81"/>
      <c r="UZK9" s="81"/>
      <c r="UZL9" s="81"/>
      <c r="UZM9" s="81"/>
      <c r="UZN9" s="81"/>
      <c r="UZO9" s="81"/>
      <c r="UZP9" s="81"/>
      <c r="UZQ9" s="81"/>
      <c r="UZR9" s="81"/>
      <c r="UZS9" s="81"/>
      <c r="UZT9" s="81"/>
      <c r="UZU9" s="81"/>
      <c r="UZV9" s="81"/>
      <c r="UZW9" s="81"/>
      <c r="UZX9" s="81"/>
      <c r="UZY9" s="81"/>
      <c r="UZZ9" s="81"/>
      <c r="VAA9" s="81"/>
      <c r="VAB9" s="81"/>
      <c r="VAC9" s="81"/>
      <c r="VAD9" s="81"/>
      <c r="VAE9" s="81"/>
      <c r="VAF9" s="81"/>
      <c r="VAG9" s="81"/>
      <c r="VAH9" s="81"/>
      <c r="VAI9" s="81"/>
      <c r="VAJ9" s="81"/>
      <c r="VAK9" s="81"/>
      <c r="VAL9" s="81"/>
      <c r="VAM9" s="81"/>
      <c r="VAN9" s="81"/>
      <c r="VAO9" s="81"/>
      <c r="VAP9" s="81"/>
      <c r="VAQ9" s="81"/>
      <c r="VAR9" s="81"/>
      <c r="VAS9" s="81"/>
      <c r="VAT9" s="81"/>
      <c r="VAU9" s="81"/>
      <c r="VAV9" s="81"/>
      <c r="VAW9" s="81"/>
      <c r="VAX9" s="81"/>
      <c r="VAY9" s="81"/>
      <c r="VAZ9" s="81"/>
      <c r="VBA9" s="81"/>
      <c r="VBB9" s="81"/>
      <c r="VBC9" s="81"/>
      <c r="VBD9" s="81"/>
      <c r="VBE9" s="81"/>
      <c r="VBF9" s="81"/>
      <c r="VBG9" s="81"/>
      <c r="VBH9" s="81"/>
      <c r="VBI9" s="81"/>
      <c r="VBJ9" s="81"/>
      <c r="VBK9" s="81"/>
      <c r="VBL9" s="81"/>
      <c r="VBM9" s="81"/>
      <c r="VBN9" s="81"/>
      <c r="VBO9" s="81"/>
      <c r="VBP9" s="81"/>
      <c r="VBQ9" s="81"/>
      <c r="VBR9" s="81"/>
      <c r="VBS9" s="81"/>
      <c r="VBT9" s="81"/>
      <c r="VBU9" s="81"/>
      <c r="VBV9" s="81"/>
      <c r="VBW9" s="81"/>
      <c r="VBX9" s="81"/>
      <c r="VBY9" s="81"/>
      <c r="VBZ9" s="81"/>
      <c r="VCA9" s="81"/>
      <c r="VCB9" s="81"/>
      <c r="VCC9" s="81"/>
      <c r="VCD9" s="81"/>
      <c r="VCE9" s="81"/>
      <c r="VCF9" s="81"/>
      <c r="VCG9" s="81"/>
      <c r="VCH9" s="81"/>
      <c r="VCI9" s="81"/>
      <c r="VCJ9" s="81"/>
      <c r="VCK9" s="81"/>
      <c r="VCL9" s="81"/>
      <c r="VCM9" s="81"/>
      <c r="VCN9" s="81"/>
      <c r="VCO9" s="81"/>
      <c r="VCP9" s="81"/>
      <c r="VCQ9" s="81"/>
      <c r="VCR9" s="81"/>
      <c r="VCS9" s="81"/>
      <c r="VCT9" s="81"/>
      <c r="VCU9" s="81"/>
      <c r="VCV9" s="81"/>
      <c r="VCW9" s="81"/>
      <c r="VCX9" s="81"/>
      <c r="VCY9" s="81"/>
      <c r="VCZ9" s="81"/>
      <c r="VDA9" s="81"/>
      <c r="VDB9" s="81"/>
      <c r="VDC9" s="81"/>
      <c r="VDD9" s="81"/>
      <c r="VDE9" s="81"/>
      <c r="VDF9" s="81"/>
      <c r="VDG9" s="81"/>
      <c r="VDH9" s="81"/>
      <c r="VDI9" s="81"/>
      <c r="VDJ9" s="81"/>
      <c r="VDK9" s="81"/>
      <c r="VDL9" s="81"/>
      <c r="VDM9" s="81"/>
      <c r="VDN9" s="81"/>
      <c r="VDO9" s="81"/>
      <c r="VDP9" s="81"/>
      <c r="VDQ9" s="81"/>
      <c r="VDR9" s="81"/>
      <c r="VDS9" s="81"/>
      <c r="VDT9" s="81"/>
      <c r="VDU9" s="81"/>
      <c r="VDV9" s="81"/>
      <c r="VDW9" s="81"/>
      <c r="VDX9" s="81"/>
      <c r="VDY9" s="81"/>
      <c r="VDZ9" s="81"/>
      <c r="VEA9" s="81"/>
      <c r="VEB9" s="81"/>
      <c r="VEC9" s="81"/>
      <c r="VED9" s="81"/>
      <c r="VEE9" s="81"/>
      <c r="VEF9" s="81"/>
      <c r="VEG9" s="81"/>
      <c r="VEH9" s="81"/>
      <c r="VEI9" s="81"/>
      <c r="VEJ9" s="81"/>
      <c r="VEK9" s="81"/>
      <c r="VEL9" s="81"/>
      <c r="VEM9" s="81"/>
      <c r="VEN9" s="81"/>
      <c r="VEO9" s="81"/>
      <c r="VEP9" s="81"/>
      <c r="VEQ9" s="81"/>
      <c r="VER9" s="81"/>
      <c r="VES9" s="81"/>
      <c r="VET9" s="81"/>
      <c r="VEU9" s="81"/>
      <c r="VEV9" s="81"/>
      <c r="VEW9" s="81"/>
      <c r="VEX9" s="81"/>
      <c r="VEY9" s="81"/>
      <c r="VEZ9" s="81"/>
      <c r="VFA9" s="81"/>
      <c r="VFB9" s="81"/>
      <c r="VFC9" s="81"/>
      <c r="VFD9" s="81"/>
      <c r="VFE9" s="81"/>
      <c r="VFF9" s="81"/>
      <c r="VFG9" s="81"/>
      <c r="VFH9" s="81"/>
      <c r="VFI9" s="81"/>
      <c r="VFJ9" s="81"/>
      <c r="VFK9" s="81"/>
      <c r="VFL9" s="81"/>
      <c r="VFM9" s="81"/>
      <c r="VFN9" s="81"/>
      <c r="VFO9" s="81"/>
      <c r="VFP9" s="81"/>
      <c r="VFQ9" s="81"/>
      <c r="VFR9" s="81"/>
      <c r="VFS9" s="81"/>
      <c r="VFT9" s="81"/>
      <c r="VFU9" s="81"/>
      <c r="VFV9" s="81"/>
      <c r="VFW9" s="81"/>
      <c r="VFX9" s="81"/>
      <c r="VFY9" s="81"/>
      <c r="VFZ9" s="81"/>
      <c r="VGA9" s="81"/>
      <c r="VGB9" s="81"/>
      <c r="VGC9" s="81"/>
      <c r="VGD9" s="81"/>
      <c r="VGE9" s="81"/>
      <c r="VGF9" s="81"/>
      <c r="VGG9" s="81"/>
      <c r="VGH9" s="81"/>
      <c r="VGI9" s="81"/>
      <c r="VGJ9" s="81"/>
      <c r="VGK9" s="81"/>
      <c r="VGL9" s="81"/>
      <c r="VGM9" s="81"/>
      <c r="VGN9" s="81"/>
      <c r="VGO9" s="81"/>
      <c r="VGP9" s="81"/>
      <c r="VGQ9" s="81"/>
      <c r="VGR9" s="81"/>
      <c r="VGS9" s="81"/>
      <c r="VGT9" s="81"/>
      <c r="VGU9" s="81"/>
      <c r="VGV9" s="81"/>
      <c r="VGW9" s="81"/>
      <c r="VGX9" s="81"/>
      <c r="VGY9" s="81"/>
      <c r="VGZ9" s="81"/>
      <c r="VHA9" s="81"/>
      <c r="VHB9" s="81"/>
      <c r="VHC9" s="81"/>
      <c r="VHD9" s="81"/>
      <c r="VHE9" s="81"/>
      <c r="VHF9" s="81"/>
      <c r="VHG9" s="81"/>
      <c r="VHH9" s="81"/>
      <c r="VHI9" s="81"/>
      <c r="VHJ9" s="81"/>
      <c r="VHK9" s="81"/>
      <c r="VHL9" s="81"/>
      <c r="VHM9" s="81"/>
      <c r="VHN9" s="81"/>
      <c r="VHO9" s="81"/>
      <c r="VHP9" s="81"/>
      <c r="VHQ9" s="81"/>
      <c r="VHR9" s="81"/>
      <c r="VHS9" s="81"/>
      <c r="VHT9" s="81"/>
      <c r="VHU9" s="81"/>
      <c r="VHV9" s="81"/>
      <c r="VHW9" s="81"/>
      <c r="VHX9" s="81"/>
      <c r="VHY9" s="81"/>
      <c r="VHZ9" s="81"/>
      <c r="VIA9" s="81"/>
      <c r="VIB9" s="81"/>
      <c r="VIC9" s="81"/>
      <c r="VID9" s="81"/>
      <c r="VIE9" s="81"/>
      <c r="VIF9" s="81"/>
      <c r="VIG9" s="81"/>
      <c r="VIH9" s="81"/>
      <c r="VII9" s="81"/>
      <c r="VIJ9" s="81"/>
      <c r="VIK9" s="81"/>
      <c r="VIL9" s="81"/>
      <c r="VIM9" s="81"/>
      <c r="VIN9" s="81"/>
      <c r="VIO9" s="81"/>
      <c r="VIP9" s="81"/>
      <c r="VIQ9" s="81"/>
      <c r="VIR9" s="81"/>
      <c r="VIS9" s="81"/>
      <c r="VIT9" s="81"/>
      <c r="VIU9" s="81"/>
      <c r="VIV9" s="81"/>
      <c r="VIW9" s="81"/>
      <c r="VIX9" s="81"/>
      <c r="VIY9" s="81"/>
      <c r="VIZ9" s="81"/>
      <c r="VJA9" s="81"/>
      <c r="VJB9" s="81"/>
      <c r="VJC9" s="81"/>
      <c r="VJD9" s="81"/>
      <c r="VJE9" s="81"/>
      <c r="VJF9" s="81"/>
      <c r="VJG9" s="81"/>
      <c r="VJH9" s="81"/>
      <c r="VJI9" s="81"/>
      <c r="VJJ9" s="81"/>
      <c r="VJK9" s="81"/>
      <c r="VJL9" s="81"/>
      <c r="VJM9" s="81"/>
      <c r="VJN9" s="81"/>
      <c r="VJO9" s="81"/>
      <c r="VJP9" s="81"/>
      <c r="VJQ9" s="81"/>
      <c r="VJR9" s="81"/>
      <c r="VJS9" s="81"/>
      <c r="VJT9" s="81"/>
      <c r="VJU9" s="81"/>
      <c r="VJV9" s="81"/>
      <c r="VJW9" s="81"/>
      <c r="VJX9" s="81"/>
      <c r="VJY9" s="81"/>
      <c r="VJZ9" s="81"/>
      <c r="VKA9" s="81"/>
      <c r="VKB9" s="81"/>
      <c r="VKC9" s="81"/>
      <c r="VKD9" s="81"/>
      <c r="VKE9" s="81"/>
      <c r="VKF9" s="81"/>
      <c r="VKG9" s="81"/>
      <c r="VKH9" s="81"/>
      <c r="VKI9" s="81"/>
      <c r="VKJ9" s="81"/>
      <c r="VKK9" s="81"/>
      <c r="VKL9" s="81"/>
      <c r="VKM9" s="81"/>
      <c r="VKN9" s="81"/>
      <c r="VKO9" s="81"/>
      <c r="VKP9" s="81"/>
      <c r="VKQ9" s="81"/>
      <c r="VKR9" s="81"/>
      <c r="VKS9" s="81"/>
      <c r="VKT9" s="81"/>
      <c r="VKU9" s="81"/>
      <c r="VKV9" s="81"/>
      <c r="VKW9" s="81"/>
      <c r="VKX9" s="81"/>
      <c r="VKY9" s="81"/>
      <c r="VKZ9" s="81"/>
      <c r="VLA9" s="81"/>
      <c r="VLB9" s="81"/>
      <c r="VLC9" s="81"/>
      <c r="VLD9" s="81"/>
      <c r="VLE9" s="81"/>
      <c r="VLF9" s="81"/>
      <c r="VLG9" s="81"/>
      <c r="VLH9" s="81"/>
      <c r="VLI9" s="81"/>
      <c r="VLJ9" s="81"/>
      <c r="VLK9" s="81"/>
      <c r="VLL9" s="81"/>
      <c r="VLM9" s="81"/>
      <c r="VLN9" s="81"/>
      <c r="VLO9" s="81"/>
      <c r="VLP9" s="81"/>
      <c r="VLQ9" s="81"/>
      <c r="VLR9" s="81"/>
      <c r="VLS9" s="81"/>
      <c r="VLT9" s="81"/>
      <c r="VLU9" s="81"/>
      <c r="VLV9" s="81"/>
      <c r="VLW9" s="81"/>
      <c r="VLX9" s="81"/>
      <c r="VLY9" s="81"/>
      <c r="VLZ9" s="81"/>
      <c r="VMA9" s="81"/>
      <c r="VMB9" s="81"/>
      <c r="VMC9" s="81"/>
      <c r="VMD9" s="81"/>
      <c r="VME9" s="81"/>
      <c r="VMF9" s="81"/>
      <c r="VMG9" s="81"/>
      <c r="VMH9" s="81"/>
      <c r="VMI9" s="81"/>
      <c r="VMJ9" s="81"/>
      <c r="VMK9" s="81"/>
      <c r="VML9" s="81"/>
      <c r="VMM9" s="81"/>
      <c r="VMN9" s="81"/>
      <c r="VMO9" s="81"/>
      <c r="VMP9" s="81"/>
      <c r="VMQ9" s="81"/>
      <c r="VMR9" s="81"/>
      <c r="VMS9" s="81"/>
      <c r="VMT9" s="81"/>
      <c r="VMU9" s="81"/>
      <c r="VMV9" s="81"/>
      <c r="VMW9" s="81"/>
      <c r="VMX9" s="81"/>
      <c r="VMY9" s="81"/>
      <c r="VMZ9" s="81"/>
      <c r="VNA9" s="81"/>
      <c r="VNB9" s="81"/>
      <c r="VNC9" s="81"/>
      <c r="VND9" s="81"/>
      <c r="VNE9" s="81"/>
      <c r="VNF9" s="81"/>
      <c r="VNG9" s="81"/>
      <c r="VNH9" s="81"/>
      <c r="VNI9" s="81"/>
      <c r="VNJ9" s="81"/>
      <c r="VNK9" s="81"/>
      <c r="VNL9" s="81"/>
      <c r="VNM9" s="81"/>
      <c r="VNN9" s="81"/>
      <c r="VNO9" s="81"/>
      <c r="VNP9" s="81"/>
      <c r="VNQ9" s="81"/>
      <c r="VNR9" s="81"/>
      <c r="VNS9" s="81"/>
      <c r="VNT9" s="81"/>
      <c r="VNU9" s="81"/>
      <c r="VNV9" s="81"/>
      <c r="VNW9" s="81"/>
      <c r="VNX9" s="81"/>
      <c r="VNY9" s="81"/>
      <c r="VNZ9" s="81"/>
      <c r="VOA9" s="81"/>
      <c r="VOB9" s="81"/>
      <c r="VOC9" s="81"/>
      <c r="VOD9" s="81"/>
      <c r="VOE9" s="81"/>
      <c r="VOF9" s="81"/>
      <c r="VOG9" s="81"/>
      <c r="VOH9" s="81"/>
      <c r="VOI9" s="81"/>
      <c r="VOJ9" s="81"/>
      <c r="VOK9" s="81"/>
      <c r="VOL9" s="81"/>
      <c r="VOM9" s="81"/>
      <c r="VON9" s="81"/>
      <c r="VOO9" s="81"/>
      <c r="VOP9" s="81"/>
      <c r="VOQ9" s="81"/>
      <c r="VOR9" s="81"/>
      <c r="VOS9" s="81"/>
      <c r="VOT9" s="81"/>
      <c r="VOU9" s="81"/>
      <c r="VOV9" s="81"/>
      <c r="VOW9" s="81"/>
      <c r="VOX9" s="81"/>
      <c r="VOY9" s="81"/>
      <c r="VOZ9" s="81"/>
      <c r="VPA9" s="81"/>
      <c r="VPB9" s="81"/>
      <c r="VPC9" s="81"/>
      <c r="VPD9" s="81"/>
      <c r="VPE9" s="81"/>
      <c r="VPF9" s="81"/>
      <c r="VPG9" s="81"/>
      <c r="VPH9" s="81"/>
      <c r="VPI9" s="81"/>
      <c r="VPJ9" s="81"/>
      <c r="VPK9" s="81"/>
      <c r="VPL9" s="81"/>
      <c r="VPM9" s="81"/>
      <c r="VPN9" s="81"/>
      <c r="VPO9" s="81"/>
      <c r="VPP9" s="81"/>
      <c r="VPQ9" s="81"/>
      <c r="VPR9" s="81"/>
      <c r="VPS9" s="81"/>
      <c r="VPT9" s="81"/>
      <c r="VPU9" s="81"/>
      <c r="VPV9" s="81"/>
      <c r="VPW9" s="81"/>
      <c r="VPX9" s="81"/>
      <c r="VPY9" s="81"/>
      <c r="VPZ9" s="81"/>
      <c r="VQA9" s="81"/>
      <c r="VQB9" s="81"/>
      <c r="VQC9" s="81"/>
      <c r="VQD9" s="81"/>
      <c r="VQE9" s="81"/>
      <c r="VQF9" s="81"/>
      <c r="VQG9" s="81"/>
      <c r="VQH9" s="81"/>
      <c r="VQI9" s="81"/>
      <c r="VQJ9" s="81"/>
      <c r="VQK9" s="81"/>
      <c r="VQL9" s="81"/>
      <c r="VQM9" s="81"/>
      <c r="VQN9" s="81"/>
      <c r="VQO9" s="81"/>
      <c r="VQP9" s="81"/>
      <c r="VQQ9" s="81"/>
      <c r="VQR9" s="81"/>
      <c r="VQS9" s="81"/>
      <c r="VQT9" s="81"/>
      <c r="VQU9" s="81"/>
      <c r="VQV9" s="81"/>
      <c r="VQW9" s="81"/>
      <c r="VQX9" s="81"/>
      <c r="VQY9" s="81"/>
      <c r="VQZ9" s="81"/>
      <c r="VRA9" s="81"/>
      <c r="VRB9" s="81"/>
      <c r="VRC9" s="81"/>
      <c r="VRD9" s="81"/>
      <c r="VRE9" s="81"/>
      <c r="VRF9" s="81"/>
      <c r="VRG9" s="81"/>
      <c r="VRH9" s="81"/>
      <c r="VRI9" s="81"/>
      <c r="VRJ9" s="81"/>
      <c r="VRK9" s="81"/>
      <c r="VRL9" s="81"/>
      <c r="VRM9" s="81"/>
      <c r="VRN9" s="81"/>
      <c r="VRO9" s="81"/>
      <c r="VRP9" s="81"/>
      <c r="VRQ9" s="81"/>
      <c r="VRR9" s="81"/>
      <c r="VRS9" s="81"/>
      <c r="VRT9" s="81"/>
      <c r="VRU9" s="81"/>
      <c r="VRV9" s="81"/>
      <c r="VRW9" s="81"/>
      <c r="VRX9" s="81"/>
      <c r="VRY9" s="81"/>
      <c r="VRZ9" s="81"/>
      <c r="VSA9" s="81"/>
      <c r="VSB9" s="81"/>
      <c r="VSC9" s="81"/>
      <c r="VSD9" s="81"/>
      <c r="VSE9" s="81"/>
      <c r="VSF9" s="81"/>
      <c r="VSG9" s="81"/>
      <c r="VSH9" s="81"/>
      <c r="VSI9" s="81"/>
      <c r="VSJ9" s="81"/>
      <c r="VSK9" s="81"/>
      <c r="VSL9" s="81"/>
      <c r="VSM9" s="81"/>
      <c r="VSN9" s="81"/>
      <c r="VSO9" s="81"/>
      <c r="VSP9" s="81"/>
      <c r="VSQ9" s="81"/>
      <c r="VSR9" s="81"/>
      <c r="VSS9" s="81"/>
      <c r="VST9" s="81"/>
      <c r="VSU9" s="81"/>
      <c r="VSV9" s="81"/>
      <c r="VSW9" s="81"/>
      <c r="VSX9" s="81"/>
      <c r="VSY9" s="81"/>
      <c r="VSZ9" s="81"/>
      <c r="VTA9" s="81"/>
      <c r="VTB9" s="81"/>
      <c r="VTC9" s="81"/>
      <c r="VTD9" s="81"/>
      <c r="VTE9" s="81"/>
      <c r="VTF9" s="81"/>
      <c r="VTG9" s="81"/>
      <c r="VTH9" s="81"/>
      <c r="VTI9" s="81"/>
      <c r="VTJ9" s="81"/>
      <c r="VTK9" s="81"/>
      <c r="VTL9" s="81"/>
      <c r="VTM9" s="81"/>
      <c r="VTN9" s="81"/>
      <c r="VTO9" s="81"/>
      <c r="VTP9" s="81"/>
      <c r="VTQ9" s="81"/>
      <c r="VTR9" s="81"/>
      <c r="VTS9" s="81"/>
      <c r="VTT9" s="81"/>
      <c r="VTU9" s="81"/>
      <c r="VTV9" s="81"/>
      <c r="VTW9" s="81"/>
      <c r="VTX9" s="81"/>
      <c r="VTY9" s="81"/>
      <c r="VTZ9" s="81"/>
      <c r="VUA9" s="81"/>
      <c r="VUB9" s="81"/>
      <c r="VUC9" s="81"/>
      <c r="VUD9" s="81"/>
      <c r="VUE9" s="81"/>
      <c r="VUF9" s="81"/>
      <c r="VUG9" s="81"/>
      <c r="VUH9" s="81"/>
      <c r="VUI9" s="81"/>
      <c r="VUJ9" s="81"/>
      <c r="VUK9" s="81"/>
      <c r="VUL9" s="81"/>
      <c r="VUM9" s="81"/>
      <c r="VUN9" s="81"/>
      <c r="VUO9" s="81"/>
      <c r="VUP9" s="81"/>
      <c r="VUQ9" s="81"/>
      <c r="VUR9" s="81"/>
      <c r="VUS9" s="81"/>
      <c r="VUT9" s="81"/>
      <c r="VUU9" s="81"/>
      <c r="VUV9" s="81"/>
      <c r="VUW9" s="81"/>
      <c r="VUX9" s="81"/>
      <c r="VUY9" s="81"/>
      <c r="VUZ9" s="81"/>
      <c r="VVA9" s="81"/>
      <c r="VVB9" s="81"/>
      <c r="VVC9" s="81"/>
      <c r="VVD9" s="81"/>
      <c r="VVE9" s="81"/>
      <c r="VVF9" s="81"/>
      <c r="VVG9" s="81"/>
      <c r="VVH9" s="81"/>
      <c r="VVI9" s="81"/>
      <c r="VVJ9" s="81"/>
      <c r="VVK9" s="81"/>
      <c r="VVL9" s="81"/>
      <c r="VVM9" s="81"/>
      <c r="VVN9" s="81"/>
      <c r="VVO9" s="81"/>
      <c r="VVP9" s="81"/>
      <c r="VVQ9" s="81"/>
      <c r="VVR9" s="81"/>
      <c r="VVS9" s="81"/>
      <c r="VVT9" s="81"/>
      <c r="VVU9" s="81"/>
      <c r="VVV9" s="81"/>
      <c r="VVW9" s="81"/>
      <c r="VVX9" s="81"/>
      <c r="VVY9" s="81"/>
      <c r="VVZ9" s="81"/>
      <c r="VWA9" s="81"/>
      <c r="VWB9" s="81"/>
      <c r="VWC9" s="81"/>
      <c r="VWD9" s="81"/>
      <c r="VWE9" s="81"/>
      <c r="VWF9" s="81"/>
      <c r="VWG9" s="81"/>
      <c r="VWH9" s="81"/>
      <c r="VWI9" s="81"/>
      <c r="VWJ9" s="81"/>
      <c r="VWK9" s="81"/>
      <c r="VWL9" s="81"/>
      <c r="VWM9" s="81"/>
      <c r="VWN9" s="81"/>
      <c r="VWO9" s="81"/>
      <c r="VWP9" s="81"/>
      <c r="VWQ9" s="81"/>
      <c r="VWR9" s="81"/>
      <c r="VWS9" s="81"/>
      <c r="VWT9" s="81"/>
      <c r="VWU9" s="81"/>
      <c r="VWV9" s="81"/>
      <c r="VWW9" s="81"/>
      <c r="VWX9" s="81"/>
      <c r="VWY9" s="81"/>
      <c r="VWZ9" s="81"/>
      <c r="VXA9" s="81"/>
      <c r="VXB9" s="81"/>
      <c r="VXC9" s="81"/>
      <c r="VXD9" s="81"/>
      <c r="VXE9" s="81"/>
      <c r="VXF9" s="81"/>
      <c r="VXG9" s="81"/>
      <c r="VXH9" s="81"/>
      <c r="VXI9" s="81"/>
      <c r="VXJ9" s="81"/>
      <c r="VXK9" s="81"/>
      <c r="VXL9" s="81"/>
      <c r="VXM9" s="81"/>
      <c r="VXN9" s="81"/>
      <c r="VXO9" s="81"/>
      <c r="VXP9" s="81"/>
      <c r="VXQ9" s="81"/>
      <c r="VXR9" s="81"/>
      <c r="VXS9" s="81"/>
      <c r="VXT9" s="81"/>
      <c r="VXU9" s="81"/>
      <c r="VXV9" s="81"/>
      <c r="VXW9" s="81"/>
      <c r="VXX9" s="81"/>
      <c r="VXY9" s="81"/>
      <c r="VXZ9" s="81"/>
      <c r="VYA9" s="81"/>
      <c r="VYB9" s="81"/>
      <c r="VYC9" s="81"/>
      <c r="VYD9" s="81"/>
      <c r="VYE9" s="81"/>
      <c r="VYF9" s="81"/>
      <c r="VYG9" s="81"/>
      <c r="VYH9" s="81"/>
      <c r="VYI9" s="81"/>
      <c r="VYJ9" s="81"/>
      <c r="VYK9" s="81"/>
      <c r="VYL9" s="81"/>
      <c r="VYM9" s="81"/>
      <c r="VYN9" s="81"/>
      <c r="VYO9" s="81"/>
      <c r="VYP9" s="81"/>
      <c r="VYQ9" s="81"/>
      <c r="VYR9" s="81"/>
      <c r="VYS9" s="81"/>
      <c r="VYT9" s="81"/>
      <c r="VYU9" s="81"/>
      <c r="VYV9" s="81"/>
      <c r="VYW9" s="81"/>
      <c r="VYX9" s="81"/>
      <c r="VYY9" s="81"/>
      <c r="VYZ9" s="81"/>
      <c r="VZA9" s="81"/>
      <c r="VZB9" s="81"/>
      <c r="VZC9" s="81"/>
      <c r="VZD9" s="81"/>
      <c r="VZE9" s="81"/>
      <c r="VZF9" s="81"/>
      <c r="VZG9" s="81"/>
      <c r="VZH9" s="81"/>
      <c r="VZI9" s="81"/>
      <c r="VZJ9" s="81"/>
      <c r="VZK9" s="81"/>
      <c r="VZL9" s="81"/>
      <c r="VZM9" s="81"/>
      <c r="VZN9" s="81"/>
      <c r="VZO9" s="81"/>
      <c r="VZP9" s="81"/>
      <c r="VZQ9" s="81"/>
      <c r="VZR9" s="81"/>
      <c r="VZS9" s="81"/>
      <c r="VZT9" s="81"/>
      <c r="VZU9" s="81"/>
      <c r="VZV9" s="81"/>
      <c r="VZW9" s="81"/>
      <c r="VZX9" s="81"/>
      <c r="VZY9" s="81"/>
      <c r="VZZ9" s="81"/>
      <c r="WAA9" s="81"/>
      <c r="WAB9" s="81"/>
      <c r="WAC9" s="81"/>
      <c r="WAD9" s="81"/>
      <c r="WAE9" s="81"/>
      <c r="WAF9" s="81"/>
      <c r="WAG9" s="81"/>
      <c r="WAH9" s="81"/>
      <c r="WAI9" s="81"/>
      <c r="WAJ9" s="81"/>
      <c r="WAK9" s="81"/>
      <c r="WAL9" s="81"/>
      <c r="WAM9" s="81"/>
      <c r="WAN9" s="81"/>
      <c r="WAO9" s="81"/>
      <c r="WAP9" s="81"/>
      <c r="WAQ9" s="81"/>
      <c r="WAR9" s="81"/>
      <c r="WAS9" s="81"/>
      <c r="WAT9" s="81"/>
      <c r="WAU9" s="81"/>
      <c r="WAV9" s="81"/>
      <c r="WAW9" s="81"/>
      <c r="WAX9" s="81"/>
      <c r="WAY9" s="81"/>
      <c r="WAZ9" s="81"/>
      <c r="WBA9" s="81"/>
      <c r="WBB9" s="81"/>
      <c r="WBC9" s="81"/>
      <c r="WBD9" s="81"/>
      <c r="WBE9" s="81"/>
      <c r="WBF9" s="81"/>
      <c r="WBG9" s="81"/>
      <c r="WBH9" s="81"/>
      <c r="WBI9" s="81"/>
      <c r="WBJ9" s="81"/>
      <c r="WBK9" s="81"/>
      <c r="WBL9" s="81"/>
      <c r="WBM9" s="81"/>
      <c r="WBN9" s="81"/>
      <c r="WBO9" s="81"/>
      <c r="WBP9" s="81"/>
      <c r="WBQ9" s="81"/>
      <c r="WBR9" s="81"/>
      <c r="WBS9" s="81"/>
      <c r="WBT9" s="81"/>
      <c r="WBU9" s="81"/>
      <c r="WBV9" s="81"/>
      <c r="WBW9" s="81"/>
      <c r="WBX9" s="81"/>
      <c r="WBY9" s="81"/>
      <c r="WBZ9" s="81"/>
      <c r="WCA9" s="81"/>
      <c r="WCB9" s="81"/>
      <c r="WCC9" s="81"/>
      <c r="WCD9" s="81"/>
      <c r="WCE9" s="81"/>
      <c r="WCF9" s="81"/>
      <c r="WCG9" s="81"/>
      <c r="WCH9" s="81"/>
      <c r="WCI9" s="81"/>
      <c r="WCJ9" s="81"/>
      <c r="WCK9" s="81"/>
      <c r="WCL9" s="81"/>
      <c r="WCM9" s="81"/>
      <c r="WCN9" s="81"/>
      <c r="WCO9" s="81"/>
      <c r="WCP9" s="81"/>
      <c r="WCQ9" s="81"/>
      <c r="WCR9" s="81"/>
      <c r="WCS9" s="81"/>
      <c r="WCT9" s="81"/>
      <c r="WCU9" s="81"/>
      <c r="WCV9" s="81"/>
      <c r="WCW9" s="81"/>
      <c r="WCX9" s="81"/>
      <c r="WCY9" s="81"/>
      <c r="WCZ9" s="81"/>
      <c r="WDA9" s="81"/>
      <c r="WDB9" s="81"/>
      <c r="WDC9" s="81"/>
      <c r="WDD9" s="81"/>
      <c r="WDE9" s="81"/>
      <c r="WDF9" s="81"/>
      <c r="WDG9" s="81"/>
      <c r="WDH9" s="81"/>
      <c r="WDI9" s="81"/>
      <c r="WDJ9" s="81"/>
      <c r="WDK9" s="81"/>
      <c r="WDL9" s="81"/>
      <c r="WDM9" s="81"/>
      <c r="WDN9" s="81"/>
      <c r="WDO9" s="81"/>
      <c r="WDP9" s="81"/>
      <c r="WDQ9" s="81"/>
      <c r="WDR9" s="81"/>
      <c r="WDS9" s="81"/>
      <c r="WDT9" s="81"/>
      <c r="WDU9" s="81"/>
      <c r="WDV9" s="81"/>
      <c r="WDW9" s="81"/>
      <c r="WDX9" s="81"/>
      <c r="WDY9" s="81"/>
      <c r="WDZ9" s="81"/>
      <c r="WEA9" s="81"/>
      <c r="WEB9" s="81"/>
      <c r="WEC9" s="81"/>
      <c r="WED9" s="81"/>
      <c r="WEE9" s="81"/>
      <c r="WEF9" s="81"/>
      <c r="WEG9" s="81"/>
      <c r="WEH9" s="81"/>
      <c r="WEI9" s="81"/>
      <c r="WEJ9" s="81"/>
      <c r="WEK9" s="81"/>
      <c r="WEL9" s="81"/>
      <c r="WEM9" s="81"/>
      <c r="WEN9" s="81"/>
      <c r="WEO9" s="81"/>
      <c r="WEP9" s="81"/>
      <c r="WEQ9" s="81"/>
      <c r="WER9" s="81"/>
      <c r="WES9" s="81"/>
      <c r="WET9" s="81"/>
      <c r="WEU9" s="81"/>
      <c r="WEV9" s="81"/>
      <c r="WEW9" s="81"/>
      <c r="WEX9" s="81"/>
      <c r="WEY9" s="81"/>
      <c r="WEZ9" s="81"/>
      <c r="WFA9" s="81"/>
      <c r="WFB9" s="81"/>
      <c r="WFC9" s="81"/>
      <c r="WFD9" s="81"/>
      <c r="WFE9" s="81"/>
      <c r="WFF9" s="81"/>
      <c r="WFG9" s="81"/>
      <c r="WFH9" s="81"/>
      <c r="WFI9" s="81"/>
      <c r="WFJ9" s="81"/>
      <c r="WFK9" s="81"/>
      <c r="WFL9" s="81"/>
      <c r="WFM9" s="81"/>
      <c r="WFN9" s="81"/>
      <c r="WFO9" s="81"/>
      <c r="WFP9" s="81"/>
      <c r="WFQ9" s="81"/>
      <c r="WFR9" s="81"/>
      <c r="WFS9" s="81"/>
      <c r="WFT9" s="81"/>
      <c r="WFU9" s="81"/>
      <c r="WFV9" s="81"/>
      <c r="WFW9" s="81"/>
      <c r="WFX9" s="81"/>
      <c r="WFY9" s="81"/>
      <c r="WFZ9" s="81"/>
      <c r="WGA9" s="81"/>
      <c r="WGB9" s="81"/>
      <c r="WGC9" s="81"/>
      <c r="WGD9" s="81"/>
      <c r="WGE9" s="81"/>
      <c r="WGF9" s="81"/>
      <c r="WGG9" s="81"/>
      <c r="WGH9" s="81"/>
      <c r="WGI9" s="81"/>
      <c r="WGJ9" s="81"/>
      <c r="WGK9" s="81"/>
      <c r="WGL9" s="81"/>
      <c r="WGM9" s="81"/>
      <c r="WGN9" s="81"/>
      <c r="WGO9" s="81"/>
      <c r="WGP9" s="81"/>
      <c r="WGQ9" s="81"/>
      <c r="WGR9" s="81"/>
      <c r="WGS9" s="81"/>
      <c r="WGT9" s="81"/>
      <c r="WGU9" s="81"/>
      <c r="WGV9" s="81"/>
      <c r="WGW9" s="81"/>
      <c r="WGX9" s="81"/>
      <c r="WGY9" s="81"/>
      <c r="WGZ9" s="81"/>
      <c r="WHA9" s="81"/>
      <c r="WHB9" s="81"/>
      <c r="WHC9" s="81"/>
      <c r="WHD9" s="81"/>
      <c r="WHE9" s="81"/>
      <c r="WHF9" s="81"/>
      <c r="WHG9" s="81"/>
      <c r="WHH9" s="81"/>
      <c r="WHI9" s="81"/>
      <c r="WHJ9" s="81"/>
      <c r="WHK9" s="81"/>
      <c r="WHL9" s="81"/>
      <c r="WHM9" s="81"/>
      <c r="WHN9" s="81"/>
      <c r="WHO9" s="81"/>
      <c r="WHP9" s="81"/>
      <c r="WHQ9" s="81"/>
      <c r="WHR9" s="81"/>
      <c r="WHS9" s="81"/>
      <c r="WHT9" s="81"/>
      <c r="WHU9" s="81"/>
      <c r="WHV9" s="81"/>
      <c r="WHW9" s="81"/>
      <c r="WHX9" s="81"/>
      <c r="WHY9" s="81"/>
      <c r="WHZ9" s="81"/>
      <c r="WIA9" s="81"/>
      <c r="WIB9" s="81"/>
      <c r="WIC9" s="81"/>
      <c r="WID9" s="81"/>
      <c r="WIE9" s="81"/>
      <c r="WIF9" s="81"/>
      <c r="WIG9" s="81"/>
      <c r="WIH9" s="81"/>
      <c r="WII9" s="81"/>
      <c r="WIJ9" s="81"/>
      <c r="WIK9" s="81"/>
      <c r="WIL9" s="81"/>
      <c r="WIM9" s="81"/>
      <c r="WIN9" s="81"/>
      <c r="WIO9" s="81"/>
      <c r="WIP9" s="81"/>
      <c r="WIQ9" s="81"/>
      <c r="WIR9" s="81"/>
      <c r="WIS9" s="81"/>
      <c r="WIT9" s="81"/>
      <c r="WIU9" s="81"/>
      <c r="WIV9" s="81"/>
      <c r="WIW9" s="81"/>
      <c r="WIX9" s="81"/>
      <c r="WIY9" s="81"/>
      <c r="WIZ9" s="81"/>
      <c r="WJA9" s="81"/>
      <c r="WJB9" s="81"/>
      <c r="WJC9" s="81"/>
      <c r="WJD9" s="81"/>
      <c r="WJE9" s="81"/>
      <c r="WJF9" s="81"/>
      <c r="WJG9" s="81"/>
      <c r="WJH9" s="81"/>
      <c r="WJI9" s="81"/>
      <c r="WJJ9" s="81"/>
      <c r="WJK9" s="81"/>
      <c r="WJL9" s="81"/>
      <c r="WJM9" s="81"/>
      <c r="WJN9" s="81"/>
      <c r="WJO9" s="81"/>
      <c r="WJP9" s="81"/>
      <c r="WJQ9" s="81"/>
      <c r="WJR9" s="81"/>
      <c r="WJS9" s="81"/>
      <c r="WJT9" s="81"/>
      <c r="WJU9" s="81"/>
      <c r="WJV9" s="81"/>
      <c r="WJW9" s="81"/>
      <c r="WJX9" s="81"/>
      <c r="WJY9" s="81"/>
      <c r="WJZ9" s="81"/>
      <c r="WKA9" s="81"/>
      <c r="WKB9" s="81"/>
      <c r="WKC9" s="81"/>
      <c r="WKD9" s="81"/>
      <c r="WKE9" s="81"/>
      <c r="WKF9" s="81"/>
      <c r="WKG9" s="81"/>
      <c r="WKH9" s="81"/>
      <c r="WKI9" s="81"/>
      <c r="WKJ9" s="81"/>
      <c r="WKK9" s="81"/>
      <c r="WKL9" s="81"/>
      <c r="WKM9" s="81"/>
      <c r="WKN9" s="81"/>
      <c r="WKO9" s="81"/>
      <c r="WKP9" s="81"/>
      <c r="WKQ9" s="81"/>
      <c r="WKR9" s="81"/>
      <c r="WKS9" s="81"/>
      <c r="WKT9" s="81"/>
      <c r="WKU9" s="81"/>
      <c r="WKV9" s="81"/>
      <c r="WKW9" s="81"/>
      <c r="WKX9" s="81"/>
      <c r="WKY9" s="81"/>
      <c r="WKZ9" s="81"/>
      <c r="WLA9" s="81"/>
      <c r="WLB9" s="81"/>
      <c r="WLC9" s="81"/>
      <c r="WLD9" s="81"/>
      <c r="WLE9" s="81"/>
      <c r="WLF9" s="81"/>
      <c r="WLG9" s="81"/>
      <c r="WLH9" s="81"/>
      <c r="WLI9" s="81"/>
      <c r="WLJ9" s="81"/>
      <c r="WLK9" s="81"/>
      <c r="WLL9" s="81"/>
      <c r="WLM9" s="81"/>
      <c r="WLN9" s="81"/>
      <c r="WLO9" s="81"/>
      <c r="WLP9" s="81"/>
      <c r="WLQ9" s="81"/>
      <c r="WLR9" s="81"/>
      <c r="WLS9" s="81"/>
      <c r="WLT9" s="81"/>
      <c r="WLU9" s="81"/>
      <c r="WLV9" s="81"/>
      <c r="WLW9" s="81"/>
      <c r="WLX9" s="81"/>
      <c r="WLY9" s="81"/>
      <c r="WLZ9" s="81"/>
      <c r="WMA9" s="81"/>
      <c r="WMB9" s="81"/>
      <c r="WMC9" s="81"/>
      <c r="WMD9" s="81"/>
      <c r="WME9" s="81"/>
      <c r="WMF9" s="81"/>
      <c r="WMG9" s="81"/>
      <c r="WMH9" s="81"/>
      <c r="WMI9" s="81"/>
      <c r="WMJ9" s="81"/>
      <c r="WMK9" s="81"/>
      <c r="WML9" s="81"/>
      <c r="WMM9" s="81"/>
      <c r="WMN9" s="81"/>
      <c r="WMO9" s="81"/>
      <c r="WMP9" s="81"/>
      <c r="WMQ9" s="81"/>
      <c r="WMR9" s="81"/>
      <c r="WMS9" s="81"/>
      <c r="WMT9" s="81"/>
      <c r="WMU9" s="81"/>
      <c r="WMV9" s="81"/>
      <c r="WMW9" s="81"/>
      <c r="WMX9" s="81"/>
      <c r="WMY9" s="81"/>
      <c r="WMZ9" s="81"/>
      <c r="WNA9" s="81"/>
      <c r="WNB9" s="81"/>
      <c r="WNC9" s="81"/>
      <c r="WND9" s="81"/>
      <c r="WNE9" s="81"/>
      <c r="WNF9" s="81"/>
      <c r="WNG9" s="81"/>
      <c r="WNH9" s="81"/>
      <c r="WNI9" s="81"/>
      <c r="WNJ9" s="81"/>
      <c r="WNK9" s="81"/>
      <c r="WNL9" s="81"/>
      <c r="WNM9" s="81"/>
      <c r="WNN9" s="81"/>
      <c r="WNO9" s="81"/>
      <c r="WNP9" s="81"/>
      <c r="WNQ9" s="81"/>
      <c r="WNR9" s="81"/>
      <c r="WNS9" s="81"/>
      <c r="WNT9" s="81"/>
      <c r="WNU9" s="81"/>
      <c r="WNV9" s="81"/>
      <c r="WNW9" s="81"/>
      <c r="WNX9" s="81"/>
      <c r="WNY9" s="81"/>
      <c r="WNZ9" s="81"/>
      <c r="WOA9" s="81"/>
      <c r="WOB9" s="81"/>
      <c r="WOC9" s="81"/>
      <c r="WOD9" s="81"/>
      <c r="WOE9" s="81"/>
      <c r="WOF9" s="81"/>
      <c r="WOG9" s="81"/>
      <c r="WOH9" s="81"/>
      <c r="WOI9" s="81"/>
      <c r="WOJ9" s="81"/>
      <c r="WOK9" s="81"/>
      <c r="WOL9" s="81"/>
      <c r="WOM9" s="81"/>
      <c r="WON9" s="81"/>
      <c r="WOO9" s="81"/>
      <c r="WOP9" s="81"/>
      <c r="WOQ9" s="81"/>
      <c r="WOR9" s="81"/>
      <c r="WOS9" s="81"/>
      <c r="WOT9" s="81"/>
      <c r="WOU9" s="81"/>
      <c r="WOV9" s="81"/>
      <c r="WOW9" s="81"/>
      <c r="WOX9" s="81"/>
      <c r="WOY9" s="81"/>
      <c r="WOZ9" s="81"/>
      <c r="WPA9" s="81"/>
      <c r="WPB9" s="81"/>
      <c r="WPC9" s="81"/>
      <c r="WPD9" s="81"/>
      <c r="WPE9" s="81"/>
      <c r="WPF9" s="81"/>
      <c r="WPG9" s="81"/>
      <c r="WPH9" s="81"/>
      <c r="WPI9" s="81"/>
      <c r="WPJ9" s="81"/>
      <c r="WPK9" s="81"/>
      <c r="WPL9" s="81"/>
      <c r="WPM9" s="81"/>
      <c r="WPN9" s="81"/>
      <c r="WPO9" s="81"/>
      <c r="WPP9" s="81"/>
      <c r="WPQ9" s="81"/>
      <c r="WPR9" s="81"/>
      <c r="WPS9" s="81"/>
      <c r="WPT9" s="81"/>
      <c r="WPU9" s="81"/>
      <c r="WPV9" s="81"/>
      <c r="WPW9" s="81"/>
      <c r="WPX9" s="81"/>
      <c r="WPY9" s="81"/>
      <c r="WPZ9" s="81"/>
      <c r="WQA9" s="81"/>
      <c r="WQB9" s="81"/>
      <c r="WQC9" s="81"/>
      <c r="WQD9" s="81"/>
      <c r="WQE9" s="81"/>
      <c r="WQF9" s="81"/>
      <c r="WQG9" s="81"/>
      <c r="WQH9" s="81"/>
      <c r="WQI9" s="81"/>
      <c r="WQJ9" s="81"/>
      <c r="WQK9" s="81"/>
      <c r="WQL9" s="81"/>
      <c r="WQM9" s="81"/>
      <c r="WQN9" s="81"/>
      <c r="WQO9" s="81"/>
      <c r="WQP9" s="81"/>
      <c r="WQQ9" s="81"/>
      <c r="WQR9" s="81"/>
      <c r="WQS9" s="81"/>
      <c r="WQT9" s="81"/>
      <c r="WQU9" s="81"/>
      <c r="WQV9" s="81"/>
      <c r="WQW9" s="81"/>
      <c r="WQX9" s="81"/>
      <c r="WQY9" s="81"/>
      <c r="WQZ9" s="81"/>
      <c r="WRA9" s="81"/>
      <c r="WRB9" s="81"/>
      <c r="WRC9" s="81"/>
      <c r="WRD9" s="81"/>
      <c r="WRE9" s="81"/>
      <c r="WRF9" s="81"/>
      <c r="WRG9" s="81"/>
      <c r="WRH9" s="81"/>
      <c r="WRI9" s="81"/>
      <c r="WRJ9" s="81"/>
      <c r="WRK9" s="81"/>
      <c r="WRL9" s="81"/>
      <c r="WRM9" s="81"/>
      <c r="WRN9" s="81"/>
      <c r="WRO9" s="81"/>
      <c r="WRP9" s="81"/>
      <c r="WRQ9" s="81"/>
      <c r="WRR9" s="81"/>
      <c r="WRS9" s="81"/>
      <c r="WRT9" s="81"/>
      <c r="WRU9" s="81"/>
      <c r="WRV9" s="81"/>
      <c r="WRW9" s="81"/>
      <c r="WRX9" s="81"/>
      <c r="WRY9" s="81"/>
      <c r="WRZ9" s="81"/>
      <c r="WSA9" s="81"/>
      <c r="WSB9" s="81"/>
      <c r="WSC9" s="81"/>
      <c r="WSD9" s="81"/>
      <c r="WSE9" s="81"/>
      <c r="WSF9" s="81"/>
      <c r="WSG9" s="81"/>
      <c r="WSH9" s="81"/>
      <c r="WSI9" s="81"/>
      <c r="WSJ9" s="81"/>
      <c r="WSK9" s="81"/>
      <c r="WSL9" s="81"/>
      <c r="WSM9" s="81"/>
      <c r="WSN9" s="81"/>
      <c r="WSO9" s="81"/>
      <c r="WSP9" s="81"/>
      <c r="WSQ9" s="81"/>
      <c r="WSR9" s="81"/>
      <c r="WSS9" s="81"/>
      <c r="WST9" s="81"/>
      <c r="WSU9" s="81"/>
      <c r="WSV9" s="81"/>
      <c r="WSW9" s="81"/>
      <c r="WSX9" s="81"/>
      <c r="WSY9" s="81"/>
      <c r="WSZ9" s="81"/>
      <c r="WTA9" s="81"/>
      <c r="WTB9" s="81"/>
      <c r="WTC9" s="81"/>
      <c r="WTD9" s="81"/>
      <c r="WTE9" s="81"/>
      <c r="WTF9" s="81"/>
      <c r="WTG9" s="81"/>
      <c r="WTH9" s="81"/>
      <c r="WTI9" s="81"/>
      <c r="WTJ9" s="81"/>
      <c r="WTK9" s="81"/>
      <c r="WTL9" s="81"/>
      <c r="WTM9" s="81"/>
      <c r="WTN9" s="81"/>
      <c r="WTO9" s="81"/>
      <c r="WTP9" s="81"/>
      <c r="WTQ9" s="81"/>
      <c r="WTR9" s="81"/>
      <c r="WTS9" s="81"/>
      <c r="WTT9" s="81"/>
      <c r="WTU9" s="81"/>
      <c r="WTV9" s="81"/>
      <c r="WTW9" s="81"/>
      <c r="WTX9" s="81"/>
      <c r="WTY9" s="81"/>
      <c r="WTZ9" s="81"/>
      <c r="WUA9" s="81"/>
      <c r="WUB9" s="81"/>
      <c r="WUC9" s="81"/>
      <c r="WUD9" s="81"/>
      <c r="WUE9" s="81"/>
      <c r="WUF9" s="81"/>
      <c r="WUG9" s="81"/>
      <c r="WUH9" s="81"/>
      <c r="WUI9" s="81"/>
      <c r="WUJ9" s="81"/>
      <c r="WUK9" s="81"/>
      <c r="WUL9" s="81"/>
      <c r="WUM9" s="81"/>
      <c r="WUN9" s="81"/>
      <c r="WUO9" s="81"/>
      <c r="WUP9" s="81"/>
      <c r="WUQ9" s="81"/>
      <c r="WUR9" s="81"/>
      <c r="WUS9" s="81"/>
      <c r="WUT9" s="81"/>
      <c r="WUU9" s="81"/>
      <c r="WUV9" s="81"/>
      <c r="WUW9" s="81"/>
      <c r="WUX9" s="81"/>
      <c r="WUY9" s="81"/>
      <c r="WUZ9" s="81"/>
      <c r="WVA9" s="81"/>
      <c r="WVB9" s="81"/>
      <c r="WVC9" s="81"/>
      <c r="WVD9" s="81"/>
      <c r="WVE9" s="81"/>
      <c r="WVF9" s="81"/>
      <c r="WVG9" s="81"/>
      <c r="WVH9" s="81"/>
      <c r="WVI9" s="81"/>
      <c r="WVJ9" s="81"/>
      <c r="WVK9" s="81"/>
      <c r="WVL9" s="81"/>
      <c r="WVM9" s="81"/>
      <c r="WVN9" s="81"/>
      <c r="WVO9" s="81"/>
      <c r="WVP9" s="81"/>
      <c r="WVQ9" s="81"/>
      <c r="WVR9" s="81"/>
      <c r="WVS9" s="81"/>
      <c r="WVT9" s="81"/>
      <c r="WVU9" s="81"/>
      <c r="WVV9" s="81"/>
      <c r="WVW9" s="81"/>
      <c r="WVX9" s="81"/>
      <c r="WVY9" s="81"/>
      <c r="WVZ9" s="81"/>
      <c r="WWA9" s="81"/>
      <c r="WWB9" s="81"/>
      <c r="WWC9" s="81"/>
      <c r="WWD9" s="81"/>
      <c r="WWE9" s="81"/>
      <c r="WWF9" s="81"/>
      <c r="WWG9" s="81"/>
      <c r="WWH9" s="81"/>
      <c r="WWI9" s="81"/>
      <c r="WWJ9" s="81"/>
      <c r="WWK9" s="81"/>
      <c r="WWL9" s="81"/>
      <c r="WWM9" s="81"/>
      <c r="WWN9" s="81"/>
      <c r="WWO9" s="81"/>
      <c r="WWP9" s="81"/>
      <c r="WWQ9" s="81"/>
      <c r="WWR9" s="81"/>
      <c r="WWS9" s="81"/>
      <c r="WWT9" s="81"/>
      <c r="WWU9" s="81"/>
      <c r="WWV9" s="81"/>
      <c r="WWW9" s="81"/>
      <c r="WWX9" s="81"/>
      <c r="WWY9" s="81"/>
      <c r="WWZ9" s="81"/>
      <c r="WXA9" s="81"/>
      <c r="WXB9" s="81"/>
      <c r="WXC9" s="81"/>
      <c r="WXD9" s="81"/>
      <c r="WXE9" s="81"/>
      <c r="WXF9" s="81"/>
      <c r="WXG9" s="81"/>
      <c r="WXH9" s="81"/>
      <c r="WXI9" s="81"/>
      <c r="WXJ9" s="81"/>
      <c r="WXK9" s="81"/>
      <c r="WXL9" s="81"/>
      <c r="WXM9" s="81"/>
      <c r="WXN9" s="81"/>
      <c r="WXO9" s="81"/>
      <c r="WXP9" s="81"/>
      <c r="WXQ9" s="81"/>
      <c r="WXR9" s="81"/>
      <c r="WXS9" s="81"/>
      <c r="WXT9" s="81"/>
      <c r="WXU9" s="81"/>
      <c r="WXV9" s="81"/>
      <c r="WXW9" s="81"/>
      <c r="WXX9" s="81"/>
      <c r="WXY9" s="81"/>
      <c r="WXZ9" s="81"/>
      <c r="WYA9" s="81"/>
      <c r="WYB9" s="81"/>
      <c r="WYC9" s="81"/>
      <c r="WYD9" s="81"/>
      <c r="WYE9" s="81"/>
      <c r="WYF9" s="81"/>
      <c r="WYG9" s="81"/>
      <c r="WYH9" s="81"/>
      <c r="WYI9" s="81"/>
      <c r="WYJ9" s="81"/>
      <c r="WYK9" s="81"/>
      <c r="WYL9" s="81"/>
      <c r="WYM9" s="81"/>
      <c r="WYN9" s="81"/>
      <c r="WYO9" s="81"/>
      <c r="WYP9" s="81"/>
      <c r="WYQ9" s="81"/>
      <c r="WYR9" s="81"/>
      <c r="WYS9" s="81"/>
      <c r="WYT9" s="81"/>
      <c r="WYU9" s="81"/>
      <c r="WYV9" s="81"/>
      <c r="WYW9" s="81"/>
      <c r="WYX9" s="81"/>
      <c r="WYY9" s="81"/>
      <c r="WYZ9" s="81"/>
      <c r="WZA9" s="81"/>
      <c r="WZB9" s="81"/>
      <c r="WZC9" s="81"/>
      <c r="WZD9" s="81"/>
      <c r="WZE9" s="81"/>
      <c r="WZF9" s="81"/>
      <c r="WZG9" s="81"/>
      <c r="WZH9" s="81"/>
      <c r="WZI9" s="81"/>
      <c r="WZJ9" s="81"/>
      <c r="WZK9" s="81"/>
      <c r="WZL9" s="81"/>
      <c r="WZM9" s="81"/>
      <c r="WZN9" s="81"/>
      <c r="WZO9" s="81"/>
      <c r="WZP9" s="81"/>
      <c r="WZQ9" s="81"/>
      <c r="WZR9" s="81"/>
      <c r="WZS9" s="81"/>
      <c r="WZT9" s="81"/>
      <c r="WZU9" s="81"/>
      <c r="WZV9" s="81"/>
      <c r="WZW9" s="81"/>
      <c r="WZX9" s="81"/>
      <c r="WZY9" s="81"/>
      <c r="WZZ9" s="81"/>
      <c r="XAA9" s="81"/>
      <c r="XAB9" s="81"/>
      <c r="XAC9" s="81"/>
      <c r="XAD9" s="81"/>
      <c r="XAE9" s="81"/>
      <c r="XAF9" s="81"/>
      <c r="XAG9" s="81"/>
      <c r="XAH9" s="81"/>
      <c r="XAI9" s="81"/>
      <c r="XAJ9" s="81"/>
      <c r="XAK9" s="81"/>
      <c r="XAL9" s="81"/>
      <c r="XAM9" s="81"/>
      <c r="XAN9" s="81"/>
      <c r="XAO9" s="81"/>
      <c r="XAP9" s="81"/>
      <c r="XAQ9" s="81"/>
      <c r="XAR9" s="81"/>
      <c r="XAS9" s="81"/>
      <c r="XAT9" s="81"/>
      <c r="XAU9" s="81"/>
      <c r="XAV9" s="81"/>
      <c r="XAW9" s="81"/>
      <c r="XAX9" s="81"/>
      <c r="XAY9" s="81"/>
      <c r="XAZ9" s="81"/>
      <c r="XBA9" s="81"/>
      <c r="XBB9" s="81"/>
      <c r="XBC9" s="81"/>
      <c r="XBD9" s="81"/>
      <c r="XBE9" s="81"/>
      <c r="XBF9" s="81"/>
      <c r="XBG9" s="81"/>
      <c r="XBH9" s="81"/>
      <c r="XBI9" s="81"/>
      <c r="XBJ9" s="81"/>
      <c r="XBK9" s="81"/>
      <c r="XBL9" s="81"/>
      <c r="XBM9" s="81"/>
      <c r="XBN9" s="81"/>
      <c r="XBO9" s="81"/>
      <c r="XBP9" s="81"/>
      <c r="XBQ9" s="81"/>
      <c r="XBR9" s="81"/>
      <c r="XBS9" s="81"/>
      <c r="XBT9" s="81"/>
      <c r="XBU9" s="81"/>
      <c r="XBV9" s="81"/>
      <c r="XBW9" s="81"/>
      <c r="XBX9" s="81"/>
      <c r="XBY9" s="81"/>
      <c r="XBZ9" s="81"/>
      <c r="XCA9" s="81"/>
      <c r="XCB9" s="81"/>
      <c r="XCC9" s="81"/>
      <c r="XCD9" s="81"/>
      <c r="XCE9" s="81"/>
      <c r="XCF9" s="81"/>
      <c r="XCG9" s="81"/>
      <c r="XCH9" s="81"/>
      <c r="XCI9" s="81"/>
      <c r="XCJ9" s="81"/>
      <c r="XCK9" s="81"/>
      <c r="XCL9" s="81"/>
      <c r="XCM9" s="81"/>
      <c r="XCN9" s="81"/>
      <c r="XCO9" s="81"/>
      <c r="XCP9" s="81"/>
      <c r="XCQ9" s="81"/>
      <c r="XCR9" s="81"/>
      <c r="XCS9" s="81"/>
      <c r="XCT9" s="81"/>
      <c r="XCU9" s="81"/>
      <c r="XCV9" s="81"/>
      <c r="XCW9" s="81"/>
      <c r="XCX9" s="81"/>
      <c r="XCY9" s="81"/>
      <c r="XCZ9" s="81"/>
      <c r="XDA9" s="81"/>
      <c r="XDB9" s="81"/>
      <c r="XDC9" s="81"/>
      <c r="XDD9" s="81"/>
      <c r="XDE9" s="81"/>
      <c r="XDF9" s="81"/>
      <c r="XDG9" s="81"/>
      <c r="XDH9" s="81"/>
      <c r="XDI9" s="81"/>
      <c r="XDJ9" s="81"/>
      <c r="XDK9" s="81"/>
      <c r="XDL9" s="81"/>
      <c r="XDM9" s="81"/>
      <c r="XDN9" s="81"/>
      <c r="XDO9" s="81"/>
      <c r="XDP9" s="81"/>
      <c r="XDQ9" s="81"/>
      <c r="XDR9" s="81"/>
      <c r="XDS9" s="81"/>
      <c r="XDT9" s="81"/>
      <c r="XDU9" s="81"/>
      <c r="XDV9" s="81"/>
      <c r="XDW9" s="81"/>
      <c r="XDX9" s="81"/>
      <c r="XDY9" s="81"/>
      <c r="XDZ9" s="81"/>
      <c r="XEA9" s="81"/>
      <c r="XEB9" s="81"/>
      <c r="XEC9" s="81"/>
      <c r="XED9" s="81"/>
      <c r="XEE9" s="81"/>
      <c r="XEF9" s="81"/>
      <c r="XEG9" s="81"/>
      <c r="XEH9" s="81"/>
      <c r="XEI9" s="81"/>
      <c r="XEJ9" s="81"/>
      <c r="XEK9" s="81"/>
      <c r="XEL9" s="81"/>
      <c r="XEM9" s="81"/>
      <c r="XEN9" s="81"/>
      <c r="XEO9" s="81"/>
      <c r="XEP9" s="81"/>
      <c r="XEQ9" s="81"/>
      <c r="XER9" s="81"/>
      <c r="XES9" s="81"/>
      <c r="XET9" s="81"/>
      <c r="XEU9" s="81"/>
      <c r="XEV9" s="81"/>
      <c r="XEW9" s="81"/>
      <c r="XEX9" s="81"/>
      <c r="XEY9" s="81"/>
      <c r="XEZ9" s="81"/>
      <c r="XFA9" s="81"/>
      <c r="XFB9" s="81"/>
    </row>
    <row r="10" spans="1:16382" ht="13.5" thickBot="1" x14ac:dyDescent="0.25">
      <c r="A10" s="80"/>
      <c r="B10" s="80"/>
      <c r="C10" s="80"/>
      <c r="D10" s="80"/>
      <c r="E10" s="80"/>
      <c r="F10" s="80"/>
      <c r="G10" s="80"/>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row>
    <row r="11" spans="1:16382" ht="18" customHeight="1" thickBot="1" x14ac:dyDescent="0.35">
      <c r="A11" s="80"/>
      <c r="B11" s="53" t="s">
        <v>856</v>
      </c>
      <c r="C11" s="368" t="s">
        <v>885</v>
      </c>
      <c r="D11" s="368"/>
      <c r="E11" s="368"/>
      <c r="F11" s="368"/>
      <c r="G11" s="368"/>
      <c r="H11" s="368"/>
      <c r="I11" s="368"/>
      <c r="J11" s="368"/>
      <c r="K11" s="368"/>
      <c r="L11" s="368"/>
      <c r="M11" s="368"/>
      <c r="N11" s="368"/>
      <c r="O11" s="368"/>
      <c r="P11" s="368"/>
      <c r="Q11" s="368"/>
      <c r="R11" s="368"/>
      <c r="S11" s="368"/>
      <c r="T11" s="368"/>
      <c r="U11" s="368"/>
      <c r="V11" s="369"/>
      <c r="W11" s="367" t="s">
        <v>219</v>
      </c>
      <c r="X11" s="368"/>
      <c r="Y11" s="368"/>
      <c r="Z11" s="368"/>
      <c r="AA11" s="368"/>
      <c r="AB11" s="368"/>
      <c r="AC11" s="368"/>
      <c r="AD11" s="368"/>
      <c r="AE11" s="368"/>
      <c r="AF11" s="369"/>
      <c r="AG11" s="80"/>
    </row>
    <row r="12" spans="1:16382" ht="33" customHeight="1" thickTop="1" thickBot="1" x14ac:dyDescent="0.25">
      <c r="A12" s="80"/>
      <c r="B12" s="36" t="s">
        <v>365</v>
      </c>
      <c r="C12" s="36" t="s">
        <v>220</v>
      </c>
      <c r="D12" s="36" t="s">
        <v>221</v>
      </c>
      <c r="E12" s="36" t="s">
        <v>222</v>
      </c>
      <c r="F12" s="36" t="s">
        <v>223</v>
      </c>
      <c r="G12" s="36" t="s">
        <v>224</v>
      </c>
      <c r="H12" s="36" t="s">
        <v>225</v>
      </c>
      <c r="I12" s="36" t="s">
        <v>226</v>
      </c>
      <c r="J12" s="36" t="s">
        <v>227</v>
      </c>
      <c r="K12" s="36" t="s">
        <v>228</v>
      </c>
      <c r="L12" s="36" t="s">
        <v>229</v>
      </c>
      <c r="M12" s="36" t="s">
        <v>230</v>
      </c>
      <c r="N12" s="36" t="s">
        <v>231</v>
      </c>
      <c r="O12" s="36" t="s">
        <v>232</v>
      </c>
      <c r="P12" s="36" t="s">
        <v>233</v>
      </c>
      <c r="Q12" s="36" t="s">
        <v>234</v>
      </c>
      <c r="R12" s="36" t="s">
        <v>235</v>
      </c>
      <c r="S12" s="36" t="s">
        <v>236</v>
      </c>
      <c r="T12" s="36" t="s">
        <v>237</v>
      </c>
      <c r="U12" s="36" t="s">
        <v>238</v>
      </c>
      <c r="V12" s="36" t="s">
        <v>239</v>
      </c>
      <c r="W12" s="25" t="s">
        <v>240</v>
      </c>
      <c r="X12" s="25" t="s">
        <v>241</v>
      </c>
      <c r="Y12" s="25" t="s">
        <v>242</v>
      </c>
      <c r="Z12" s="25" t="s">
        <v>243</v>
      </c>
      <c r="AA12" s="25" t="s">
        <v>244</v>
      </c>
      <c r="AB12" s="25" t="s">
        <v>258</v>
      </c>
      <c r="AC12" s="25" t="s">
        <v>259</v>
      </c>
      <c r="AD12" s="25" t="s">
        <v>260</v>
      </c>
      <c r="AE12" s="25" t="s">
        <v>261</v>
      </c>
      <c r="AF12" s="25" t="s">
        <v>262</v>
      </c>
      <c r="AG12" s="80"/>
    </row>
    <row r="13" spans="1:16382" ht="15.75" thickBot="1" x14ac:dyDescent="0.3">
      <c r="A13" s="80"/>
      <c r="B13" s="55" t="s">
        <v>397</v>
      </c>
      <c r="C13" s="112">
        <v>9.4749606627175122</v>
      </c>
      <c r="D13" s="112">
        <v>8.984068207762558</v>
      </c>
      <c r="E13" s="112">
        <v>9.5156763497652577</v>
      </c>
      <c r="F13" s="112">
        <v>9.6557746478873234</v>
      </c>
      <c r="G13" s="112">
        <v>9.5188732394366191</v>
      </c>
      <c r="H13" s="112">
        <v>10.049366197183099</v>
      </c>
      <c r="I13" s="112">
        <v>10.566443661971832</v>
      </c>
      <c r="J13" s="112">
        <v>10.781338028169014</v>
      </c>
      <c r="K13" s="112">
        <v>11.178345070422536</v>
      </c>
      <c r="L13" s="112">
        <v>11.477887323943662</v>
      </c>
      <c r="M13" s="112">
        <v>11.920422535211269</v>
      </c>
      <c r="N13" s="112">
        <v>12.316197183098591</v>
      </c>
      <c r="O13" s="112">
        <v>12.208450704225353</v>
      </c>
      <c r="P13" s="112">
        <v>12.128873239436622</v>
      </c>
      <c r="Q13" s="112">
        <v>12.042253521126762</v>
      </c>
      <c r="R13" s="112">
        <v>11.940140845070424</v>
      </c>
      <c r="S13" s="112">
        <v>11.953521126760563</v>
      </c>
      <c r="T13" s="112">
        <v>12.023943661971831</v>
      </c>
      <c r="U13" s="112">
        <v>12.019014084507042</v>
      </c>
      <c r="V13" s="112">
        <v>12</v>
      </c>
      <c r="W13" s="112">
        <f>V13</f>
        <v>12</v>
      </c>
      <c r="X13" s="112">
        <f t="shared" ref="X13:AF13" si="0">W13</f>
        <v>12</v>
      </c>
      <c r="Y13" s="112">
        <f t="shared" si="0"/>
        <v>12</v>
      </c>
      <c r="Z13" s="112">
        <f t="shared" si="0"/>
        <v>12</v>
      </c>
      <c r="AA13" s="112">
        <f t="shared" si="0"/>
        <v>12</v>
      </c>
      <c r="AB13" s="112">
        <f t="shared" si="0"/>
        <v>12</v>
      </c>
      <c r="AC13" s="112">
        <f t="shared" si="0"/>
        <v>12</v>
      </c>
      <c r="AD13" s="112">
        <f t="shared" si="0"/>
        <v>12</v>
      </c>
      <c r="AE13" s="112">
        <f t="shared" si="0"/>
        <v>12</v>
      </c>
      <c r="AF13" s="112">
        <f t="shared" si="0"/>
        <v>12</v>
      </c>
      <c r="AG13" s="80"/>
    </row>
    <row r="14" spans="1:16382" ht="15.75" thickBot="1" x14ac:dyDescent="0.3">
      <c r="A14" s="80"/>
      <c r="B14" s="55" t="s">
        <v>157</v>
      </c>
      <c r="C14" s="113">
        <v>8.8849606627175124</v>
      </c>
      <c r="D14" s="113">
        <v>8.3940682077625581</v>
      </c>
      <c r="E14" s="113">
        <v>8.9256763497652578</v>
      </c>
      <c r="F14" s="113">
        <v>9.0657746478873236</v>
      </c>
      <c r="G14" s="113">
        <v>8.9288732394366193</v>
      </c>
      <c r="H14" s="113">
        <v>9.4593661971830993</v>
      </c>
      <c r="I14" s="113">
        <v>9.9764436619718317</v>
      </c>
      <c r="J14" s="113">
        <v>10.191338028169014</v>
      </c>
      <c r="K14" s="113">
        <v>10.588345070422534</v>
      </c>
      <c r="L14" s="113">
        <v>10.88788732394366</v>
      </c>
      <c r="M14" s="113">
        <v>11.330422535211268</v>
      </c>
      <c r="N14" s="113">
        <v>11.726197183098591</v>
      </c>
      <c r="O14" s="113">
        <v>11.618450704225351</v>
      </c>
      <c r="P14" s="113">
        <v>11.53887323943662</v>
      </c>
      <c r="Q14" s="113">
        <v>11.452253521126762</v>
      </c>
      <c r="R14" s="113">
        <v>11.350140845070422</v>
      </c>
      <c r="S14" s="113">
        <v>11.363521126760563</v>
      </c>
      <c r="T14" s="113">
        <v>11.433943661971831</v>
      </c>
      <c r="U14" s="113">
        <v>11.429014084507042</v>
      </c>
      <c r="V14" s="113">
        <v>11.41</v>
      </c>
      <c r="W14" s="113">
        <f t="shared" ref="W14:AF14" si="1">V14</f>
        <v>11.41</v>
      </c>
      <c r="X14" s="113">
        <f t="shared" si="1"/>
        <v>11.41</v>
      </c>
      <c r="Y14" s="113">
        <f t="shared" si="1"/>
        <v>11.41</v>
      </c>
      <c r="Z14" s="113">
        <f t="shared" si="1"/>
        <v>11.41</v>
      </c>
      <c r="AA14" s="113">
        <f t="shared" si="1"/>
        <v>11.41</v>
      </c>
      <c r="AB14" s="113">
        <f t="shared" si="1"/>
        <v>11.41</v>
      </c>
      <c r="AC14" s="113">
        <f t="shared" si="1"/>
        <v>11.41</v>
      </c>
      <c r="AD14" s="113">
        <f t="shared" si="1"/>
        <v>11.41</v>
      </c>
      <c r="AE14" s="113">
        <f t="shared" si="1"/>
        <v>11.41</v>
      </c>
      <c r="AF14" s="113">
        <f t="shared" si="1"/>
        <v>11.41</v>
      </c>
      <c r="AG14" s="80"/>
    </row>
    <row r="15" spans="1:16382" ht="15.75" thickBot="1" x14ac:dyDescent="0.3">
      <c r="A15" s="80"/>
      <c r="B15" s="55" t="s">
        <v>421</v>
      </c>
      <c r="C15" s="112">
        <v>10.424960662717512</v>
      </c>
      <c r="D15" s="112">
        <v>9.9340682077625573</v>
      </c>
      <c r="E15" s="112">
        <v>10.465676349765261</v>
      </c>
      <c r="F15" s="112">
        <v>10.605774647887324</v>
      </c>
      <c r="G15" s="112">
        <v>10.468873239436618</v>
      </c>
      <c r="H15" s="112">
        <v>10.999366197183098</v>
      </c>
      <c r="I15" s="112">
        <v>11.516443661971831</v>
      </c>
      <c r="J15" s="112">
        <v>11.731338028169015</v>
      </c>
      <c r="K15" s="112">
        <v>12.128345070422537</v>
      </c>
      <c r="L15" s="112">
        <v>12.427887323943663</v>
      </c>
      <c r="M15" s="112">
        <v>12.870422535211269</v>
      </c>
      <c r="N15" s="112">
        <v>13.266197183098592</v>
      </c>
      <c r="O15" s="112">
        <v>13.158450704225354</v>
      </c>
      <c r="P15" s="112">
        <v>13.078873239436621</v>
      </c>
      <c r="Q15" s="112">
        <v>12.992253521126761</v>
      </c>
      <c r="R15" s="112">
        <v>12.890140845070423</v>
      </c>
      <c r="S15" s="112">
        <v>12.903521126760564</v>
      </c>
      <c r="T15" s="112">
        <v>12.973943661971832</v>
      </c>
      <c r="U15" s="112">
        <v>12.969014084507043</v>
      </c>
      <c r="V15" s="112">
        <v>12.95</v>
      </c>
      <c r="W15" s="112">
        <f t="shared" ref="W15:AF15" si="2">V15</f>
        <v>12.95</v>
      </c>
      <c r="X15" s="112">
        <f t="shared" si="2"/>
        <v>12.95</v>
      </c>
      <c r="Y15" s="112">
        <f t="shared" si="2"/>
        <v>12.95</v>
      </c>
      <c r="Z15" s="112">
        <f t="shared" si="2"/>
        <v>12.95</v>
      </c>
      <c r="AA15" s="112">
        <f t="shared" si="2"/>
        <v>12.95</v>
      </c>
      <c r="AB15" s="112">
        <f t="shared" si="2"/>
        <v>12.95</v>
      </c>
      <c r="AC15" s="112">
        <f t="shared" si="2"/>
        <v>12.95</v>
      </c>
      <c r="AD15" s="112">
        <f t="shared" si="2"/>
        <v>12.95</v>
      </c>
      <c r="AE15" s="112">
        <f t="shared" si="2"/>
        <v>12.95</v>
      </c>
      <c r="AF15" s="112">
        <f t="shared" si="2"/>
        <v>12.95</v>
      </c>
      <c r="AG15" s="80"/>
    </row>
    <row r="16" spans="1:16382" ht="15.75" thickBot="1" x14ac:dyDescent="0.3">
      <c r="A16" s="80"/>
      <c r="B16" s="55" t="s">
        <v>431</v>
      </c>
      <c r="C16" s="113">
        <v>8.8849606627175124</v>
      </c>
      <c r="D16" s="113">
        <v>8.3940682077625581</v>
      </c>
      <c r="E16" s="113">
        <v>8.9256763497652578</v>
      </c>
      <c r="F16" s="113">
        <v>9.0657746478873236</v>
      </c>
      <c r="G16" s="113">
        <v>8.9288732394366193</v>
      </c>
      <c r="H16" s="113">
        <v>9.4593661971830993</v>
      </c>
      <c r="I16" s="113">
        <v>9.9764436619718317</v>
      </c>
      <c r="J16" s="113">
        <v>10.191338028169014</v>
      </c>
      <c r="K16" s="113">
        <v>10.588345070422534</v>
      </c>
      <c r="L16" s="113">
        <v>10.88788732394366</v>
      </c>
      <c r="M16" s="113">
        <v>11.330422535211268</v>
      </c>
      <c r="N16" s="113">
        <v>11.726197183098591</v>
      </c>
      <c r="O16" s="113">
        <v>11.618450704225351</v>
      </c>
      <c r="P16" s="113">
        <v>11.53887323943662</v>
      </c>
      <c r="Q16" s="113">
        <v>11.452253521126762</v>
      </c>
      <c r="R16" s="113">
        <v>11.350140845070422</v>
      </c>
      <c r="S16" s="113">
        <v>11.363521126760563</v>
      </c>
      <c r="T16" s="113">
        <v>11.433943661971831</v>
      </c>
      <c r="U16" s="113">
        <v>11.429014084507042</v>
      </c>
      <c r="V16" s="113">
        <v>11.41</v>
      </c>
      <c r="W16" s="113">
        <f t="shared" ref="W16:AF16" si="3">V16</f>
        <v>11.41</v>
      </c>
      <c r="X16" s="113">
        <f t="shared" si="3"/>
        <v>11.41</v>
      </c>
      <c r="Y16" s="113">
        <f t="shared" si="3"/>
        <v>11.41</v>
      </c>
      <c r="Z16" s="113">
        <f t="shared" si="3"/>
        <v>11.41</v>
      </c>
      <c r="AA16" s="113">
        <f t="shared" si="3"/>
        <v>11.41</v>
      </c>
      <c r="AB16" s="113">
        <f t="shared" si="3"/>
        <v>11.41</v>
      </c>
      <c r="AC16" s="113">
        <f t="shared" si="3"/>
        <v>11.41</v>
      </c>
      <c r="AD16" s="113">
        <f t="shared" si="3"/>
        <v>11.41</v>
      </c>
      <c r="AE16" s="113">
        <f t="shared" si="3"/>
        <v>11.41</v>
      </c>
      <c r="AF16" s="113">
        <f t="shared" si="3"/>
        <v>11.41</v>
      </c>
      <c r="AG16" s="80"/>
    </row>
    <row r="17" spans="1:33" ht="15.75" thickBot="1" x14ac:dyDescent="0.3">
      <c r="A17" s="80"/>
      <c r="B17" s="55" t="s">
        <v>857</v>
      </c>
      <c r="C17" s="112">
        <v>8.8849606627175124</v>
      </c>
      <c r="D17" s="112">
        <v>8.3940682077625581</v>
      </c>
      <c r="E17" s="112">
        <v>8.9256763497652578</v>
      </c>
      <c r="F17" s="112">
        <v>9.0657746478873236</v>
      </c>
      <c r="G17" s="112">
        <v>8.9288732394366193</v>
      </c>
      <c r="H17" s="112">
        <v>9.4593661971830993</v>
      </c>
      <c r="I17" s="112">
        <v>9.9764436619718317</v>
      </c>
      <c r="J17" s="112">
        <v>10.191338028169014</v>
      </c>
      <c r="K17" s="112">
        <v>10.588345070422534</v>
      </c>
      <c r="L17" s="112">
        <v>10.88788732394366</v>
      </c>
      <c r="M17" s="112">
        <v>11.330422535211268</v>
      </c>
      <c r="N17" s="112">
        <v>11.726197183098591</v>
      </c>
      <c r="O17" s="112">
        <v>11.618450704225351</v>
      </c>
      <c r="P17" s="112">
        <v>11.53887323943662</v>
      </c>
      <c r="Q17" s="112">
        <v>11.452253521126762</v>
      </c>
      <c r="R17" s="112">
        <v>11.350140845070422</v>
      </c>
      <c r="S17" s="112">
        <v>11.363521126760563</v>
      </c>
      <c r="T17" s="112">
        <v>11.433943661971831</v>
      </c>
      <c r="U17" s="112">
        <v>11.429014084507042</v>
      </c>
      <c r="V17" s="112">
        <v>11.41</v>
      </c>
      <c r="W17" s="112">
        <f t="shared" ref="W17:AF17" si="4">V17</f>
        <v>11.41</v>
      </c>
      <c r="X17" s="112">
        <f t="shared" si="4"/>
        <v>11.41</v>
      </c>
      <c r="Y17" s="112">
        <f t="shared" si="4"/>
        <v>11.41</v>
      </c>
      <c r="Z17" s="112">
        <f t="shared" si="4"/>
        <v>11.41</v>
      </c>
      <c r="AA17" s="112">
        <f t="shared" si="4"/>
        <v>11.41</v>
      </c>
      <c r="AB17" s="112">
        <f t="shared" si="4"/>
        <v>11.41</v>
      </c>
      <c r="AC17" s="112">
        <f t="shared" si="4"/>
        <v>11.41</v>
      </c>
      <c r="AD17" s="112">
        <f t="shared" si="4"/>
        <v>11.41</v>
      </c>
      <c r="AE17" s="112">
        <f t="shared" si="4"/>
        <v>11.41</v>
      </c>
      <c r="AF17" s="112">
        <f t="shared" si="4"/>
        <v>11.41</v>
      </c>
      <c r="AG17" s="80"/>
    </row>
    <row r="18" spans="1:33" ht="15.75" thickBot="1" x14ac:dyDescent="0.3">
      <c r="A18" s="80"/>
      <c r="B18" s="55" t="s">
        <v>476</v>
      </c>
      <c r="C18" s="113">
        <v>9.9949606627175136</v>
      </c>
      <c r="D18" s="113">
        <v>9.5040682077625576</v>
      </c>
      <c r="E18" s="113">
        <v>10.035676349765259</v>
      </c>
      <c r="F18" s="113">
        <v>10.175774647887325</v>
      </c>
      <c r="G18" s="113">
        <v>10.03887323943662</v>
      </c>
      <c r="H18" s="113">
        <v>10.569366197183101</v>
      </c>
      <c r="I18" s="113">
        <v>11.086443661971833</v>
      </c>
      <c r="J18" s="113">
        <v>11.301338028169015</v>
      </c>
      <c r="K18" s="113">
        <v>11.698345070422535</v>
      </c>
      <c r="L18" s="113">
        <v>11.997887323943662</v>
      </c>
      <c r="M18" s="113">
        <v>12.440422535211269</v>
      </c>
      <c r="N18" s="113">
        <v>12.836197183098593</v>
      </c>
      <c r="O18" s="113">
        <v>12.728450704225352</v>
      </c>
      <c r="P18" s="113">
        <v>12.648873239436622</v>
      </c>
      <c r="Q18" s="113">
        <v>12.562253521126763</v>
      </c>
      <c r="R18" s="113">
        <v>12.460140845070423</v>
      </c>
      <c r="S18" s="113">
        <v>12.473521126760565</v>
      </c>
      <c r="T18" s="113">
        <v>12.543943661971833</v>
      </c>
      <c r="U18" s="113">
        <v>12.539014084507043</v>
      </c>
      <c r="V18" s="113">
        <v>12.520000000000001</v>
      </c>
      <c r="W18" s="113">
        <f t="shared" ref="W18:AF18" si="5">V18</f>
        <v>12.520000000000001</v>
      </c>
      <c r="X18" s="113">
        <f t="shared" si="5"/>
        <v>12.520000000000001</v>
      </c>
      <c r="Y18" s="113">
        <f t="shared" si="5"/>
        <v>12.520000000000001</v>
      </c>
      <c r="Z18" s="113">
        <f t="shared" si="5"/>
        <v>12.520000000000001</v>
      </c>
      <c r="AA18" s="113">
        <f t="shared" si="5"/>
        <v>12.520000000000001</v>
      </c>
      <c r="AB18" s="113">
        <f t="shared" si="5"/>
        <v>12.520000000000001</v>
      </c>
      <c r="AC18" s="113">
        <f t="shared" si="5"/>
        <v>12.520000000000001</v>
      </c>
      <c r="AD18" s="113">
        <f t="shared" si="5"/>
        <v>12.520000000000001</v>
      </c>
      <c r="AE18" s="113">
        <f t="shared" si="5"/>
        <v>12.520000000000001</v>
      </c>
      <c r="AF18" s="113">
        <f t="shared" si="5"/>
        <v>12.520000000000001</v>
      </c>
      <c r="AG18" s="80"/>
    </row>
    <row r="19" spans="1:33" ht="15.75" thickBot="1" x14ac:dyDescent="0.3">
      <c r="A19" s="80"/>
      <c r="B19" s="55" t="s">
        <v>858</v>
      </c>
      <c r="C19" s="112">
        <v>9.1849606627175131</v>
      </c>
      <c r="D19" s="112">
        <v>8.6940682077625571</v>
      </c>
      <c r="E19" s="112">
        <v>9.2256763497652585</v>
      </c>
      <c r="F19" s="112">
        <v>9.3657746478873243</v>
      </c>
      <c r="G19" s="112">
        <v>9.22887323943662</v>
      </c>
      <c r="H19" s="112">
        <v>9.7593661971831001</v>
      </c>
      <c r="I19" s="112">
        <v>10.276443661971832</v>
      </c>
      <c r="J19" s="112">
        <v>10.491338028169015</v>
      </c>
      <c r="K19" s="112">
        <v>10.888345070422535</v>
      </c>
      <c r="L19" s="112">
        <v>11.187887323943661</v>
      </c>
      <c r="M19" s="112">
        <v>11.630422535211268</v>
      </c>
      <c r="N19" s="112">
        <v>12.026197183098592</v>
      </c>
      <c r="O19" s="112">
        <v>11.918450704225352</v>
      </c>
      <c r="P19" s="112">
        <v>11.838873239436621</v>
      </c>
      <c r="Q19" s="112">
        <v>11.752253521126763</v>
      </c>
      <c r="R19" s="112">
        <v>11.650140845070423</v>
      </c>
      <c r="S19" s="112">
        <v>11.663521126760564</v>
      </c>
      <c r="T19" s="112">
        <v>11.733943661971832</v>
      </c>
      <c r="U19" s="112">
        <v>11.729014084507043</v>
      </c>
      <c r="V19" s="112">
        <v>11.71</v>
      </c>
      <c r="W19" s="112">
        <f t="shared" ref="W19:AF19" si="6">V19</f>
        <v>11.71</v>
      </c>
      <c r="X19" s="112">
        <f t="shared" si="6"/>
        <v>11.71</v>
      </c>
      <c r="Y19" s="112">
        <f t="shared" si="6"/>
        <v>11.71</v>
      </c>
      <c r="Z19" s="112">
        <f t="shared" si="6"/>
        <v>11.71</v>
      </c>
      <c r="AA19" s="112">
        <f t="shared" si="6"/>
        <v>11.71</v>
      </c>
      <c r="AB19" s="112">
        <f t="shared" si="6"/>
        <v>11.71</v>
      </c>
      <c r="AC19" s="112">
        <f t="shared" si="6"/>
        <v>11.71</v>
      </c>
      <c r="AD19" s="112">
        <f t="shared" si="6"/>
        <v>11.71</v>
      </c>
      <c r="AE19" s="112">
        <f t="shared" si="6"/>
        <v>11.71</v>
      </c>
      <c r="AF19" s="112">
        <f t="shared" si="6"/>
        <v>11.71</v>
      </c>
      <c r="AG19" s="80"/>
    </row>
    <row r="20" spans="1:33" ht="15.75" thickBot="1" x14ac:dyDescent="0.3">
      <c r="A20" s="80"/>
      <c r="B20" s="55" t="s">
        <v>160</v>
      </c>
      <c r="C20" s="113">
        <v>8.6849606627175131</v>
      </c>
      <c r="D20" s="113">
        <v>8.1940682077625571</v>
      </c>
      <c r="E20" s="113">
        <v>8.7256763497652585</v>
      </c>
      <c r="F20" s="113">
        <v>8.8657746478873243</v>
      </c>
      <c r="G20" s="113">
        <v>8.72887323943662</v>
      </c>
      <c r="H20" s="113">
        <v>9.2593661971831001</v>
      </c>
      <c r="I20" s="113">
        <v>9.7764436619718325</v>
      </c>
      <c r="J20" s="113">
        <v>9.9913380281690145</v>
      </c>
      <c r="K20" s="113">
        <v>10.388345070422535</v>
      </c>
      <c r="L20" s="113">
        <v>10.687887323943661</v>
      </c>
      <c r="M20" s="113">
        <v>11.130422535211268</v>
      </c>
      <c r="N20" s="113">
        <v>11.526197183098592</v>
      </c>
      <c r="O20" s="113">
        <v>11.418450704225352</v>
      </c>
      <c r="P20" s="113">
        <v>11.338873239436621</v>
      </c>
      <c r="Q20" s="113">
        <v>11.252253521126763</v>
      </c>
      <c r="R20" s="113">
        <v>11.150140845070423</v>
      </c>
      <c r="S20" s="113">
        <v>11.163521126760564</v>
      </c>
      <c r="T20" s="113">
        <v>11.233943661971832</v>
      </c>
      <c r="U20" s="113">
        <v>11.229014084507043</v>
      </c>
      <c r="V20" s="113">
        <v>11.21</v>
      </c>
      <c r="W20" s="113">
        <f t="shared" ref="W20:AF20" si="7">V20</f>
        <v>11.21</v>
      </c>
      <c r="X20" s="113">
        <f t="shared" si="7"/>
        <v>11.21</v>
      </c>
      <c r="Y20" s="113">
        <f t="shared" si="7"/>
        <v>11.21</v>
      </c>
      <c r="Z20" s="113">
        <f t="shared" si="7"/>
        <v>11.21</v>
      </c>
      <c r="AA20" s="113">
        <f t="shared" si="7"/>
        <v>11.21</v>
      </c>
      <c r="AB20" s="113">
        <f t="shared" si="7"/>
        <v>11.21</v>
      </c>
      <c r="AC20" s="113">
        <f t="shared" si="7"/>
        <v>11.21</v>
      </c>
      <c r="AD20" s="113">
        <f t="shared" si="7"/>
        <v>11.21</v>
      </c>
      <c r="AE20" s="113">
        <f t="shared" si="7"/>
        <v>11.21</v>
      </c>
      <c r="AF20" s="113">
        <f t="shared" si="7"/>
        <v>11.21</v>
      </c>
      <c r="AG20" s="80"/>
    </row>
    <row r="21" spans="1:33" ht="15.75" thickBot="1" x14ac:dyDescent="0.3">
      <c r="A21" s="80"/>
      <c r="B21" s="55" t="s">
        <v>859</v>
      </c>
      <c r="C21" s="112">
        <v>9.654960662717512</v>
      </c>
      <c r="D21" s="112">
        <v>9.1640682077625577</v>
      </c>
      <c r="E21" s="112">
        <v>9.6956763497652574</v>
      </c>
      <c r="F21" s="112">
        <v>9.8357746478873231</v>
      </c>
      <c r="G21" s="112">
        <v>9.6988732394366188</v>
      </c>
      <c r="H21" s="112">
        <v>10.229366197183099</v>
      </c>
      <c r="I21" s="112">
        <v>10.746443661971831</v>
      </c>
      <c r="J21" s="112">
        <v>10.961338028169013</v>
      </c>
      <c r="K21" s="112">
        <v>11.358345070422535</v>
      </c>
      <c r="L21" s="112">
        <v>11.657887323943662</v>
      </c>
      <c r="M21" s="112">
        <v>12.100422535211269</v>
      </c>
      <c r="N21" s="112">
        <v>12.496197183098591</v>
      </c>
      <c r="O21" s="112">
        <v>12.388450704225352</v>
      </c>
      <c r="P21" s="112">
        <v>12.308873239436622</v>
      </c>
      <c r="Q21" s="112">
        <v>12.222253521126762</v>
      </c>
      <c r="R21" s="112">
        <v>12.120140845070424</v>
      </c>
      <c r="S21" s="112">
        <v>12.133521126760563</v>
      </c>
      <c r="T21" s="112">
        <v>12.203943661971831</v>
      </c>
      <c r="U21" s="112">
        <v>12.199014084507041</v>
      </c>
      <c r="V21" s="112">
        <v>12.18</v>
      </c>
      <c r="W21" s="112">
        <f t="shared" ref="W21:AF21" si="8">V21</f>
        <v>12.18</v>
      </c>
      <c r="X21" s="112">
        <f t="shared" si="8"/>
        <v>12.18</v>
      </c>
      <c r="Y21" s="112">
        <f t="shared" si="8"/>
        <v>12.18</v>
      </c>
      <c r="Z21" s="112">
        <f t="shared" si="8"/>
        <v>12.18</v>
      </c>
      <c r="AA21" s="112">
        <f t="shared" si="8"/>
        <v>12.18</v>
      </c>
      <c r="AB21" s="112">
        <f t="shared" si="8"/>
        <v>12.18</v>
      </c>
      <c r="AC21" s="112">
        <f t="shared" si="8"/>
        <v>12.18</v>
      </c>
      <c r="AD21" s="112">
        <f t="shared" si="8"/>
        <v>12.18</v>
      </c>
      <c r="AE21" s="112">
        <f t="shared" si="8"/>
        <v>12.18</v>
      </c>
      <c r="AF21" s="112">
        <f t="shared" si="8"/>
        <v>12.18</v>
      </c>
      <c r="AG21" s="80"/>
    </row>
    <row r="22" spans="1:33" ht="15.75" thickBot="1" x14ac:dyDescent="0.3">
      <c r="A22" s="80"/>
      <c r="B22" s="55" t="s">
        <v>860</v>
      </c>
      <c r="C22" s="113">
        <v>9.654960662717512</v>
      </c>
      <c r="D22" s="113">
        <v>9.1640682077625577</v>
      </c>
      <c r="E22" s="113">
        <v>9.6956763497652574</v>
      </c>
      <c r="F22" s="113">
        <v>9.8357746478873231</v>
      </c>
      <c r="G22" s="113">
        <v>9.6988732394366188</v>
      </c>
      <c r="H22" s="113">
        <v>10.229366197183099</v>
      </c>
      <c r="I22" s="113">
        <v>10.746443661971831</v>
      </c>
      <c r="J22" s="113">
        <v>10.961338028169013</v>
      </c>
      <c r="K22" s="113">
        <v>11.358345070422535</v>
      </c>
      <c r="L22" s="113">
        <v>11.657887323943662</v>
      </c>
      <c r="M22" s="113">
        <v>12.100422535211269</v>
      </c>
      <c r="N22" s="113">
        <v>12.496197183098591</v>
      </c>
      <c r="O22" s="113">
        <v>12.388450704225352</v>
      </c>
      <c r="P22" s="113">
        <v>12.308873239436622</v>
      </c>
      <c r="Q22" s="113">
        <v>12.222253521126762</v>
      </c>
      <c r="R22" s="113">
        <v>12.120140845070424</v>
      </c>
      <c r="S22" s="113">
        <v>12.133521126760563</v>
      </c>
      <c r="T22" s="113">
        <v>12.203943661971831</v>
      </c>
      <c r="U22" s="113">
        <v>12.199014084507041</v>
      </c>
      <c r="V22" s="113">
        <v>12.18</v>
      </c>
      <c r="W22" s="113">
        <f t="shared" ref="W22:AF22" si="9">V22</f>
        <v>12.18</v>
      </c>
      <c r="X22" s="113">
        <f t="shared" si="9"/>
        <v>12.18</v>
      </c>
      <c r="Y22" s="113">
        <f t="shared" si="9"/>
        <v>12.18</v>
      </c>
      <c r="Z22" s="113">
        <f t="shared" si="9"/>
        <v>12.18</v>
      </c>
      <c r="AA22" s="113">
        <f t="shared" si="9"/>
        <v>12.18</v>
      </c>
      <c r="AB22" s="113">
        <f t="shared" si="9"/>
        <v>12.18</v>
      </c>
      <c r="AC22" s="113">
        <f t="shared" si="9"/>
        <v>12.18</v>
      </c>
      <c r="AD22" s="113">
        <f t="shared" si="9"/>
        <v>12.18</v>
      </c>
      <c r="AE22" s="113">
        <f t="shared" si="9"/>
        <v>12.18</v>
      </c>
      <c r="AF22" s="113">
        <f t="shared" si="9"/>
        <v>12.18</v>
      </c>
      <c r="AG22" s="80"/>
    </row>
    <row r="23" spans="1:33" ht="15.75" thickBot="1" x14ac:dyDescent="0.3">
      <c r="A23" s="80"/>
      <c r="B23" s="55" t="s">
        <v>861</v>
      </c>
      <c r="C23" s="112">
        <v>8.9749606627175122</v>
      </c>
      <c r="D23" s="112">
        <v>8.484068207762558</v>
      </c>
      <c r="E23" s="112">
        <v>9.0156763497652577</v>
      </c>
      <c r="F23" s="112">
        <v>9.1557746478873234</v>
      </c>
      <c r="G23" s="112">
        <v>9.0188732394366191</v>
      </c>
      <c r="H23" s="112">
        <v>9.5493661971830992</v>
      </c>
      <c r="I23" s="112">
        <v>10.066443661971832</v>
      </c>
      <c r="J23" s="112">
        <v>10.281338028169014</v>
      </c>
      <c r="K23" s="112">
        <v>10.678345070422536</v>
      </c>
      <c r="L23" s="112">
        <v>10.977887323943662</v>
      </c>
      <c r="M23" s="112">
        <v>11.420422535211269</v>
      </c>
      <c r="N23" s="112">
        <v>11.816197183098591</v>
      </c>
      <c r="O23" s="112">
        <v>11.708450704225353</v>
      </c>
      <c r="P23" s="112">
        <v>11.628873239436622</v>
      </c>
      <c r="Q23" s="112">
        <v>11.542253521126762</v>
      </c>
      <c r="R23" s="112">
        <v>11.440140845070424</v>
      </c>
      <c r="S23" s="112">
        <v>11.453521126760563</v>
      </c>
      <c r="T23" s="112">
        <v>11.523943661971831</v>
      </c>
      <c r="U23" s="112">
        <v>11.519014084507042</v>
      </c>
      <c r="V23" s="112">
        <v>11.5</v>
      </c>
      <c r="W23" s="112">
        <f t="shared" ref="W23:AF23" si="10">V23</f>
        <v>11.5</v>
      </c>
      <c r="X23" s="112">
        <f t="shared" si="10"/>
        <v>11.5</v>
      </c>
      <c r="Y23" s="112">
        <f t="shared" si="10"/>
        <v>11.5</v>
      </c>
      <c r="Z23" s="112">
        <f t="shared" si="10"/>
        <v>11.5</v>
      </c>
      <c r="AA23" s="112">
        <f t="shared" si="10"/>
        <v>11.5</v>
      </c>
      <c r="AB23" s="112">
        <f t="shared" si="10"/>
        <v>11.5</v>
      </c>
      <c r="AC23" s="112">
        <f t="shared" si="10"/>
        <v>11.5</v>
      </c>
      <c r="AD23" s="112">
        <f t="shared" si="10"/>
        <v>11.5</v>
      </c>
      <c r="AE23" s="112">
        <f t="shared" si="10"/>
        <v>11.5</v>
      </c>
      <c r="AF23" s="112">
        <f t="shared" si="10"/>
        <v>11.5</v>
      </c>
      <c r="AG23" s="80"/>
    </row>
    <row r="24" spans="1:33" ht="15.75" thickBot="1" x14ac:dyDescent="0.3">
      <c r="A24" s="80"/>
      <c r="B24" s="55" t="s">
        <v>600</v>
      </c>
      <c r="C24" s="113">
        <v>9.654960662717512</v>
      </c>
      <c r="D24" s="113">
        <v>9.1640682077625577</v>
      </c>
      <c r="E24" s="113">
        <v>9.6956763497652574</v>
      </c>
      <c r="F24" s="113">
        <v>9.8357746478873231</v>
      </c>
      <c r="G24" s="113">
        <v>9.6988732394366188</v>
      </c>
      <c r="H24" s="113">
        <v>10.229366197183099</v>
      </c>
      <c r="I24" s="113">
        <v>10.746443661971831</v>
      </c>
      <c r="J24" s="113">
        <v>10.961338028169013</v>
      </c>
      <c r="K24" s="113">
        <v>11.358345070422535</v>
      </c>
      <c r="L24" s="113">
        <v>11.657887323943662</v>
      </c>
      <c r="M24" s="113">
        <v>12.100422535211269</v>
      </c>
      <c r="N24" s="113">
        <v>12.496197183098591</v>
      </c>
      <c r="O24" s="113">
        <v>12.388450704225352</v>
      </c>
      <c r="P24" s="113">
        <v>12.308873239436622</v>
      </c>
      <c r="Q24" s="113">
        <v>12.222253521126762</v>
      </c>
      <c r="R24" s="113">
        <v>12.120140845070424</v>
      </c>
      <c r="S24" s="113">
        <v>12.133521126760563</v>
      </c>
      <c r="T24" s="113">
        <v>12.203943661971831</v>
      </c>
      <c r="U24" s="113">
        <v>12.199014084507041</v>
      </c>
      <c r="V24" s="113">
        <v>12.18</v>
      </c>
      <c r="W24" s="113">
        <f t="shared" ref="W24:AF24" si="11">V24</f>
        <v>12.18</v>
      </c>
      <c r="X24" s="113">
        <f t="shared" si="11"/>
        <v>12.18</v>
      </c>
      <c r="Y24" s="113">
        <f t="shared" si="11"/>
        <v>12.18</v>
      </c>
      <c r="Z24" s="113">
        <f t="shared" si="11"/>
        <v>12.18</v>
      </c>
      <c r="AA24" s="113">
        <f t="shared" si="11"/>
        <v>12.18</v>
      </c>
      <c r="AB24" s="113">
        <f t="shared" si="11"/>
        <v>12.18</v>
      </c>
      <c r="AC24" s="113">
        <f t="shared" si="11"/>
        <v>12.18</v>
      </c>
      <c r="AD24" s="113">
        <f t="shared" si="11"/>
        <v>12.18</v>
      </c>
      <c r="AE24" s="113">
        <f t="shared" si="11"/>
        <v>12.18</v>
      </c>
      <c r="AF24" s="113">
        <f t="shared" si="11"/>
        <v>12.18</v>
      </c>
      <c r="AG24" s="80"/>
    </row>
    <row r="25" spans="1:33" ht="15.75" thickBot="1" x14ac:dyDescent="0.3">
      <c r="A25" s="80"/>
      <c r="B25" s="55" t="s">
        <v>611</v>
      </c>
      <c r="C25" s="112">
        <v>9.4749606627175122</v>
      </c>
      <c r="D25" s="112">
        <v>8.984068207762558</v>
      </c>
      <c r="E25" s="112">
        <v>9.5156763497652577</v>
      </c>
      <c r="F25" s="112">
        <v>9.6557746478873234</v>
      </c>
      <c r="G25" s="112">
        <v>9.5188732394366191</v>
      </c>
      <c r="H25" s="112">
        <v>10.049366197183099</v>
      </c>
      <c r="I25" s="112">
        <v>10.566443661971832</v>
      </c>
      <c r="J25" s="112">
        <v>10.781338028169014</v>
      </c>
      <c r="K25" s="112">
        <v>11.178345070422536</v>
      </c>
      <c r="L25" s="112">
        <v>11.477887323943662</v>
      </c>
      <c r="M25" s="112">
        <v>11.920422535211269</v>
      </c>
      <c r="N25" s="112">
        <v>12.316197183098591</v>
      </c>
      <c r="O25" s="112">
        <v>12.208450704225353</v>
      </c>
      <c r="P25" s="112">
        <v>12.128873239436622</v>
      </c>
      <c r="Q25" s="112">
        <v>12.042253521126762</v>
      </c>
      <c r="R25" s="112">
        <v>11.940140845070424</v>
      </c>
      <c r="S25" s="112">
        <v>11.953521126760563</v>
      </c>
      <c r="T25" s="112">
        <v>12.023943661971831</v>
      </c>
      <c r="U25" s="112">
        <v>12.019014084507042</v>
      </c>
      <c r="V25" s="112">
        <v>12</v>
      </c>
      <c r="W25" s="112">
        <f t="shared" ref="W25:AF25" si="12">V25</f>
        <v>12</v>
      </c>
      <c r="X25" s="112">
        <f t="shared" si="12"/>
        <v>12</v>
      </c>
      <c r="Y25" s="112">
        <f t="shared" si="12"/>
        <v>12</v>
      </c>
      <c r="Z25" s="112">
        <f t="shared" si="12"/>
        <v>12</v>
      </c>
      <c r="AA25" s="112">
        <f t="shared" si="12"/>
        <v>12</v>
      </c>
      <c r="AB25" s="112">
        <f t="shared" si="12"/>
        <v>12</v>
      </c>
      <c r="AC25" s="112">
        <f t="shared" si="12"/>
        <v>12</v>
      </c>
      <c r="AD25" s="112">
        <f t="shared" si="12"/>
        <v>12</v>
      </c>
      <c r="AE25" s="112">
        <f t="shared" si="12"/>
        <v>12</v>
      </c>
      <c r="AF25" s="112">
        <f t="shared" si="12"/>
        <v>12</v>
      </c>
      <c r="AG25" s="80"/>
    </row>
    <row r="26" spans="1:33" ht="15.75" thickBot="1" x14ac:dyDescent="0.3">
      <c r="A26" s="80"/>
      <c r="B26" s="55" t="s">
        <v>862</v>
      </c>
      <c r="C26" s="113">
        <v>9.654960662717512</v>
      </c>
      <c r="D26" s="113">
        <v>9.1640682077625577</v>
      </c>
      <c r="E26" s="113">
        <v>9.6956763497652574</v>
      </c>
      <c r="F26" s="113">
        <v>9.8357746478873231</v>
      </c>
      <c r="G26" s="113">
        <v>9.6988732394366188</v>
      </c>
      <c r="H26" s="113">
        <v>10.229366197183099</v>
      </c>
      <c r="I26" s="113">
        <v>10.746443661971831</v>
      </c>
      <c r="J26" s="113">
        <v>10.961338028169013</v>
      </c>
      <c r="K26" s="113">
        <v>11.358345070422535</v>
      </c>
      <c r="L26" s="113">
        <v>11.657887323943662</v>
      </c>
      <c r="M26" s="113">
        <v>12.100422535211269</v>
      </c>
      <c r="N26" s="113">
        <v>12.496197183098591</v>
      </c>
      <c r="O26" s="113">
        <v>12.388450704225352</v>
      </c>
      <c r="P26" s="113">
        <v>12.308873239436622</v>
      </c>
      <c r="Q26" s="113">
        <v>12.222253521126762</v>
      </c>
      <c r="R26" s="113">
        <v>12.120140845070424</v>
      </c>
      <c r="S26" s="113">
        <v>12.133521126760563</v>
      </c>
      <c r="T26" s="113">
        <v>12.203943661971831</v>
      </c>
      <c r="U26" s="113">
        <v>12.199014084507041</v>
      </c>
      <c r="V26" s="113">
        <v>12.18</v>
      </c>
      <c r="W26" s="113">
        <f t="shared" ref="W26:AF26" si="13">V26</f>
        <v>12.18</v>
      </c>
      <c r="X26" s="113">
        <f t="shared" si="13"/>
        <v>12.18</v>
      </c>
      <c r="Y26" s="113">
        <f t="shared" si="13"/>
        <v>12.18</v>
      </c>
      <c r="Z26" s="113">
        <f t="shared" si="13"/>
        <v>12.18</v>
      </c>
      <c r="AA26" s="113">
        <f t="shared" si="13"/>
        <v>12.18</v>
      </c>
      <c r="AB26" s="113">
        <f t="shared" si="13"/>
        <v>12.18</v>
      </c>
      <c r="AC26" s="113">
        <f t="shared" si="13"/>
        <v>12.18</v>
      </c>
      <c r="AD26" s="113">
        <f t="shared" si="13"/>
        <v>12.18</v>
      </c>
      <c r="AE26" s="113">
        <f t="shared" si="13"/>
        <v>12.18</v>
      </c>
      <c r="AF26" s="113">
        <f t="shared" si="13"/>
        <v>12.18</v>
      </c>
      <c r="AG26" s="80"/>
    </row>
    <row r="27" spans="1:33" ht="15.75" thickBot="1" x14ac:dyDescent="0.3">
      <c r="A27" s="80"/>
      <c r="B27" s="55" t="s">
        <v>863</v>
      </c>
      <c r="C27" s="112">
        <v>8.774960662717513</v>
      </c>
      <c r="D27" s="112">
        <v>8.2840682077625587</v>
      </c>
      <c r="E27" s="112">
        <v>8.8156763497652584</v>
      </c>
      <c r="F27" s="112">
        <v>8.9557746478873241</v>
      </c>
      <c r="G27" s="112">
        <v>8.8188732394366198</v>
      </c>
      <c r="H27" s="112">
        <v>9.3493661971830999</v>
      </c>
      <c r="I27" s="112">
        <v>9.8664436619718323</v>
      </c>
      <c r="J27" s="112">
        <v>10.081338028169014</v>
      </c>
      <c r="K27" s="112">
        <v>10.478345070422536</v>
      </c>
      <c r="L27" s="112">
        <v>10.777887323943663</v>
      </c>
      <c r="M27" s="112">
        <v>11.22042253521127</v>
      </c>
      <c r="N27" s="112">
        <v>11.616197183098592</v>
      </c>
      <c r="O27" s="112">
        <v>11.508450704225353</v>
      </c>
      <c r="P27" s="112">
        <v>11.428873239436623</v>
      </c>
      <c r="Q27" s="112">
        <v>11.342253521126763</v>
      </c>
      <c r="R27" s="112">
        <v>11.240140845070425</v>
      </c>
      <c r="S27" s="112">
        <v>11.253521126760564</v>
      </c>
      <c r="T27" s="112">
        <v>11.323943661971832</v>
      </c>
      <c r="U27" s="112">
        <v>11.319014084507042</v>
      </c>
      <c r="V27" s="112">
        <v>11.3</v>
      </c>
      <c r="W27" s="112">
        <f t="shared" ref="W27:AF27" si="14">V27</f>
        <v>11.3</v>
      </c>
      <c r="X27" s="112">
        <f t="shared" si="14"/>
        <v>11.3</v>
      </c>
      <c r="Y27" s="112">
        <f t="shared" si="14"/>
        <v>11.3</v>
      </c>
      <c r="Z27" s="112">
        <f t="shared" si="14"/>
        <v>11.3</v>
      </c>
      <c r="AA27" s="112">
        <f t="shared" si="14"/>
        <v>11.3</v>
      </c>
      <c r="AB27" s="112">
        <f t="shared" si="14"/>
        <v>11.3</v>
      </c>
      <c r="AC27" s="112">
        <f t="shared" si="14"/>
        <v>11.3</v>
      </c>
      <c r="AD27" s="112">
        <f t="shared" si="14"/>
        <v>11.3</v>
      </c>
      <c r="AE27" s="112">
        <f t="shared" si="14"/>
        <v>11.3</v>
      </c>
      <c r="AF27" s="112">
        <f t="shared" si="14"/>
        <v>11.3</v>
      </c>
      <c r="AG27" s="80"/>
    </row>
    <row r="28" spans="1:33" ht="15.75" thickBot="1" x14ac:dyDescent="0.3">
      <c r="A28" s="80"/>
      <c r="B28" s="55" t="s">
        <v>386</v>
      </c>
      <c r="C28" s="113">
        <v>9.4749606627175122</v>
      </c>
      <c r="D28" s="113">
        <v>8.984068207762558</v>
      </c>
      <c r="E28" s="113">
        <v>9.5156763497652577</v>
      </c>
      <c r="F28" s="113">
        <v>9.6557746478873234</v>
      </c>
      <c r="G28" s="113">
        <v>9.5188732394366191</v>
      </c>
      <c r="H28" s="113">
        <v>10.049366197183099</v>
      </c>
      <c r="I28" s="113">
        <v>10.566443661971832</v>
      </c>
      <c r="J28" s="113">
        <v>10.781338028169014</v>
      </c>
      <c r="K28" s="113">
        <v>11.178345070422536</v>
      </c>
      <c r="L28" s="113">
        <v>11.477887323943662</v>
      </c>
      <c r="M28" s="113">
        <v>11.920422535211269</v>
      </c>
      <c r="N28" s="113">
        <v>12.316197183098591</v>
      </c>
      <c r="O28" s="113">
        <v>12.208450704225353</v>
      </c>
      <c r="P28" s="113">
        <v>12.128873239436622</v>
      </c>
      <c r="Q28" s="113">
        <v>12.042253521126762</v>
      </c>
      <c r="R28" s="113">
        <v>11.940140845070424</v>
      </c>
      <c r="S28" s="113">
        <v>11.953521126760563</v>
      </c>
      <c r="T28" s="113">
        <v>12.023943661971831</v>
      </c>
      <c r="U28" s="113">
        <v>12.019014084507042</v>
      </c>
      <c r="V28" s="113">
        <v>12</v>
      </c>
      <c r="W28" s="113">
        <f t="shared" ref="W28:AF28" si="15">V28</f>
        <v>12</v>
      </c>
      <c r="X28" s="113">
        <f t="shared" si="15"/>
        <v>12</v>
      </c>
      <c r="Y28" s="113">
        <f t="shared" si="15"/>
        <v>12</v>
      </c>
      <c r="Z28" s="113">
        <f t="shared" si="15"/>
        <v>12</v>
      </c>
      <c r="AA28" s="113">
        <f t="shared" si="15"/>
        <v>12</v>
      </c>
      <c r="AB28" s="113">
        <f t="shared" si="15"/>
        <v>12</v>
      </c>
      <c r="AC28" s="113">
        <f t="shared" si="15"/>
        <v>12</v>
      </c>
      <c r="AD28" s="113">
        <f t="shared" si="15"/>
        <v>12</v>
      </c>
      <c r="AE28" s="113">
        <f t="shared" si="15"/>
        <v>12</v>
      </c>
      <c r="AF28" s="113">
        <f t="shared" si="15"/>
        <v>12</v>
      </c>
      <c r="AG28" s="80"/>
    </row>
    <row r="29" spans="1:33" ht="15.75" thickBot="1" x14ac:dyDescent="0.3">
      <c r="A29" s="80"/>
      <c r="B29" s="55" t="s">
        <v>864</v>
      </c>
      <c r="C29" s="112">
        <v>9.1849606627175131</v>
      </c>
      <c r="D29" s="112">
        <v>8.6940682077625571</v>
      </c>
      <c r="E29" s="112">
        <v>9.2256763497652585</v>
      </c>
      <c r="F29" s="112">
        <v>9.3657746478873243</v>
      </c>
      <c r="G29" s="112">
        <v>9.22887323943662</v>
      </c>
      <c r="H29" s="112">
        <v>9.7593661971831001</v>
      </c>
      <c r="I29" s="112">
        <v>10.276443661971832</v>
      </c>
      <c r="J29" s="112">
        <v>10.491338028169015</v>
      </c>
      <c r="K29" s="112">
        <v>10.888345070422535</v>
      </c>
      <c r="L29" s="112">
        <v>11.187887323943661</v>
      </c>
      <c r="M29" s="112">
        <v>11.630422535211268</v>
      </c>
      <c r="N29" s="112">
        <v>12.026197183098592</v>
      </c>
      <c r="O29" s="112">
        <v>11.918450704225352</v>
      </c>
      <c r="P29" s="112">
        <v>11.838873239436621</v>
      </c>
      <c r="Q29" s="112">
        <v>11.752253521126763</v>
      </c>
      <c r="R29" s="112">
        <v>11.650140845070423</v>
      </c>
      <c r="S29" s="112">
        <v>11.663521126760564</v>
      </c>
      <c r="T29" s="112">
        <v>11.733943661971832</v>
      </c>
      <c r="U29" s="112">
        <v>11.729014084507043</v>
      </c>
      <c r="V29" s="112">
        <v>11.71</v>
      </c>
      <c r="W29" s="112">
        <f t="shared" ref="W29:AF29" si="16">V29</f>
        <v>11.71</v>
      </c>
      <c r="X29" s="112">
        <f t="shared" si="16"/>
        <v>11.71</v>
      </c>
      <c r="Y29" s="112">
        <f t="shared" si="16"/>
        <v>11.71</v>
      </c>
      <c r="Z29" s="112">
        <f t="shared" si="16"/>
        <v>11.71</v>
      </c>
      <c r="AA29" s="112">
        <f t="shared" si="16"/>
        <v>11.71</v>
      </c>
      <c r="AB29" s="112">
        <f t="shared" si="16"/>
        <v>11.71</v>
      </c>
      <c r="AC29" s="112">
        <f t="shared" si="16"/>
        <v>11.71</v>
      </c>
      <c r="AD29" s="112">
        <f t="shared" si="16"/>
        <v>11.71</v>
      </c>
      <c r="AE29" s="112">
        <f t="shared" si="16"/>
        <v>11.71</v>
      </c>
      <c r="AF29" s="112">
        <f t="shared" si="16"/>
        <v>11.71</v>
      </c>
      <c r="AG29" s="80"/>
    </row>
    <row r="30" spans="1:33" ht="15.75" thickBot="1" x14ac:dyDescent="0.3">
      <c r="A30" s="80"/>
      <c r="B30" s="55" t="s">
        <v>687</v>
      </c>
      <c r="C30" s="113">
        <v>8.654960662717512</v>
      </c>
      <c r="D30" s="113">
        <v>8.1640682077625577</v>
      </c>
      <c r="E30" s="113">
        <v>8.6956763497652574</v>
      </c>
      <c r="F30" s="113">
        <v>8.8357746478873231</v>
      </c>
      <c r="G30" s="113">
        <v>8.6988732394366188</v>
      </c>
      <c r="H30" s="113">
        <v>9.2293661971830989</v>
      </c>
      <c r="I30" s="113">
        <v>9.7464436619718313</v>
      </c>
      <c r="J30" s="113">
        <v>9.9613380281690134</v>
      </c>
      <c r="K30" s="113">
        <v>10.358345070422535</v>
      </c>
      <c r="L30" s="113">
        <v>10.657887323943662</v>
      </c>
      <c r="M30" s="113">
        <v>11.100422535211269</v>
      </c>
      <c r="N30" s="113">
        <v>11.496197183098591</v>
      </c>
      <c r="O30" s="113">
        <v>11.388450704225352</v>
      </c>
      <c r="P30" s="113">
        <v>11.308873239436622</v>
      </c>
      <c r="Q30" s="113">
        <v>11.222253521126762</v>
      </c>
      <c r="R30" s="113">
        <v>11.120140845070424</v>
      </c>
      <c r="S30" s="113">
        <v>11.133521126760563</v>
      </c>
      <c r="T30" s="113">
        <v>11.203943661971831</v>
      </c>
      <c r="U30" s="113">
        <v>11.199014084507041</v>
      </c>
      <c r="V30" s="113">
        <v>11.18</v>
      </c>
      <c r="W30" s="113">
        <f t="shared" ref="W30:AF30" si="17">V30</f>
        <v>11.18</v>
      </c>
      <c r="X30" s="113">
        <f t="shared" si="17"/>
        <v>11.18</v>
      </c>
      <c r="Y30" s="113">
        <f t="shared" si="17"/>
        <v>11.18</v>
      </c>
      <c r="Z30" s="113">
        <f t="shared" si="17"/>
        <v>11.18</v>
      </c>
      <c r="AA30" s="113">
        <f t="shared" si="17"/>
        <v>11.18</v>
      </c>
      <c r="AB30" s="113">
        <f t="shared" si="17"/>
        <v>11.18</v>
      </c>
      <c r="AC30" s="113">
        <f t="shared" si="17"/>
        <v>11.18</v>
      </c>
      <c r="AD30" s="113">
        <f t="shared" si="17"/>
        <v>11.18</v>
      </c>
      <c r="AE30" s="113">
        <f t="shared" si="17"/>
        <v>11.18</v>
      </c>
      <c r="AF30" s="113">
        <f t="shared" si="17"/>
        <v>11.18</v>
      </c>
      <c r="AG30" s="80"/>
    </row>
    <row r="31" spans="1:33" ht="15.75" thickBot="1" x14ac:dyDescent="0.3">
      <c r="A31" s="80"/>
      <c r="B31" s="55" t="s">
        <v>693</v>
      </c>
      <c r="C31" s="112">
        <v>9.154960662717512</v>
      </c>
      <c r="D31" s="112">
        <v>8.6640682077625577</v>
      </c>
      <c r="E31" s="112">
        <v>9.1956763497652574</v>
      </c>
      <c r="F31" s="112">
        <v>9.3357746478873231</v>
      </c>
      <c r="G31" s="112">
        <v>9.1988732394366188</v>
      </c>
      <c r="H31" s="112">
        <v>9.7293661971830989</v>
      </c>
      <c r="I31" s="112">
        <v>10.246443661971831</v>
      </c>
      <c r="J31" s="112">
        <v>10.461338028169013</v>
      </c>
      <c r="K31" s="112">
        <v>10.858345070422535</v>
      </c>
      <c r="L31" s="112">
        <v>11.157887323943662</v>
      </c>
      <c r="M31" s="112">
        <v>11.600422535211269</v>
      </c>
      <c r="N31" s="112">
        <v>11.996197183098591</v>
      </c>
      <c r="O31" s="112">
        <v>11.888450704225352</v>
      </c>
      <c r="P31" s="112">
        <v>11.808873239436622</v>
      </c>
      <c r="Q31" s="112">
        <v>11.722253521126762</v>
      </c>
      <c r="R31" s="112">
        <v>11.620140845070424</v>
      </c>
      <c r="S31" s="112">
        <v>11.633521126760563</v>
      </c>
      <c r="T31" s="112">
        <v>11.703943661971831</v>
      </c>
      <c r="U31" s="112">
        <v>11.699014084507041</v>
      </c>
      <c r="V31" s="112">
        <v>11.68</v>
      </c>
      <c r="W31" s="112">
        <f t="shared" ref="W31:AF31" si="18">V31</f>
        <v>11.68</v>
      </c>
      <c r="X31" s="112">
        <f t="shared" si="18"/>
        <v>11.68</v>
      </c>
      <c r="Y31" s="112">
        <f t="shared" si="18"/>
        <v>11.68</v>
      </c>
      <c r="Z31" s="112">
        <f t="shared" si="18"/>
        <v>11.68</v>
      </c>
      <c r="AA31" s="112">
        <f t="shared" si="18"/>
        <v>11.68</v>
      </c>
      <c r="AB31" s="112">
        <f t="shared" si="18"/>
        <v>11.68</v>
      </c>
      <c r="AC31" s="112">
        <f t="shared" si="18"/>
        <v>11.68</v>
      </c>
      <c r="AD31" s="112">
        <f t="shared" si="18"/>
        <v>11.68</v>
      </c>
      <c r="AE31" s="112">
        <f t="shared" si="18"/>
        <v>11.68</v>
      </c>
      <c r="AF31" s="112">
        <f t="shared" si="18"/>
        <v>11.68</v>
      </c>
      <c r="AG31" s="80"/>
    </row>
    <row r="32" spans="1:33" ht="15.75" thickBot="1" x14ac:dyDescent="0.3">
      <c r="A32" s="80"/>
      <c r="B32" s="55" t="s">
        <v>703</v>
      </c>
      <c r="C32" s="113">
        <v>9.404960662717512</v>
      </c>
      <c r="D32" s="113">
        <v>8.9140682077625577</v>
      </c>
      <c r="E32" s="113">
        <v>9.4456763497652574</v>
      </c>
      <c r="F32" s="113">
        <v>9.5857746478873231</v>
      </c>
      <c r="G32" s="113">
        <v>9.4488732394366188</v>
      </c>
      <c r="H32" s="113">
        <v>9.9793661971830989</v>
      </c>
      <c r="I32" s="113">
        <v>10.496443661971831</v>
      </c>
      <c r="J32" s="113">
        <v>10.711338028169013</v>
      </c>
      <c r="K32" s="113">
        <v>11.108345070422535</v>
      </c>
      <c r="L32" s="113">
        <v>11.407887323943662</v>
      </c>
      <c r="M32" s="113">
        <v>11.850422535211269</v>
      </c>
      <c r="N32" s="113">
        <v>12.246197183098591</v>
      </c>
      <c r="O32" s="113">
        <v>12.138450704225352</v>
      </c>
      <c r="P32" s="113">
        <v>12.058873239436622</v>
      </c>
      <c r="Q32" s="113">
        <v>11.972253521126762</v>
      </c>
      <c r="R32" s="113">
        <v>11.870140845070424</v>
      </c>
      <c r="S32" s="113">
        <v>11.883521126760563</v>
      </c>
      <c r="T32" s="113">
        <v>11.953943661971831</v>
      </c>
      <c r="U32" s="113">
        <v>11.949014084507041</v>
      </c>
      <c r="V32" s="113">
        <v>11.93</v>
      </c>
      <c r="W32" s="113">
        <f t="shared" ref="W32:AF32" si="19">V32</f>
        <v>11.93</v>
      </c>
      <c r="X32" s="113">
        <f t="shared" si="19"/>
        <v>11.93</v>
      </c>
      <c r="Y32" s="113">
        <f t="shared" si="19"/>
        <v>11.93</v>
      </c>
      <c r="Z32" s="113">
        <f t="shared" si="19"/>
        <v>11.93</v>
      </c>
      <c r="AA32" s="113">
        <f t="shared" si="19"/>
        <v>11.93</v>
      </c>
      <c r="AB32" s="113">
        <f t="shared" si="19"/>
        <v>11.93</v>
      </c>
      <c r="AC32" s="113">
        <f t="shared" si="19"/>
        <v>11.93</v>
      </c>
      <c r="AD32" s="113">
        <f t="shared" si="19"/>
        <v>11.93</v>
      </c>
      <c r="AE32" s="113">
        <f t="shared" si="19"/>
        <v>11.93</v>
      </c>
      <c r="AF32" s="113">
        <f t="shared" si="19"/>
        <v>11.93</v>
      </c>
      <c r="AG32" s="80"/>
    </row>
    <row r="33" spans="1:33" ht="15.75" thickBot="1" x14ac:dyDescent="0.3">
      <c r="A33" s="80"/>
      <c r="B33" s="55" t="s">
        <v>714</v>
      </c>
      <c r="C33" s="112">
        <v>9.1849606627175131</v>
      </c>
      <c r="D33" s="112">
        <v>8.6940682077625571</v>
      </c>
      <c r="E33" s="112">
        <v>9.2256763497652585</v>
      </c>
      <c r="F33" s="112">
        <v>9.3657746478873243</v>
      </c>
      <c r="G33" s="112">
        <v>9.22887323943662</v>
      </c>
      <c r="H33" s="112">
        <v>9.7593661971831001</v>
      </c>
      <c r="I33" s="112">
        <v>10.276443661971832</v>
      </c>
      <c r="J33" s="112">
        <v>10.491338028169015</v>
      </c>
      <c r="K33" s="112">
        <v>10.888345070422535</v>
      </c>
      <c r="L33" s="112">
        <v>11.187887323943661</v>
      </c>
      <c r="M33" s="112">
        <v>11.630422535211268</v>
      </c>
      <c r="N33" s="112">
        <v>12.026197183098592</v>
      </c>
      <c r="O33" s="112">
        <v>11.918450704225352</v>
      </c>
      <c r="P33" s="112">
        <v>11.838873239436621</v>
      </c>
      <c r="Q33" s="112">
        <v>11.752253521126763</v>
      </c>
      <c r="R33" s="112">
        <v>11.650140845070423</v>
      </c>
      <c r="S33" s="112">
        <v>11.663521126760564</v>
      </c>
      <c r="T33" s="112">
        <v>11.733943661971832</v>
      </c>
      <c r="U33" s="112">
        <v>11.729014084507043</v>
      </c>
      <c r="V33" s="112">
        <v>11.71</v>
      </c>
      <c r="W33" s="112">
        <f t="shared" ref="W33:AF33" si="20">V33</f>
        <v>11.71</v>
      </c>
      <c r="X33" s="112">
        <f t="shared" si="20"/>
        <v>11.71</v>
      </c>
      <c r="Y33" s="112">
        <f t="shared" si="20"/>
        <v>11.71</v>
      </c>
      <c r="Z33" s="112">
        <f t="shared" si="20"/>
        <v>11.71</v>
      </c>
      <c r="AA33" s="112">
        <f t="shared" si="20"/>
        <v>11.71</v>
      </c>
      <c r="AB33" s="112">
        <f t="shared" si="20"/>
        <v>11.71</v>
      </c>
      <c r="AC33" s="112">
        <f t="shared" si="20"/>
        <v>11.71</v>
      </c>
      <c r="AD33" s="112">
        <f t="shared" si="20"/>
        <v>11.71</v>
      </c>
      <c r="AE33" s="112">
        <f t="shared" si="20"/>
        <v>11.71</v>
      </c>
      <c r="AF33" s="112">
        <f t="shared" si="20"/>
        <v>11.71</v>
      </c>
      <c r="AG33" s="80"/>
    </row>
    <row r="34" spans="1:33" ht="15.75" thickBot="1" x14ac:dyDescent="0.3">
      <c r="A34" s="80"/>
      <c r="B34" s="55" t="s">
        <v>865</v>
      </c>
      <c r="C34" s="113">
        <v>9.9949606627175136</v>
      </c>
      <c r="D34" s="113">
        <v>9.5040682077625576</v>
      </c>
      <c r="E34" s="113">
        <v>10.035676349765259</v>
      </c>
      <c r="F34" s="113">
        <v>10.175774647887325</v>
      </c>
      <c r="G34" s="113">
        <v>10.03887323943662</v>
      </c>
      <c r="H34" s="113">
        <v>10.569366197183101</v>
      </c>
      <c r="I34" s="113">
        <v>11.086443661971833</v>
      </c>
      <c r="J34" s="113">
        <v>11.301338028169015</v>
      </c>
      <c r="K34" s="113">
        <v>11.698345070422535</v>
      </c>
      <c r="L34" s="113">
        <v>11.997887323943662</v>
      </c>
      <c r="M34" s="113">
        <v>12.440422535211269</v>
      </c>
      <c r="N34" s="113">
        <v>12.836197183098593</v>
      </c>
      <c r="O34" s="113">
        <v>12.728450704225352</v>
      </c>
      <c r="P34" s="113">
        <v>12.648873239436622</v>
      </c>
      <c r="Q34" s="113">
        <v>12.562253521126763</v>
      </c>
      <c r="R34" s="113">
        <v>12.460140845070423</v>
      </c>
      <c r="S34" s="113">
        <v>12.473521126760565</v>
      </c>
      <c r="T34" s="113">
        <v>12.543943661971833</v>
      </c>
      <c r="U34" s="113">
        <v>12.539014084507043</v>
      </c>
      <c r="V34" s="113">
        <v>12.520000000000001</v>
      </c>
      <c r="W34" s="113">
        <f t="shared" ref="W34:AF34" si="21">V34</f>
        <v>12.520000000000001</v>
      </c>
      <c r="X34" s="113">
        <f t="shared" si="21"/>
        <v>12.520000000000001</v>
      </c>
      <c r="Y34" s="113">
        <f t="shared" si="21"/>
        <v>12.520000000000001</v>
      </c>
      <c r="Z34" s="113">
        <f t="shared" si="21"/>
        <v>12.520000000000001</v>
      </c>
      <c r="AA34" s="113">
        <f t="shared" si="21"/>
        <v>12.520000000000001</v>
      </c>
      <c r="AB34" s="113">
        <f t="shared" si="21"/>
        <v>12.520000000000001</v>
      </c>
      <c r="AC34" s="113">
        <f t="shared" si="21"/>
        <v>12.520000000000001</v>
      </c>
      <c r="AD34" s="113">
        <f t="shared" si="21"/>
        <v>12.520000000000001</v>
      </c>
      <c r="AE34" s="113">
        <f t="shared" si="21"/>
        <v>12.520000000000001</v>
      </c>
      <c r="AF34" s="113">
        <f t="shared" si="21"/>
        <v>12.520000000000001</v>
      </c>
      <c r="AG34" s="80"/>
    </row>
    <row r="35" spans="1:33" ht="15.75" thickBot="1" x14ac:dyDescent="0.3">
      <c r="A35" s="80"/>
      <c r="B35" s="55" t="s">
        <v>738</v>
      </c>
      <c r="C35" s="112">
        <v>9.4749606627175122</v>
      </c>
      <c r="D35" s="112">
        <v>8.984068207762558</v>
      </c>
      <c r="E35" s="112">
        <v>9.5156763497652577</v>
      </c>
      <c r="F35" s="112">
        <v>9.6557746478873234</v>
      </c>
      <c r="G35" s="112">
        <v>9.5188732394366191</v>
      </c>
      <c r="H35" s="112">
        <v>10.049366197183099</v>
      </c>
      <c r="I35" s="112">
        <v>10.566443661971832</v>
      </c>
      <c r="J35" s="112">
        <v>10.781338028169014</v>
      </c>
      <c r="K35" s="112">
        <v>11.178345070422536</v>
      </c>
      <c r="L35" s="112">
        <v>11.477887323943662</v>
      </c>
      <c r="M35" s="112">
        <v>11.920422535211269</v>
      </c>
      <c r="N35" s="112">
        <v>12.316197183098591</v>
      </c>
      <c r="O35" s="112">
        <v>12.208450704225353</v>
      </c>
      <c r="P35" s="112">
        <v>12.128873239436622</v>
      </c>
      <c r="Q35" s="112">
        <v>12.042253521126762</v>
      </c>
      <c r="R35" s="112">
        <v>11.940140845070424</v>
      </c>
      <c r="S35" s="112">
        <v>11.953521126760563</v>
      </c>
      <c r="T35" s="112">
        <v>12.023943661971831</v>
      </c>
      <c r="U35" s="112">
        <v>12.019014084507042</v>
      </c>
      <c r="V35" s="112">
        <v>12</v>
      </c>
      <c r="W35" s="112">
        <f t="shared" ref="W35:AF35" si="22">V35</f>
        <v>12</v>
      </c>
      <c r="X35" s="112">
        <f t="shared" si="22"/>
        <v>12</v>
      </c>
      <c r="Y35" s="112">
        <f t="shared" si="22"/>
        <v>12</v>
      </c>
      <c r="Z35" s="112">
        <f t="shared" si="22"/>
        <v>12</v>
      </c>
      <c r="AA35" s="112">
        <f t="shared" si="22"/>
        <v>12</v>
      </c>
      <c r="AB35" s="112">
        <f t="shared" si="22"/>
        <v>12</v>
      </c>
      <c r="AC35" s="112">
        <f t="shared" si="22"/>
        <v>12</v>
      </c>
      <c r="AD35" s="112">
        <f t="shared" si="22"/>
        <v>12</v>
      </c>
      <c r="AE35" s="112">
        <f t="shared" si="22"/>
        <v>12</v>
      </c>
      <c r="AF35" s="112">
        <f t="shared" si="22"/>
        <v>12</v>
      </c>
      <c r="AG35" s="80"/>
    </row>
    <row r="36" spans="1:33" ht="15.75" thickBot="1" x14ac:dyDescent="0.3">
      <c r="A36" s="80"/>
      <c r="B36" s="55" t="s">
        <v>866</v>
      </c>
      <c r="C36" s="113">
        <v>9.1849606627175131</v>
      </c>
      <c r="D36" s="113">
        <v>8.6940682077625571</v>
      </c>
      <c r="E36" s="113">
        <v>9.2256763497652585</v>
      </c>
      <c r="F36" s="113">
        <v>9.3657746478873243</v>
      </c>
      <c r="G36" s="113">
        <v>9.22887323943662</v>
      </c>
      <c r="H36" s="113">
        <v>9.7593661971831001</v>
      </c>
      <c r="I36" s="113">
        <v>10.276443661971832</v>
      </c>
      <c r="J36" s="113">
        <v>10.491338028169015</v>
      </c>
      <c r="K36" s="113">
        <v>10.888345070422535</v>
      </c>
      <c r="L36" s="113">
        <v>11.187887323943661</v>
      </c>
      <c r="M36" s="113">
        <v>11.630422535211268</v>
      </c>
      <c r="N36" s="113">
        <v>12.026197183098592</v>
      </c>
      <c r="O36" s="113">
        <v>11.918450704225352</v>
      </c>
      <c r="P36" s="113">
        <v>11.838873239436621</v>
      </c>
      <c r="Q36" s="113">
        <v>11.752253521126763</v>
      </c>
      <c r="R36" s="113">
        <v>11.650140845070423</v>
      </c>
      <c r="S36" s="113">
        <v>11.663521126760564</v>
      </c>
      <c r="T36" s="113">
        <v>11.733943661971832</v>
      </c>
      <c r="U36" s="113">
        <v>11.729014084507043</v>
      </c>
      <c r="V36" s="113">
        <v>11.71</v>
      </c>
      <c r="W36" s="113">
        <f t="shared" ref="W36:AF36" si="23">V36</f>
        <v>11.71</v>
      </c>
      <c r="X36" s="113">
        <f t="shared" si="23"/>
        <v>11.71</v>
      </c>
      <c r="Y36" s="113">
        <f t="shared" si="23"/>
        <v>11.71</v>
      </c>
      <c r="Z36" s="113">
        <f t="shared" si="23"/>
        <v>11.71</v>
      </c>
      <c r="AA36" s="113">
        <f t="shared" si="23"/>
        <v>11.71</v>
      </c>
      <c r="AB36" s="113">
        <f t="shared" si="23"/>
        <v>11.71</v>
      </c>
      <c r="AC36" s="113">
        <f t="shared" si="23"/>
        <v>11.71</v>
      </c>
      <c r="AD36" s="113">
        <f t="shared" si="23"/>
        <v>11.71</v>
      </c>
      <c r="AE36" s="113">
        <f t="shared" si="23"/>
        <v>11.71</v>
      </c>
      <c r="AF36" s="113">
        <f t="shared" si="23"/>
        <v>11.71</v>
      </c>
      <c r="AG36" s="80"/>
    </row>
    <row r="37" spans="1:33" ht="15.75" thickBot="1" x14ac:dyDescent="0.3">
      <c r="A37" s="80"/>
      <c r="B37" s="55" t="s">
        <v>750</v>
      </c>
      <c r="C37" s="112">
        <v>9.4949606627175136</v>
      </c>
      <c r="D37" s="112">
        <v>9.0040682077625576</v>
      </c>
      <c r="E37" s="112">
        <v>9.535676349765259</v>
      </c>
      <c r="F37" s="112">
        <v>9.6757746478873248</v>
      </c>
      <c r="G37" s="112">
        <v>9.5388732394366205</v>
      </c>
      <c r="H37" s="112">
        <v>10.069366197183101</v>
      </c>
      <c r="I37" s="112">
        <v>10.586443661971833</v>
      </c>
      <c r="J37" s="112">
        <v>10.801338028169015</v>
      </c>
      <c r="K37" s="112">
        <v>11.198345070422535</v>
      </c>
      <c r="L37" s="112">
        <v>11.497887323943662</v>
      </c>
      <c r="M37" s="112">
        <v>11.940422535211269</v>
      </c>
      <c r="N37" s="112">
        <v>12.336197183098593</v>
      </c>
      <c r="O37" s="112">
        <v>12.228450704225352</v>
      </c>
      <c r="P37" s="112">
        <v>12.148873239436622</v>
      </c>
      <c r="Q37" s="112">
        <v>12.062253521126763</v>
      </c>
      <c r="R37" s="112">
        <v>11.960140845070423</v>
      </c>
      <c r="S37" s="112">
        <v>11.973521126760565</v>
      </c>
      <c r="T37" s="112">
        <v>12.043943661971833</v>
      </c>
      <c r="U37" s="112">
        <v>12.039014084507043</v>
      </c>
      <c r="V37" s="112">
        <v>12.020000000000001</v>
      </c>
      <c r="W37" s="112">
        <f t="shared" ref="W37:AF37" si="24">V37</f>
        <v>12.020000000000001</v>
      </c>
      <c r="X37" s="112">
        <f t="shared" si="24"/>
        <v>12.020000000000001</v>
      </c>
      <c r="Y37" s="112">
        <f t="shared" si="24"/>
        <v>12.020000000000001</v>
      </c>
      <c r="Z37" s="112">
        <f t="shared" si="24"/>
        <v>12.020000000000001</v>
      </c>
      <c r="AA37" s="112">
        <f t="shared" si="24"/>
        <v>12.020000000000001</v>
      </c>
      <c r="AB37" s="112">
        <f t="shared" si="24"/>
        <v>12.020000000000001</v>
      </c>
      <c r="AC37" s="112">
        <f t="shared" si="24"/>
        <v>12.020000000000001</v>
      </c>
      <c r="AD37" s="112">
        <f t="shared" si="24"/>
        <v>12.020000000000001</v>
      </c>
      <c r="AE37" s="112">
        <f t="shared" si="24"/>
        <v>12.020000000000001</v>
      </c>
      <c r="AF37" s="112">
        <f t="shared" si="24"/>
        <v>12.020000000000001</v>
      </c>
      <c r="AG37" s="80"/>
    </row>
    <row r="38" spans="1:33" ht="15.75" thickBot="1" x14ac:dyDescent="0.3">
      <c r="A38" s="80"/>
      <c r="B38" s="55" t="s">
        <v>867</v>
      </c>
      <c r="C38" s="113">
        <v>10.424960662717512</v>
      </c>
      <c r="D38" s="113">
        <v>9.9340682077625573</v>
      </c>
      <c r="E38" s="113">
        <v>10.465676349765261</v>
      </c>
      <c r="F38" s="113">
        <v>10.605774647887324</v>
      </c>
      <c r="G38" s="113">
        <v>10.468873239436618</v>
      </c>
      <c r="H38" s="113">
        <v>10.999366197183098</v>
      </c>
      <c r="I38" s="113">
        <v>11.516443661971831</v>
      </c>
      <c r="J38" s="113">
        <v>11.731338028169015</v>
      </c>
      <c r="K38" s="113">
        <v>12.128345070422537</v>
      </c>
      <c r="L38" s="113">
        <v>12.427887323943663</v>
      </c>
      <c r="M38" s="113">
        <v>12.870422535211269</v>
      </c>
      <c r="N38" s="113">
        <v>13.266197183098592</v>
      </c>
      <c r="O38" s="113">
        <v>13.158450704225354</v>
      </c>
      <c r="P38" s="113">
        <v>13.078873239436621</v>
      </c>
      <c r="Q38" s="113">
        <v>12.992253521126761</v>
      </c>
      <c r="R38" s="113">
        <v>12.890140845070423</v>
      </c>
      <c r="S38" s="113">
        <v>12.903521126760564</v>
      </c>
      <c r="T38" s="113">
        <v>12.973943661971832</v>
      </c>
      <c r="U38" s="113">
        <v>12.969014084507043</v>
      </c>
      <c r="V38" s="113">
        <v>12.95</v>
      </c>
      <c r="W38" s="113">
        <f t="shared" ref="W38:AF38" si="25">V38</f>
        <v>12.95</v>
      </c>
      <c r="X38" s="113">
        <f t="shared" si="25"/>
        <v>12.95</v>
      </c>
      <c r="Y38" s="113">
        <f t="shared" si="25"/>
        <v>12.95</v>
      </c>
      <c r="Z38" s="113">
        <f t="shared" si="25"/>
        <v>12.95</v>
      </c>
      <c r="AA38" s="113">
        <f t="shared" si="25"/>
        <v>12.95</v>
      </c>
      <c r="AB38" s="113">
        <f t="shared" si="25"/>
        <v>12.95</v>
      </c>
      <c r="AC38" s="113">
        <f t="shared" si="25"/>
        <v>12.95</v>
      </c>
      <c r="AD38" s="113">
        <f t="shared" si="25"/>
        <v>12.95</v>
      </c>
      <c r="AE38" s="113">
        <f t="shared" si="25"/>
        <v>12.95</v>
      </c>
      <c r="AF38" s="113">
        <f t="shared" si="25"/>
        <v>12.95</v>
      </c>
      <c r="AG38" s="80"/>
    </row>
    <row r="39" spans="1:33" ht="15.75" thickBot="1" x14ac:dyDescent="0.3">
      <c r="A39" s="80"/>
      <c r="B39" s="55" t="s">
        <v>868</v>
      </c>
      <c r="C39" s="112">
        <v>9.654960662717512</v>
      </c>
      <c r="D39" s="112">
        <v>9.1640682077625577</v>
      </c>
      <c r="E39" s="112">
        <v>9.6956763497652574</v>
      </c>
      <c r="F39" s="112">
        <v>9.8357746478873231</v>
      </c>
      <c r="G39" s="112">
        <v>9.6988732394366188</v>
      </c>
      <c r="H39" s="112">
        <v>10.229366197183099</v>
      </c>
      <c r="I39" s="112">
        <v>10.746443661971831</v>
      </c>
      <c r="J39" s="112">
        <v>10.961338028169013</v>
      </c>
      <c r="K39" s="112">
        <v>11.358345070422535</v>
      </c>
      <c r="L39" s="112">
        <v>11.657887323943662</v>
      </c>
      <c r="M39" s="112">
        <v>12.100422535211269</v>
      </c>
      <c r="N39" s="112">
        <v>12.496197183098591</v>
      </c>
      <c r="O39" s="112">
        <v>12.388450704225352</v>
      </c>
      <c r="P39" s="112">
        <v>12.308873239436622</v>
      </c>
      <c r="Q39" s="112">
        <v>12.222253521126762</v>
      </c>
      <c r="R39" s="112">
        <v>12.120140845070424</v>
      </c>
      <c r="S39" s="112">
        <v>12.133521126760563</v>
      </c>
      <c r="T39" s="112">
        <v>12.203943661971831</v>
      </c>
      <c r="U39" s="112">
        <v>12.199014084507041</v>
      </c>
      <c r="V39" s="112">
        <v>12.18</v>
      </c>
      <c r="W39" s="112">
        <f t="shared" ref="W39:AF39" si="26">V39</f>
        <v>12.18</v>
      </c>
      <c r="X39" s="112">
        <f t="shared" si="26"/>
        <v>12.18</v>
      </c>
      <c r="Y39" s="112">
        <f t="shared" si="26"/>
        <v>12.18</v>
      </c>
      <c r="Z39" s="112">
        <f t="shared" si="26"/>
        <v>12.18</v>
      </c>
      <c r="AA39" s="112">
        <f t="shared" si="26"/>
        <v>12.18</v>
      </c>
      <c r="AB39" s="112">
        <f t="shared" si="26"/>
        <v>12.18</v>
      </c>
      <c r="AC39" s="112">
        <f t="shared" si="26"/>
        <v>12.18</v>
      </c>
      <c r="AD39" s="112">
        <f t="shared" si="26"/>
        <v>12.18</v>
      </c>
      <c r="AE39" s="112">
        <f t="shared" si="26"/>
        <v>12.18</v>
      </c>
      <c r="AF39" s="112">
        <f t="shared" si="26"/>
        <v>12.18</v>
      </c>
      <c r="AG39" s="80"/>
    </row>
    <row r="40" spans="1:33" ht="15.75" thickBot="1" x14ac:dyDescent="0.3">
      <c r="A40" s="80"/>
      <c r="B40" s="55" t="s">
        <v>869</v>
      </c>
      <c r="C40" s="113">
        <v>7.5</v>
      </c>
      <c r="D40" s="113">
        <v>7.5</v>
      </c>
      <c r="E40" s="113">
        <v>7.5</v>
      </c>
      <c r="F40" s="113">
        <v>7.5</v>
      </c>
      <c r="G40" s="113">
        <v>7.5</v>
      </c>
      <c r="H40" s="113">
        <v>7.5</v>
      </c>
      <c r="I40" s="113">
        <v>7.5</v>
      </c>
      <c r="J40" s="113">
        <v>7.5</v>
      </c>
      <c r="K40" s="113">
        <v>7.5</v>
      </c>
      <c r="L40" s="113">
        <v>7.5</v>
      </c>
      <c r="M40" s="113">
        <v>7.5</v>
      </c>
      <c r="N40" s="113">
        <v>7.5</v>
      </c>
      <c r="O40" s="113">
        <v>7.5</v>
      </c>
      <c r="P40" s="113">
        <v>7.5</v>
      </c>
      <c r="Q40" s="113">
        <v>7.5</v>
      </c>
      <c r="R40" s="113">
        <v>7.5</v>
      </c>
      <c r="S40" s="113">
        <v>7.5</v>
      </c>
      <c r="T40" s="113">
        <v>7.5</v>
      </c>
      <c r="U40" s="113">
        <v>7.5</v>
      </c>
      <c r="V40" s="113">
        <v>7.5</v>
      </c>
      <c r="W40" s="113">
        <f t="shared" ref="W40:AF40" si="27">V40</f>
        <v>7.5</v>
      </c>
      <c r="X40" s="113">
        <f t="shared" si="27"/>
        <v>7.5</v>
      </c>
      <c r="Y40" s="113">
        <f t="shared" si="27"/>
        <v>7.5</v>
      </c>
      <c r="Z40" s="113">
        <f t="shared" si="27"/>
        <v>7.5</v>
      </c>
      <c r="AA40" s="113">
        <f t="shared" si="27"/>
        <v>7.5</v>
      </c>
      <c r="AB40" s="113">
        <f t="shared" si="27"/>
        <v>7.5</v>
      </c>
      <c r="AC40" s="113">
        <f t="shared" si="27"/>
        <v>7.5</v>
      </c>
      <c r="AD40" s="113">
        <f t="shared" si="27"/>
        <v>7.5</v>
      </c>
      <c r="AE40" s="113">
        <f t="shared" si="27"/>
        <v>7.5</v>
      </c>
      <c r="AF40" s="113">
        <f t="shared" si="27"/>
        <v>7.5</v>
      </c>
      <c r="AG40" s="80"/>
    </row>
    <row r="41" spans="1:33" ht="15.75" thickBot="1" x14ac:dyDescent="0.3">
      <c r="A41" s="80"/>
      <c r="B41" s="55" t="s">
        <v>793</v>
      </c>
      <c r="C41" s="112">
        <v>9.7449606627175136</v>
      </c>
      <c r="D41" s="112">
        <v>9.2540682077625576</v>
      </c>
      <c r="E41" s="112">
        <v>9.785676349765259</v>
      </c>
      <c r="F41" s="112">
        <v>9.9257746478873248</v>
      </c>
      <c r="G41" s="112">
        <v>9.7888732394366205</v>
      </c>
      <c r="H41" s="112">
        <v>10.319366197183101</v>
      </c>
      <c r="I41" s="112">
        <v>10.836443661971833</v>
      </c>
      <c r="J41" s="112">
        <v>11.051338028169015</v>
      </c>
      <c r="K41" s="112">
        <v>11.448345070422535</v>
      </c>
      <c r="L41" s="112">
        <v>11.747887323943662</v>
      </c>
      <c r="M41" s="112">
        <v>12.190422535211269</v>
      </c>
      <c r="N41" s="112">
        <v>12.586197183098593</v>
      </c>
      <c r="O41" s="112">
        <v>12.478450704225352</v>
      </c>
      <c r="P41" s="112">
        <v>12.398873239436622</v>
      </c>
      <c r="Q41" s="112">
        <v>12.312253521126763</v>
      </c>
      <c r="R41" s="112">
        <v>12.210140845070423</v>
      </c>
      <c r="S41" s="112">
        <v>12.223521126760565</v>
      </c>
      <c r="T41" s="112">
        <v>12.293943661971833</v>
      </c>
      <c r="U41" s="112">
        <v>12.289014084507043</v>
      </c>
      <c r="V41" s="112">
        <v>12.270000000000001</v>
      </c>
      <c r="W41" s="112">
        <f t="shared" ref="W41:AF41" si="28">V41</f>
        <v>12.270000000000001</v>
      </c>
      <c r="X41" s="112">
        <f t="shared" si="28"/>
        <v>12.270000000000001</v>
      </c>
      <c r="Y41" s="112">
        <f t="shared" si="28"/>
        <v>12.270000000000001</v>
      </c>
      <c r="Z41" s="112">
        <f t="shared" si="28"/>
        <v>12.270000000000001</v>
      </c>
      <c r="AA41" s="112">
        <f t="shared" si="28"/>
        <v>12.270000000000001</v>
      </c>
      <c r="AB41" s="112">
        <f t="shared" si="28"/>
        <v>12.270000000000001</v>
      </c>
      <c r="AC41" s="112">
        <f t="shared" si="28"/>
        <v>12.270000000000001</v>
      </c>
      <c r="AD41" s="112">
        <f t="shared" si="28"/>
        <v>12.270000000000001</v>
      </c>
      <c r="AE41" s="112">
        <f t="shared" si="28"/>
        <v>12.270000000000001</v>
      </c>
      <c r="AF41" s="112">
        <f t="shared" si="28"/>
        <v>12.270000000000001</v>
      </c>
      <c r="AG41" s="80"/>
    </row>
    <row r="42" spans="1:33" ht="15.75" thickBot="1" x14ac:dyDescent="0.3">
      <c r="A42" s="80"/>
      <c r="B42" s="55" t="s">
        <v>801</v>
      </c>
      <c r="C42" s="113">
        <v>9.4749606627175122</v>
      </c>
      <c r="D42" s="113">
        <v>8.984068207762558</v>
      </c>
      <c r="E42" s="113">
        <v>9.5156763497652577</v>
      </c>
      <c r="F42" s="113">
        <v>9.6557746478873234</v>
      </c>
      <c r="G42" s="113">
        <v>9.5188732394366191</v>
      </c>
      <c r="H42" s="113">
        <v>10.049366197183099</v>
      </c>
      <c r="I42" s="113">
        <v>10.566443661971832</v>
      </c>
      <c r="J42" s="113">
        <v>10.781338028169014</v>
      </c>
      <c r="K42" s="113">
        <v>11.178345070422536</v>
      </c>
      <c r="L42" s="113">
        <v>11.477887323943662</v>
      </c>
      <c r="M42" s="113">
        <v>11.920422535211269</v>
      </c>
      <c r="N42" s="113">
        <v>12.316197183098591</v>
      </c>
      <c r="O42" s="113">
        <v>12.208450704225353</v>
      </c>
      <c r="P42" s="113">
        <v>12.128873239436622</v>
      </c>
      <c r="Q42" s="113">
        <v>12.042253521126762</v>
      </c>
      <c r="R42" s="113">
        <v>11.940140845070424</v>
      </c>
      <c r="S42" s="113">
        <v>11.953521126760563</v>
      </c>
      <c r="T42" s="113">
        <v>12.023943661971831</v>
      </c>
      <c r="U42" s="113">
        <v>12.019014084507042</v>
      </c>
      <c r="V42" s="113">
        <v>12</v>
      </c>
      <c r="W42" s="113">
        <f t="shared" ref="W42:AF42" si="29">V42</f>
        <v>12</v>
      </c>
      <c r="X42" s="113">
        <f t="shared" si="29"/>
        <v>12</v>
      </c>
      <c r="Y42" s="113">
        <f t="shared" si="29"/>
        <v>12</v>
      </c>
      <c r="Z42" s="113">
        <f t="shared" si="29"/>
        <v>12</v>
      </c>
      <c r="AA42" s="113">
        <f t="shared" si="29"/>
        <v>12</v>
      </c>
      <c r="AB42" s="113">
        <f t="shared" si="29"/>
        <v>12</v>
      </c>
      <c r="AC42" s="113">
        <f t="shared" si="29"/>
        <v>12</v>
      </c>
      <c r="AD42" s="113">
        <f t="shared" si="29"/>
        <v>12</v>
      </c>
      <c r="AE42" s="113">
        <f t="shared" si="29"/>
        <v>12</v>
      </c>
      <c r="AF42" s="113">
        <f t="shared" si="29"/>
        <v>12</v>
      </c>
      <c r="AG42" s="80"/>
    </row>
    <row r="43" spans="1:33" ht="15.75" thickBot="1" x14ac:dyDescent="0.3">
      <c r="A43" s="80"/>
      <c r="B43" s="55" t="s">
        <v>870</v>
      </c>
      <c r="C43" s="112">
        <v>6.5</v>
      </c>
      <c r="D43" s="112">
        <v>6.5</v>
      </c>
      <c r="E43" s="112">
        <v>6.5</v>
      </c>
      <c r="F43" s="112">
        <v>6.5</v>
      </c>
      <c r="G43" s="112">
        <v>6.5</v>
      </c>
      <c r="H43" s="112">
        <v>6.5</v>
      </c>
      <c r="I43" s="112">
        <v>6.5</v>
      </c>
      <c r="J43" s="112">
        <v>6.5</v>
      </c>
      <c r="K43" s="112">
        <v>6.5</v>
      </c>
      <c r="L43" s="112">
        <v>6.5</v>
      </c>
      <c r="M43" s="112">
        <v>6.5</v>
      </c>
      <c r="N43" s="112">
        <v>6.5</v>
      </c>
      <c r="O43" s="112">
        <v>6.5</v>
      </c>
      <c r="P43" s="112">
        <v>6.5</v>
      </c>
      <c r="Q43" s="112">
        <v>6.5</v>
      </c>
      <c r="R43" s="112">
        <v>6.5</v>
      </c>
      <c r="S43" s="112">
        <v>6.5</v>
      </c>
      <c r="T43" s="112">
        <v>6.5</v>
      </c>
      <c r="U43" s="112">
        <v>6.5</v>
      </c>
      <c r="V43" s="112">
        <v>6.5</v>
      </c>
      <c r="W43" s="112">
        <f t="shared" ref="W43:AF43" si="30">V43</f>
        <v>6.5</v>
      </c>
      <c r="X43" s="112">
        <f t="shared" si="30"/>
        <v>6.5</v>
      </c>
      <c r="Y43" s="112">
        <f t="shared" si="30"/>
        <v>6.5</v>
      </c>
      <c r="Z43" s="112">
        <f t="shared" si="30"/>
        <v>6.5</v>
      </c>
      <c r="AA43" s="112">
        <f t="shared" si="30"/>
        <v>6.5</v>
      </c>
      <c r="AB43" s="112">
        <f t="shared" si="30"/>
        <v>6.5</v>
      </c>
      <c r="AC43" s="112">
        <f t="shared" si="30"/>
        <v>6.5</v>
      </c>
      <c r="AD43" s="112">
        <f t="shared" si="30"/>
        <v>6.5</v>
      </c>
      <c r="AE43" s="112">
        <f t="shared" si="30"/>
        <v>6.5</v>
      </c>
      <c r="AF43" s="112">
        <f t="shared" si="30"/>
        <v>6.5</v>
      </c>
      <c r="AG43" s="80"/>
    </row>
    <row r="44" spans="1:33" ht="17.100000000000001" customHeight="1" thickBot="1" x14ac:dyDescent="0.3">
      <c r="A44" s="80"/>
      <c r="B44" s="114"/>
      <c r="C44" s="115"/>
      <c r="D44" s="115"/>
      <c r="E44" s="115"/>
      <c r="F44" s="115"/>
      <c r="G44" s="115"/>
      <c r="H44" s="115"/>
      <c r="I44" s="115"/>
      <c r="J44" s="115"/>
      <c r="K44" s="115"/>
      <c r="L44" s="115"/>
      <c r="M44" s="115"/>
      <c r="N44" s="115"/>
      <c r="O44" s="115"/>
      <c r="P44" s="115"/>
      <c r="Q44" s="115"/>
      <c r="R44" s="115"/>
      <c r="S44" s="115"/>
      <c r="T44" s="115"/>
      <c r="U44" s="115"/>
      <c r="V44" s="115"/>
      <c r="W44" s="115"/>
      <c r="X44" s="115"/>
      <c r="Y44" s="115"/>
      <c r="Z44" s="115"/>
      <c r="AA44" s="115"/>
      <c r="AB44" s="115"/>
      <c r="AC44" s="115"/>
      <c r="AD44" s="115"/>
      <c r="AE44" s="115"/>
      <c r="AF44" s="115"/>
      <c r="AG44" s="80"/>
    </row>
    <row r="45" spans="1:33" ht="15.75" thickBot="1" x14ac:dyDescent="0.3">
      <c r="A45" s="80"/>
      <c r="B45" s="55" t="s">
        <v>871</v>
      </c>
      <c r="C45" s="113">
        <v>10.184960662717513</v>
      </c>
      <c r="D45" s="113">
        <v>9.6940682077625571</v>
      </c>
      <c r="E45" s="113">
        <v>10.225676349765259</v>
      </c>
      <c r="F45" s="113">
        <v>10.365774647887324</v>
      </c>
      <c r="G45" s="113">
        <v>10.22887323943662</v>
      </c>
      <c r="H45" s="113">
        <v>10.7593661971831</v>
      </c>
      <c r="I45" s="113">
        <v>11.276443661971832</v>
      </c>
      <c r="J45" s="113">
        <v>11.491338028169015</v>
      </c>
      <c r="K45" s="113">
        <v>11.888345070422535</v>
      </c>
      <c r="L45" s="113">
        <v>12.187887323943661</v>
      </c>
      <c r="M45" s="113">
        <v>12.630422535211268</v>
      </c>
      <c r="N45" s="113">
        <v>13.026197183098592</v>
      </c>
      <c r="O45" s="113">
        <v>12.918450704225352</v>
      </c>
      <c r="P45" s="113">
        <v>12.838873239436621</v>
      </c>
      <c r="Q45" s="113">
        <v>12.752253521126763</v>
      </c>
      <c r="R45" s="113">
        <v>12.650140845070423</v>
      </c>
      <c r="S45" s="113">
        <v>12.663521126760564</v>
      </c>
      <c r="T45" s="113">
        <v>12.733943661971832</v>
      </c>
      <c r="U45" s="113">
        <v>12.729014084507043</v>
      </c>
      <c r="V45" s="113">
        <v>12.71</v>
      </c>
      <c r="W45" s="113">
        <f t="shared" ref="W45:AF45" si="31">V45</f>
        <v>12.71</v>
      </c>
      <c r="X45" s="113">
        <f t="shared" si="31"/>
        <v>12.71</v>
      </c>
      <c r="Y45" s="113">
        <f t="shared" si="31"/>
        <v>12.71</v>
      </c>
      <c r="Z45" s="113">
        <f t="shared" si="31"/>
        <v>12.71</v>
      </c>
      <c r="AA45" s="113">
        <f t="shared" si="31"/>
        <v>12.71</v>
      </c>
      <c r="AB45" s="113">
        <f t="shared" si="31"/>
        <v>12.71</v>
      </c>
      <c r="AC45" s="113">
        <f t="shared" si="31"/>
        <v>12.71</v>
      </c>
      <c r="AD45" s="113">
        <f t="shared" si="31"/>
        <v>12.71</v>
      </c>
      <c r="AE45" s="113">
        <f t="shared" si="31"/>
        <v>12.71</v>
      </c>
      <c r="AF45" s="113">
        <f t="shared" si="31"/>
        <v>12.71</v>
      </c>
      <c r="AG45" s="80"/>
    </row>
    <row r="46" spans="1:33" ht="15.75" thickBot="1" x14ac:dyDescent="0.3">
      <c r="A46" s="80"/>
      <c r="B46" s="55" t="s">
        <v>872</v>
      </c>
      <c r="C46" s="112">
        <v>10.994960662717514</v>
      </c>
      <c r="D46" s="112">
        <v>10.504068207762558</v>
      </c>
      <c r="E46" s="112">
        <v>11.035676349765259</v>
      </c>
      <c r="F46" s="112">
        <v>11.175774647887325</v>
      </c>
      <c r="G46" s="112">
        <v>11.03887323943662</v>
      </c>
      <c r="H46" s="112">
        <v>11.569366197183101</v>
      </c>
      <c r="I46" s="112">
        <v>12.086443661971833</v>
      </c>
      <c r="J46" s="112">
        <v>12.301338028169015</v>
      </c>
      <c r="K46" s="112">
        <v>12.698345070422535</v>
      </c>
      <c r="L46" s="112">
        <v>12.997887323943662</v>
      </c>
      <c r="M46" s="112">
        <v>13.440422535211269</v>
      </c>
      <c r="N46" s="112">
        <v>13.836197183098593</v>
      </c>
      <c r="O46" s="112">
        <v>13.728450704225352</v>
      </c>
      <c r="P46" s="112">
        <v>13.648873239436622</v>
      </c>
      <c r="Q46" s="112">
        <v>13.562253521126763</v>
      </c>
      <c r="R46" s="112">
        <v>13.460140845070423</v>
      </c>
      <c r="S46" s="112">
        <v>13.473521126760565</v>
      </c>
      <c r="T46" s="112">
        <v>13.543943661971833</v>
      </c>
      <c r="U46" s="112">
        <v>13.539014084507043</v>
      </c>
      <c r="V46" s="112">
        <v>13.520000000000001</v>
      </c>
      <c r="W46" s="112">
        <f t="shared" ref="W46:AF46" si="32">V46</f>
        <v>13.520000000000001</v>
      </c>
      <c r="X46" s="112">
        <f t="shared" si="32"/>
        <v>13.520000000000001</v>
      </c>
      <c r="Y46" s="112">
        <f t="shared" si="32"/>
        <v>13.520000000000001</v>
      </c>
      <c r="Z46" s="112">
        <f t="shared" si="32"/>
        <v>13.520000000000001</v>
      </c>
      <c r="AA46" s="112">
        <f t="shared" si="32"/>
        <v>13.520000000000001</v>
      </c>
      <c r="AB46" s="112">
        <f t="shared" si="32"/>
        <v>13.520000000000001</v>
      </c>
      <c r="AC46" s="112">
        <f t="shared" si="32"/>
        <v>13.520000000000001</v>
      </c>
      <c r="AD46" s="112">
        <f t="shared" si="32"/>
        <v>13.520000000000001</v>
      </c>
      <c r="AE46" s="112">
        <f t="shared" si="32"/>
        <v>13.520000000000001</v>
      </c>
      <c r="AF46" s="112">
        <f t="shared" si="32"/>
        <v>13.520000000000001</v>
      </c>
      <c r="AG46" s="80"/>
    </row>
    <row r="47" spans="1:33" ht="15.75" thickBot="1" x14ac:dyDescent="0.3">
      <c r="A47" s="80"/>
      <c r="B47" s="55" t="s">
        <v>873</v>
      </c>
      <c r="C47" s="113">
        <v>10.474960662717512</v>
      </c>
      <c r="D47" s="113">
        <v>9.984068207762558</v>
      </c>
      <c r="E47" s="113">
        <v>10.515676349765258</v>
      </c>
      <c r="F47" s="113">
        <v>10.655774647887323</v>
      </c>
      <c r="G47" s="113">
        <v>10.518873239436619</v>
      </c>
      <c r="H47" s="113">
        <v>11.049366197183099</v>
      </c>
      <c r="I47" s="113">
        <v>11.566443661971832</v>
      </c>
      <c r="J47" s="113">
        <v>11.781338028169014</v>
      </c>
      <c r="K47" s="113">
        <v>12.178345070422536</v>
      </c>
      <c r="L47" s="113">
        <v>12.477887323943662</v>
      </c>
      <c r="M47" s="113">
        <v>12.920422535211269</v>
      </c>
      <c r="N47" s="113">
        <v>13.316197183098591</v>
      </c>
      <c r="O47" s="113">
        <v>13.208450704225353</v>
      </c>
      <c r="P47" s="113">
        <v>13.128873239436622</v>
      </c>
      <c r="Q47" s="113">
        <v>13.042253521126762</v>
      </c>
      <c r="R47" s="113">
        <v>12.940140845070424</v>
      </c>
      <c r="S47" s="113">
        <v>12.953521126760563</v>
      </c>
      <c r="T47" s="113">
        <v>13.023943661971831</v>
      </c>
      <c r="U47" s="113">
        <v>13.019014084507042</v>
      </c>
      <c r="V47" s="113">
        <v>13</v>
      </c>
      <c r="W47" s="113">
        <f t="shared" ref="W47:AF47" si="33">V47</f>
        <v>13</v>
      </c>
      <c r="X47" s="113">
        <f t="shared" si="33"/>
        <v>13</v>
      </c>
      <c r="Y47" s="113">
        <f t="shared" si="33"/>
        <v>13</v>
      </c>
      <c r="Z47" s="113">
        <f t="shared" si="33"/>
        <v>13</v>
      </c>
      <c r="AA47" s="113">
        <f t="shared" si="33"/>
        <v>13</v>
      </c>
      <c r="AB47" s="113">
        <f t="shared" si="33"/>
        <v>13</v>
      </c>
      <c r="AC47" s="113">
        <f t="shared" si="33"/>
        <v>13</v>
      </c>
      <c r="AD47" s="113">
        <f t="shared" si="33"/>
        <v>13</v>
      </c>
      <c r="AE47" s="113">
        <f t="shared" si="33"/>
        <v>13</v>
      </c>
      <c r="AF47" s="113">
        <f t="shared" si="33"/>
        <v>13</v>
      </c>
      <c r="AG47" s="80"/>
    </row>
    <row r="48" spans="1:33" ht="15.75" thickBot="1" x14ac:dyDescent="0.3">
      <c r="A48" s="80"/>
      <c r="B48" s="55" t="s">
        <v>874</v>
      </c>
      <c r="C48" s="112">
        <v>10.654960662717512</v>
      </c>
      <c r="D48" s="112">
        <v>10.164068207762558</v>
      </c>
      <c r="E48" s="112">
        <v>10.695676349765257</v>
      </c>
      <c r="F48" s="112">
        <v>10.835774647887323</v>
      </c>
      <c r="G48" s="112">
        <v>10.698873239436619</v>
      </c>
      <c r="H48" s="112">
        <v>11.229366197183099</v>
      </c>
      <c r="I48" s="112">
        <v>11.746443661971831</v>
      </c>
      <c r="J48" s="112">
        <v>11.961338028169013</v>
      </c>
      <c r="K48" s="112">
        <v>12.358345070422535</v>
      </c>
      <c r="L48" s="112">
        <v>12.657887323943662</v>
      </c>
      <c r="M48" s="112">
        <v>13.100422535211269</v>
      </c>
      <c r="N48" s="112">
        <v>13.496197183098591</v>
      </c>
      <c r="O48" s="112">
        <v>13.388450704225352</v>
      </c>
      <c r="P48" s="112">
        <v>13.308873239436622</v>
      </c>
      <c r="Q48" s="112">
        <v>13.222253521126762</v>
      </c>
      <c r="R48" s="112">
        <v>13.120140845070424</v>
      </c>
      <c r="S48" s="112">
        <v>13.133521126760563</v>
      </c>
      <c r="T48" s="112">
        <v>13.203943661971831</v>
      </c>
      <c r="U48" s="112">
        <v>13.199014084507041</v>
      </c>
      <c r="V48" s="112">
        <v>13.18</v>
      </c>
      <c r="W48" s="112">
        <f t="shared" ref="W48:AF48" si="34">V48</f>
        <v>13.18</v>
      </c>
      <c r="X48" s="112">
        <f t="shared" si="34"/>
        <v>13.18</v>
      </c>
      <c r="Y48" s="112">
        <f t="shared" si="34"/>
        <v>13.18</v>
      </c>
      <c r="Z48" s="112">
        <f t="shared" si="34"/>
        <v>13.18</v>
      </c>
      <c r="AA48" s="112">
        <f t="shared" si="34"/>
        <v>13.18</v>
      </c>
      <c r="AB48" s="112">
        <f t="shared" si="34"/>
        <v>13.18</v>
      </c>
      <c r="AC48" s="112">
        <f t="shared" si="34"/>
        <v>13.18</v>
      </c>
      <c r="AD48" s="112">
        <f t="shared" si="34"/>
        <v>13.18</v>
      </c>
      <c r="AE48" s="112">
        <f t="shared" si="34"/>
        <v>13.18</v>
      </c>
      <c r="AF48" s="112">
        <f t="shared" si="34"/>
        <v>13.18</v>
      </c>
      <c r="AG48" s="80"/>
    </row>
    <row r="49" spans="1:33" ht="15.75" thickBot="1" x14ac:dyDescent="0.3">
      <c r="A49" s="80"/>
      <c r="B49" s="55" t="s">
        <v>875</v>
      </c>
      <c r="C49" s="113">
        <v>11.124960662717511</v>
      </c>
      <c r="D49" s="113">
        <v>10.634068207762557</v>
      </c>
      <c r="E49" s="113">
        <v>11.16567634976526</v>
      </c>
      <c r="F49" s="113">
        <v>11.305774647887324</v>
      </c>
      <c r="G49" s="113">
        <v>11.168873239436618</v>
      </c>
      <c r="H49" s="113">
        <v>11.699366197183098</v>
      </c>
      <c r="I49" s="113">
        <v>12.21644366197183</v>
      </c>
      <c r="J49" s="113">
        <v>12.431338028169014</v>
      </c>
      <c r="K49" s="113">
        <v>12.828345070422536</v>
      </c>
      <c r="L49" s="113">
        <v>13.127887323943662</v>
      </c>
      <c r="M49" s="113">
        <v>13.570422535211268</v>
      </c>
      <c r="N49" s="113">
        <v>13.966197183098592</v>
      </c>
      <c r="O49" s="113">
        <v>13.858450704225353</v>
      </c>
      <c r="P49" s="113">
        <v>13.778873239436621</v>
      </c>
      <c r="Q49" s="113">
        <v>13.69225352112676</v>
      </c>
      <c r="R49" s="113">
        <v>13.590140845070422</v>
      </c>
      <c r="S49" s="113">
        <v>13.603521126760564</v>
      </c>
      <c r="T49" s="113">
        <v>13.673943661971832</v>
      </c>
      <c r="U49" s="113">
        <v>13.669014084507042</v>
      </c>
      <c r="V49" s="113">
        <v>13.649999999999999</v>
      </c>
      <c r="W49" s="113">
        <f t="shared" ref="W49:AF49" si="35">V49</f>
        <v>13.649999999999999</v>
      </c>
      <c r="X49" s="113">
        <f t="shared" si="35"/>
        <v>13.649999999999999</v>
      </c>
      <c r="Y49" s="113">
        <f t="shared" si="35"/>
        <v>13.649999999999999</v>
      </c>
      <c r="Z49" s="113">
        <f t="shared" si="35"/>
        <v>13.649999999999999</v>
      </c>
      <c r="AA49" s="113">
        <f t="shared" si="35"/>
        <v>13.649999999999999</v>
      </c>
      <c r="AB49" s="113">
        <f t="shared" si="35"/>
        <v>13.649999999999999</v>
      </c>
      <c r="AC49" s="113">
        <f t="shared" si="35"/>
        <v>13.649999999999999</v>
      </c>
      <c r="AD49" s="113">
        <f t="shared" si="35"/>
        <v>13.649999999999999</v>
      </c>
      <c r="AE49" s="113">
        <f t="shared" si="35"/>
        <v>13.649999999999999</v>
      </c>
      <c r="AF49" s="113">
        <f t="shared" si="35"/>
        <v>13.649999999999999</v>
      </c>
      <c r="AG49" s="80"/>
    </row>
    <row r="50" spans="1:33" ht="15.75" thickBot="1" x14ac:dyDescent="0.3">
      <c r="A50" s="80"/>
      <c r="B50" s="55" t="s">
        <v>876</v>
      </c>
      <c r="C50" s="112">
        <v>8.6849606627175131</v>
      </c>
      <c r="D50" s="112">
        <v>8.1940682077625571</v>
      </c>
      <c r="E50" s="112">
        <v>8.7256763497652585</v>
      </c>
      <c r="F50" s="112">
        <v>8.8657746478873243</v>
      </c>
      <c r="G50" s="112">
        <v>8.72887323943662</v>
      </c>
      <c r="H50" s="112">
        <v>9.2593661971831001</v>
      </c>
      <c r="I50" s="112">
        <v>9.7764436619718325</v>
      </c>
      <c r="J50" s="112">
        <v>9.9913380281690145</v>
      </c>
      <c r="K50" s="112">
        <v>10.388345070422535</v>
      </c>
      <c r="L50" s="112">
        <v>10.687887323943661</v>
      </c>
      <c r="M50" s="112">
        <v>11.130422535211268</v>
      </c>
      <c r="N50" s="112">
        <v>11.526197183098592</v>
      </c>
      <c r="O50" s="112">
        <v>11.418450704225352</v>
      </c>
      <c r="P50" s="112">
        <v>11.338873239436621</v>
      </c>
      <c r="Q50" s="112">
        <v>11.252253521126763</v>
      </c>
      <c r="R50" s="112">
        <v>11.150140845070423</v>
      </c>
      <c r="S50" s="112">
        <v>11.163521126760564</v>
      </c>
      <c r="T50" s="112">
        <v>11.233943661971832</v>
      </c>
      <c r="U50" s="112">
        <v>11.229014084507043</v>
      </c>
      <c r="V50" s="112">
        <v>11.21</v>
      </c>
      <c r="W50" s="112">
        <f t="shared" ref="W50:AF50" si="36">V50</f>
        <v>11.21</v>
      </c>
      <c r="X50" s="112">
        <f t="shared" si="36"/>
        <v>11.21</v>
      </c>
      <c r="Y50" s="112">
        <f t="shared" si="36"/>
        <v>11.21</v>
      </c>
      <c r="Z50" s="112">
        <f t="shared" si="36"/>
        <v>11.21</v>
      </c>
      <c r="AA50" s="112">
        <f t="shared" si="36"/>
        <v>11.21</v>
      </c>
      <c r="AB50" s="112">
        <f t="shared" si="36"/>
        <v>11.21</v>
      </c>
      <c r="AC50" s="112">
        <f t="shared" si="36"/>
        <v>11.21</v>
      </c>
      <c r="AD50" s="112">
        <f t="shared" si="36"/>
        <v>11.21</v>
      </c>
      <c r="AE50" s="112">
        <f t="shared" si="36"/>
        <v>11.21</v>
      </c>
      <c r="AF50" s="112">
        <f t="shared" si="36"/>
        <v>11.21</v>
      </c>
      <c r="AG50" s="80"/>
    </row>
    <row r="51" spans="1:33" ht="15.75" thickBot="1" x14ac:dyDescent="0.3">
      <c r="A51" s="80"/>
      <c r="B51" s="55" t="s">
        <v>877</v>
      </c>
      <c r="C51" s="113">
        <v>9.4949606627175136</v>
      </c>
      <c r="D51" s="113">
        <v>9.0040682077625576</v>
      </c>
      <c r="E51" s="113">
        <v>9.535676349765259</v>
      </c>
      <c r="F51" s="113">
        <v>9.6757746478873248</v>
      </c>
      <c r="G51" s="113">
        <v>9.5388732394366205</v>
      </c>
      <c r="H51" s="113">
        <v>10.069366197183101</v>
      </c>
      <c r="I51" s="113">
        <v>10.586443661971833</v>
      </c>
      <c r="J51" s="113">
        <v>10.801338028169015</v>
      </c>
      <c r="K51" s="113">
        <v>11.198345070422535</v>
      </c>
      <c r="L51" s="113">
        <v>11.497887323943662</v>
      </c>
      <c r="M51" s="113">
        <v>11.940422535211269</v>
      </c>
      <c r="N51" s="113">
        <v>12.336197183098593</v>
      </c>
      <c r="O51" s="113">
        <v>12.228450704225352</v>
      </c>
      <c r="P51" s="113">
        <v>12.148873239436622</v>
      </c>
      <c r="Q51" s="113">
        <v>12.062253521126763</v>
      </c>
      <c r="R51" s="113">
        <v>11.960140845070423</v>
      </c>
      <c r="S51" s="113">
        <v>11.973521126760565</v>
      </c>
      <c r="T51" s="113">
        <v>12.043943661971833</v>
      </c>
      <c r="U51" s="113">
        <v>12.039014084507043</v>
      </c>
      <c r="V51" s="113">
        <v>12.020000000000001</v>
      </c>
      <c r="W51" s="113">
        <f t="shared" ref="W51:AF51" si="37">V51</f>
        <v>12.020000000000001</v>
      </c>
      <c r="X51" s="113">
        <f t="shared" si="37"/>
        <v>12.020000000000001</v>
      </c>
      <c r="Y51" s="113">
        <f t="shared" si="37"/>
        <v>12.020000000000001</v>
      </c>
      <c r="Z51" s="113">
        <f t="shared" si="37"/>
        <v>12.020000000000001</v>
      </c>
      <c r="AA51" s="113">
        <f t="shared" si="37"/>
        <v>12.020000000000001</v>
      </c>
      <c r="AB51" s="113">
        <f t="shared" si="37"/>
        <v>12.020000000000001</v>
      </c>
      <c r="AC51" s="113">
        <f t="shared" si="37"/>
        <v>12.020000000000001</v>
      </c>
      <c r="AD51" s="113">
        <f t="shared" si="37"/>
        <v>12.020000000000001</v>
      </c>
      <c r="AE51" s="113">
        <f t="shared" si="37"/>
        <v>12.020000000000001</v>
      </c>
      <c r="AF51" s="113">
        <f t="shared" si="37"/>
        <v>12.020000000000001</v>
      </c>
      <c r="AG51" s="80"/>
    </row>
    <row r="52" spans="1:33" ht="15.75" thickBot="1" x14ac:dyDescent="0.3">
      <c r="A52" s="80"/>
      <c r="B52" s="55" t="s">
        <v>878</v>
      </c>
      <c r="C52" s="112">
        <v>8.9749606627175122</v>
      </c>
      <c r="D52" s="112">
        <v>8.484068207762558</v>
      </c>
      <c r="E52" s="112">
        <v>9.0156763497652577</v>
      </c>
      <c r="F52" s="112">
        <v>9.1557746478873234</v>
      </c>
      <c r="G52" s="112">
        <v>9.0188732394366191</v>
      </c>
      <c r="H52" s="112">
        <v>9.5493661971830992</v>
      </c>
      <c r="I52" s="112">
        <v>10.066443661971832</v>
      </c>
      <c r="J52" s="112">
        <v>10.281338028169014</v>
      </c>
      <c r="K52" s="112">
        <v>10.678345070422536</v>
      </c>
      <c r="L52" s="112">
        <v>10.977887323943662</v>
      </c>
      <c r="M52" s="112">
        <v>11.420422535211269</v>
      </c>
      <c r="N52" s="112">
        <v>11.816197183098591</v>
      </c>
      <c r="O52" s="112">
        <v>11.708450704225353</v>
      </c>
      <c r="P52" s="112">
        <v>11.628873239436622</v>
      </c>
      <c r="Q52" s="112">
        <v>11.542253521126762</v>
      </c>
      <c r="R52" s="112">
        <v>11.440140845070424</v>
      </c>
      <c r="S52" s="112">
        <v>11.453521126760563</v>
      </c>
      <c r="T52" s="112">
        <v>11.523943661971831</v>
      </c>
      <c r="U52" s="112">
        <v>11.519014084507042</v>
      </c>
      <c r="V52" s="112">
        <v>11.5</v>
      </c>
      <c r="W52" s="112">
        <f t="shared" ref="W52:AF52" si="38">V52</f>
        <v>11.5</v>
      </c>
      <c r="X52" s="112">
        <f t="shared" si="38"/>
        <v>11.5</v>
      </c>
      <c r="Y52" s="112">
        <f t="shared" si="38"/>
        <v>11.5</v>
      </c>
      <c r="Z52" s="112">
        <f t="shared" si="38"/>
        <v>11.5</v>
      </c>
      <c r="AA52" s="112">
        <f t="shared" si="38"/>
        <v>11.5</v>
      </c>
      <c r="AB52" s="112">
        <f t="shared" si="38"/>
        <v>11.5</v>
      </c>
      <c r="AC52" s="112">
        <f t="shared" si="38"/>
        <v>11.5</v>
      </c>
      <c r="AD52" s="112">
        <f t="shared" si="38"/>
        <v>11.5</v>
      </c>
      <c r="AE52" s="112">
        <f t="shared" si="38"/>
        <v>11.5</v>
      </c>
      <c r="AF52" s="112">
        <f t="shared" si="38"/>
        <v>11.5</v>
      </c>
      <c r="AG52" s="80"/>
    </row>
    <row r="53" spans="1:33" ht="15.75" thickBot="1" x14ac:dyDescent="0.3">
      <c r="A53" s="80"/>
      <c r="B53" s="55" t="s">
        <v>879</v>
      </c>
      <c r="C53" s="113">
        <v>9.654960662717512</v>
      </c>
      <c r="D53" s="113">
        <v>9.1640682077625577</v>
      </c>
      <c r="E53" s="113">
        <v>9.6956763497652574</v>
      </c>
      <c r="F53" s="113">
        <v>9.8357746478873231</v>
      </c>
      <c r="G53" s="113">
        <v>9.6988732394366188</v>
      </c>
      <c r="H53" s="113">
        <v>10.229366197183099</v>
      </c>
      <c r="I53" s="113">
        <v>10.746443661971831</v>
      </c>
      <c r="J53" s="113">
        <v>10.961338028169013</v>
      </c>
      <c r="K53" s="113">
        <v>11.358345070422535</v>
      </c>
      <c r="L53" s="113">
        <v>11.657887323943662</v>
      </c>
      <c r="M53" s="113">
        <v>12.100422535211269</v>
      </c>
      <c r="N53" s="113">
        <v>12.496197183098591</v>
      </c>
      <c r="O53" s="113">
        <v>12.388450704225352</v>
      </c>
      <c r="P53" s="113">
        <v>12.308873239436622</v>
      </c>
      <c r="Q53" s="113">
        <v>12.222253521126762</v>
      </c>
      <c r="R53" s="113">
        <v>12.120140845070424</v>
      </c>
      <c r="S53" s="113">
        <v>12.133521126760563</v>
      </c>
      <c r="T53" s="113">
        <v>12.203943661971831</v>
      </c>
      <c r="U53" s="113">
        <v>12.199014084507041</v>
      </c>
      <c r="V53" s="113">
        <v>12.18</v>
      </c>
      <c r="W53" s="113">
        <f t="shared" ref="W53:AF53" si="39">V53</f>
        <v>12.18</v>
      </c>
      <c r="X53" s="113">
        <f t="shared" si="39"/>
        <v>12.18</v>
      </c>
      <c r="Y53" s="113">
        <f t="shared" si="39"/>
        <v>12.18</v>
      </c>
      <c r="Z53" s="113">
        <f t="shared" si="39"/>
        <v>12.18</v>
      </c>
      <c r="AA53" s="113">
        <f t="shared" si="39"/>
        <v>12.18</v>
      </c>
      <c r="AB53" s="113">
        <f t="shared" si="39"/>
        <v>12.18</v>
      </c>
      <c r="AC53" s="113">
        <f t="shared" si="39"/>
        <v>12.18</v>
      </c>
      <c r="AD53" s="113">
        <f t="shared" si="39"/>
        <v>12.18</v>
      </c>
      <c r="AE53" s="113">
        <f t="shared" si="39"/>
        <v>12.18</v>
      </c>
      <c r="AF53" s="113">
        <f t="shared" si="39"/>
        <v>12.18</v>
      </c>
      <c r="AG53" s="80"/>
    </row>
    <row r="54" spans="1:33" ht="15.75" thickBot="1" x14ac:dyDescent="0.3">
      <c r="A54" s="80"/>
      <c r="B54" s="55" t="s">
        <v>880</v>
      </c>
      <c r="C54" s="112">
        <v>10.624960662717511</v>
      </c>
      <c r="D54" s="112">
        <v>10.134068207762557</v>
      </c>
      <c r="E54" s="112">
        <v>10.66567634976526</v>
      </c>
      <c r="F54" s="112">
        <v>10.805774647887324</v>
      </c>
      <c r="G54" s="112">
        <v>10.668873239436618</v>
      </c>
      <c r="H54" s="112">
        <v>11.199366197183098</v>
      </c>
      <c r="I54" s="112">
        <v>11.71644366197183</v>
      </c>
      <c r="J54" s="112">
        <v>11.931338028169014</v>
      </c>
      <c r="K54" s="112">
        <v>12.328345070422536</v>
      </c>
      <c r="L54" s="112">
        <v>12.627887323943662</v>
      </c>
      <c r="M54" s="112">
        <v>13.070422535211268</v>
      </c>
      <c r="N54" s="112">
        <v>13.466197183098592</v>
      </c>
      <c r="O54" s="112">
        <v>13.358450704225353</v>
      </c>
      <c r="P54" s="112">
        <v>13.278873239436621</v>
      </c>
      <c r="Q54" s="112">
        <v>13.19225352112676</v>
      </c>
      <c r="R54" s="112">
        <v>13.090140845070422</v>
      </c>
      <c r="S54" s="112">
        <v>13.103521126760564</v>
      </c>
      <c r="T54" s="112">
        <v>13.173943661971832</v>
      </c>
      <c r="U54" s="112">
        <v>13.169014084507042</v>
      </c>
      <c r="V54" s="112">
        <v>13.149999999999999</v>
      </c>
      <c r="W54" s="112">
        <f t="shared" ref="W54:AF54" si="40">V54</f>
        <v>13.149999999999999</v>
      </c>
      <c r="X54" s="112">
        <f t="shared" si="40"/>
        <v>13.149999999999999</v>
      </c>
      <c r="Y54" s="112">
        <f t="shared" si="40"/>
        <v>13.149999999999999</v>
      </c>
      <c r="Z54" s="112">
        <f t="shared" si="40"/>
        <v>13.149999999999999</v>
      </c>
      <c r="AA54" s="112">
        <f t="shared" si="40"/>
        <v>13.149999999999999</v>
      </c>
      <c r="AB54" s="112">
        <f t="shared" si="40"/>
        <v>13.149999999999999</v>
      </c>
      <c r="AC54" s="112">
        <f t="shared" si="40"/>
        <v>13.149999999999999</v>
      </c>
      <c r="AD54" s="112">
        <f t="shared" si="40"/>
        <v>13.149999999999999</v>
      </c>
      <c r="AE54" s="112">
        <f t="shared" si="40"/>
        <v>13.149999999999999</v>
      </c>
      <c r="AF54" s="112">
        <f t="shared" si="40"/>
        <v>13.149999999999999</v>
      </c>
      <c r="AG54" s="80"/>
    </row>
    <row r="55" spans="1:33" ht="13.5" thickBot="1" x14ac:dyDescent="0.25">
      <c r="A55" s="80"/>
      <c r="B55" s="80"/>
      <c r="C55" s="80"/>
      <c r="D55" s="80"/>
      <c r="E55" s="80"/>
      <c r="F55" s="80"/>
      <c r="G55" s="80"/>
      <c r="H55" s="80"/>
      <c r="I55" s="80"/>
      <c r="J55" s="80"/>
      <c r="K55" s="80"/>
      <c r="L55" s="80"/>
      <c r="M55" s="80"/>
      <c r="N55" s="80"/>
      <c r="O55" s="80"/>
      <c r="P55" s="80"/>
      <c r="Q55" s="80"/>
      <c r="R55" s="80"/>
      <c r="S55" s="80"/>
      <c r="T55" s="80"/>
      <c r="U55" s="80"/>
      <c r="V55" s="80"/>
      <c r="W55" s="80"/>
      <c r="X55" s="80"/>
      <c r="Y55" s="80"/>
      <c r="Z55" s="80"/>
      <c r="AA55" s="80"/>
      <c r="AB55" s="80"/>
      <c r="AC55" s="80"/>
      <c r="AD55" s="80"/>
      <c r="AE55" s="80"/>
      <c r="AF55" s="80"/>
      <c r="AG55" s="80"/>
    </row>
    <row r="56" spans="1:33" ht="18" thickBot="1" x14ac:dyDescent="0.35">
      <c r="A56" s="80"/>
      <c r="B56" s="53" t="s">
        <v>881</v>
      </c>
      <c r="C56" s="368" t="s">
        <v>885</v>
      </c>
      <c r="D56" s="368"/>
      <c r="E56" s="368"/>
      <c r="F56" s="368"/>
      <c r="G56" s="368"/>
      <c r="H56" s="368"/>
      <c r="I56" s="368"/>
      <c r="J56" s="368"/>
      <c r="K56" s="368"/>
      <c r="L56" s="368"/>
      <c r="M56" s="368"/>
      <c r="N56" s="368"/>
      <c r="O56" s="368"/>
      <c r="P56" s="368"/>
      <c r="Q56" s="368"/>
      <c r="R56" s="368"/>
      <c r="S56" s="368"/>
      <c r="T56" s="368"/>
      <c r="U56" s="368"/>
      <c r="V56" s="369"/>
      <c r="W56" s="367" t="s">
        <v>219</v>
      </c>
      <c r="X56" s="368"/>
      <c r="Y56" s="368"/>
      <c r="Z56" s="368"/>
      <c r="AA56" s="368"/>
      <c r="AB56" s="368"/>
      <c r="AC56" s="368"/>
      <c r="AD56" s="368"/>
      <c r="AE56" s="368"/>
      <c r="AF56" s="369"/>
      <c r="AG56" s="80"/>
    </row>
    <row r="57" spans="1:33" ht="33" customHeight="1" thickTop="1" thickBot="1" x14ac:dyDescent="0.25">
      <c r="A57" s="80"/>
      <c r="B57" s="36"/>
      <c r="C57" s="36" t="s">
        <v>220</v>
      </c>
      <c r="D57" s="36" t="s">
        <v>221</v>
      </c>
      <c r="E57" s="36" t="s">
        <v>222</v>
      </c>
      <c r="F57" s="36" t="s">
        <v>223</v>
      </c>
      <c r="G57" s="36" t="s">
        <v>224</v>
      </c>
      <c r="H57" s="36" t="s">
        <v>225</v>
      </c>
      <c r="I57" s="36" t="s">
        <v>226</v>
      </c>
      <c r="J57" s="36" t="s">
        <v>227</v>
      </c>
      <c r="K57" s="36" t="s">
        <v>228</v>
      </c>
      <c r="L57" s="36" t="s">
        <v>229</v>
      </c>
      <c r="M57" s="36" t="s">
        <v>230</v>
      </c>
      <c r="N57" s="36" t="s">
        <v>231</v>
      </c>
      <c r="O57" s="36" t="s">
        <v>232</v>
      </c>
      <c r="P57" s="36" t="s">
        <v>233</v>
      </c>
      <c r="Q57" s="36" t="s">
        <v>234</v>
      </c>
      <c r="R57" s="36" t="s">
        <v>235</v>
      </c>
      <c r="S57" s="36" t="s">
        <v>236</v>
      </c>
      <c r="T57" s="36" t="s">
        <v>237</v>
      </c>
      <c r="U57" s="36" t="s">
        <v>238</v>
      </c>
      <c r="V57" s="36" t="s">
        <v>239</v>
      </c>
      <c r="W57" s="25" t="s">
        <v>240</v>
      </c>
      <c r="X57" s="25" t="s">
        <v>241</v>
      </c>
      <c r="Y57" s="25" t="s">
        <v>242</v>
      </c>
      <c r="Z57" s="25" t="s">
        <v>243</v>
      </c>
      <c r="AA57" s="25" t="s">
        <v>244</v>
      </c>
      <c r="AB57" s="25" t="s">
        <v>258</v>
      </c>
      <c r="AC57" s="25" t="s">
        <v>259</v>
      </c>
      <c r="AD57" s="25" t="s">
        <v>260</v>
      </c>
      <c r="AE57" s="25" t="s">
        <v>261</v>
      </c>
      <c r="AF57" s="25" t="s">
        <v>262</v>
      </c>
      <c r="AG57" s="80"/>
    </row>
    <row r="58" spans="1:33" ht="15.75" thickBot="1" x14ac:dyDescent="0.3">
      <c r="A58" s="80"/>
      <c r="B58" s="55" t="s">
        <v>397</v>
      </c>
      <c r="C58" s="113">
        <v>9.4749606627175122</v>
      </c>
      <c r="D58" s="113">
        <v>8.984068207762558</v>
      </c>
      <c r="E58" s="113">
        <v>9.4605902777777793</v>
      </c>
      <c r="F58" s="113">
        <v>9.600688575899845</v>
      </c>
      <c r="G58" s="113">
        <v>9.5188732394366191</v>
      </c>
      <c r="H58" s="113">
        <v>9.9907541079812212</v>
      </c>
      <c r="I58" s="113">
        <v>10.447465277777779</v>
      </c>
      <c r="J58" s="113">
        <v>10.659375000000001</v>
      </c>
      <c r="K58" s="113">
        <v>11.050868055555556</v>
      </c>
      <c r="L58" s="113">
        <v>11.282294520547946</v>
      </c>
      <c r="M58" s="113">
        <v>11.648630136986302</v>
      </c>
      <c r="N58" s="113">
        <v>11.966132913735654</v>
      </c>
      <c r="O58" s="113">
        <v>11.794594594594596</v>
      </c>
      <c r="P58" s="113">
        <v>11.65363063063063</v>
      </c>
      <c r="Q58" s="113">
        <v>11.506666666666668</v>
      </c>
      <c r="R58" s="113">
        <v>11.41</v>
      </c>
      <c r="S58" s="113">
        <v>11.360324561403509</v>
      </c>
      <c r="T58" s="113">
        <v>11.364473684210527</v>
      </c>
      <c r="U58" s="113">
        <v>11.359868421052632</v>
      </c>
      <c r="V58" s="113">
        <v>11.342105263157896</v>
      </c>
      <c r="W58" s="113">
        <f t="shared" ref="W58:AF58" si="41">V58</f>
        <v>11.342105263157896</v>
      </c>
      <c r="X58" s="113">
        <f t="shared" si="41"/>
        <v>11.342105263157896</v>
      </c>
      <c r="Y58" s="113">
        <f t="shared" si="41"/>
        <v>11.342105263157896</v>
      </c>
      <c r="Z58" s="113">
        <f t="shared" si="41"/>
        <v>11.342105263157896</v>
      </c>
      <c r="AA58" s="113">
        <f t="shared" si="41"/>
        <v>11.342105263157896</v>
      </c>
      <c r="AB58" s="113">
        <f t="shared" si="41"/>
        <v>11.342105263157896</v>
      </c>
      <c r="AC58" s="113">
        <f t="shared" si="41"/>
        <v>11.342105263157896</v>
      </c>
      <c r="AD58" s="113">
        <f t="shared" si="41"/>
        <v>11.342105263157896</v>
      </c>
      <c r="AE58" s="113">
        <f t="shared" si="41"/>
        <v>11.342105263157896</v>
      </c>
      <c r="AF58" s="113">
        <f t="shared" si="41"/>
        <v>11.342105263157896</v>
      </c>
      <c r="AG58" s="80"/>
    </row>
    <row r="59" spans="1:33" ht="15.75" thickBot="1" x14ac:dyDescent="0.3">
      <c r="A59" s="80"/>
      <c r="B59" s="55" t="s">
        <v>157</v>
      </c>
      <c r="C59" s="112">
        <v>8.6849606627175131</v>
      </c>
      <c r="D59" s="112">
        <v>8.1940682077625571</v>
      </c>
      <c r="E59" s="112">
        <v>8.6705902777777784</v>
      </c>
      <c r="F59" s="112">
        <v>8.8106885758998441</v>
      </c>
      <c r="G59" s="112">
        <v>8.72887323943662</v>
      </c>
      <c r="H59" s="112">
        <v>9.2007541079812221</v>
      </c>
      <c r="I59" s="112">
        <v>9.6574652777777796</v>
      </c>
      <c r="J59" s="112">
        <v>9.8693750000000016</v>
      </c>
      <c r="K59" s="112">
        <v>10.260868055555557</v>
      </c>
      <c r="L59" s="112">
        <v>10.492294520547945</v>
      </c>
      <c r="M59" s="112">
        <v>10.858630136986301</v>
      </c>
      <c r="N59" s="112">
        <v>11.176132913735653</v>
      </c>
      <c r="O59" s="112">
        <v>11.004594594594595</v>
      </c>
      <c r="P59" s="112">
        <v>10.863630630630631</v>
      </c>
      <c r="Q59" s="112">
        <v>10.716666666666667</v>
      </c>
      <c r="R59" s="112">
        <v>10.620000000000001</v>
      </c>
      <c r="S59" s="112">
        <v>10.57032456140351</v>
      </c>
      <c r="T59" s="112">
        <v>10.574473684210528</v>
      </c>
      <c r="U59" s="112">
        <v>10.569868421052632</v>
      </c>
      <c r="V59" s="112">
        <v>10.552105263157895</v>
      </c>
      <c r="W59" s="112">
        <f t="shared" ref="W59:AF59" si="42">V59</f>
        <v>10.552105263157895</v>
      </c>
      <c r="X59" s="112">
        <f t="shared" si="42"/>
        <v>10.552105263157895</v>
      </c>
      <c r="Y59" s="112">
        <f t="shared" si="42"/>
        <v>10.552105263157895</v>
      </c>
      <c r="Z59" s="112">
        <f t="shared" si="42"/>
        <v>10.552105263157895</v>
      </c>
      <c r="AA59" s="112">
        <f t="shared" si="42"/>
        <v>10.552105263157895</v>
      </c>
      <c r="AB59" s="112">
        <f t="shared" si="42"/>
        <v>10.552105263157895</v>
      </c>
      <c r="AC59" s="112">
        <f t="shared" si="42"/>
        <v>10.552105263157895</v>
      </c>
      <c r="AD59" s="112">
        <f t="shared" si="42"/>
        <v>10.552105263157895</v>
      </c>
      <c r="AE59" s="112">
        <f t="shared" si="42"/>
        <v>10.552105263157895</v>
      </c>
      <c r="AF59" s="112">
        <f t="shared" si="42"/>
        <v>10.552105263157895</v>
      </c>
      <c r="AG59" s="80"/>
    </row>
    <row r="60" spans="1:33" ht="15.75" thickBot="1" x14ac:dyDescent="0.3">
      <c r="A60" s="80"/>
      <c r="B60" s="55" t="s">
        <v>421</v>
      </c>
      <c r="C60" s="113">
        <v>10.724960662717512</v>
      </c>
      <c r="D60" s="113">
        <v>10.234068207762558</v>
      </c>
      <c r="E60" s="113">
        <v>10.710590277777779</v>
      </c>
      <c r="F60" s="113">
        <v>10.850688575899845</v>
      </c>
      <c r="G60" s="113">
        <v>10.768873239436619</v>
      </c>
      <c r="H60" s="113">
        <v>11.240754107981221</v>
      </c>
      <c r="I60" s="113">
        <v>11.697465277777779</v>
      </c>
      <c r="J60" s="113">
        <v>11.909375000000001</v>
      </c>
      <c r="K60" s="113">
        <v>12.300868055555556</v>
      </c>
      <c r="L60" s="113">
        <v>12.532294520547946</v>
      </c>
      <c r="M60" s="113">
        <v>12.898630136986304</v>
      </c>
      <c r="N60" s="113">
        <v>13.216132913735656</v>
      </c>
      <c r="O60" s="113">
        <v>13.044594594594596</v>
      </c>
      <c r="P60" s="113">
        <v>12.903630630630632</v>
      </c>
      <c r="Q60" s="113">
        <v>12.756666666666668</v>
      </c>
      <c r="R60" s="113">
        <v>12.66</v>
      </c>
      <c r="S60" s="113">
        <v>12.610324561403509</v>
      </c>
      <c r="T60" s="113">
        <v>12.614473684210527</v>
      </c>
      <c r="U60" s="113">
        <v>12.609868421052633</v>
      </c>
      <c r="V60" s="113">
        <v>12.592105263157897</v>
      </c>
      <c r="W60" s="113">
        <f t="shared" ref="W60:AF60" si="43">V60</f>
        <v>12.592105263157897</v>
      </c>
      <c r="X60" s="113">
        <f t="shared" si="43"/>
        <v>12.592105263157897</v>
      </c>
      <c r="Y60" s="113">
        <f t="shared" si="43"/>
        <v>12.592105263157897</v>
      </c>
      <c r="Z60" s="113">
        <f t="shared" si="43"/>
        <v>12.592105263157897</v>
      </c>
      <c r="AA60" s="113">
        <f t="shared" si="43"/>
        <v>12.592105263157897</v>
      </c>
      <c r="AB60" s="113">
        <f t="shared" si="43"/>
        <v>12.592105263157897</v>
      </c>
      <c r="AC60" s="113">
        <f t="shared" si="43"/>
        <v>12.592105263157897</v>
      </c>
      <c r="AD60" s="113">
        <f t="shared" si="43"/>
        <v>12.592105263157897</v>
      </c>
      <c r="AE60" s="113">
        <f t="shared" si="43"/>
        <v>12.592105263157897</v>
      </c>
      <c r="AF60" s="113">
        <f t="shared" si="43"/>
        <v>12.592105263157897</v>
      </c>
      <c r="AG60" s="80"/>
    </row>
    <row r="61" spans="1:33" ht="15.75" thickBot="1" x14ac:dyDescent="0.3">
      <c r="A61" s="80"/>
      <c r="B61" s="55" t="s">
        <v>431</v>
      </c>
      <c r="C61" s="112">
        <v>8.6849606627175131</v>
      </c>
      <c r="D61" s="112">
        <v>8.1940682077625571</v>
      </c>
      <c r="E61" s="112">
        <v>8.6705902777777784</v>
      </c>
      <c r="F61" s="112">
        <v>8.8106885758998441</v>
      </c>
      <c r="G61" s="112">
        <v>8.72887323943662</v>
      </c>
      <c r="H61" s="112">
        <v>9.2007541079812221</v>
      </c>
      <c r="I61" s="112">
        <v>9.6574652777777796</v>
      </c>
      <c r="J61" s="112">
        <v>9.8693750000000016</v>
      </c>
      <c r="K61" s="112">
        <v>10.260868055555557</v>
      </c>
      <c r="L61" s="112">
        <v>10.492294520547945</v>
      </c>
      <c r="M61" s="112">
        <v>10.858630136986301</v>
      </c>
      <c r="N61" s="112">
        <v>11.176132913735653</v>
      </c>
      <c r="O61" s="112">
        <v>11.004594594594595</v>
      </c>
      <c r="P61" s="112">
        <v>10.863630630630631</v>
      </c>
      <c r="Q61" s="112">
        <v>10.716666666666667</v>
      </c>
      <c r="R61" s="112">
        <v>10.620000000000001</v>
      </c>
      <c r="S61" s="112">
        <v>10.57032456140351</v>
      </c>
      <c r="T61" s="112">
        <v>10.574473684210528</v>
      </c>
      <c r="U61" s="112">
        <v>10.569868421052632</v>
      </c>
      <c r="V61" s="112">
        <v>10.552105263157895</v>
      </c>
      <c r="W61" s="112">
        <f t="shared" ref="W61:AF61" si="44">V61</f>
        <v>10.552105263157895</v>
      </c>
      <c r="X61" s="112">
        <f t="shared" si="44"/>
        <v>10.552105263157895</v>
      </c>
      <c r="Y61" s="112">
        <f t="shared" si="44"/>
        <v>10.552105263157895</v>
      </c>
      <c r="Z61" s="112">
        <f t="shared" si="44"/>
        <v>10.552105263157895</v>
      </c>
      <c r="AA61" s="112">
        <f t="shared" si="44"/>
        <v>10.552105263157895</v>
      </c>
      <c r="AB61" s="112">
        <f t="shared" si="44"/>
        <v>10.552105263157895</v>
      </c>
      <c r="AC61" s="112">
        <f t="shared" si="44"/>
        <v>10.552105263157895</v>
      </c>
      <c r="AD61" s="112">
        <f t="shared" si="44"/>
        <v>10.552105263157895</v>
      </c>
      <c r="AE61" s="112">
        <f t="shared" si="44"/>
        <v>10.552105263157895</v>
      </c>
      <c r="AF61" s="112">
        <f t="shared" si="44"/>
        <v>10.552105263157895</v>
      </c>
      <c r="AG61" s="80"/>
    </row>
    <row r="62" spans="1:33" ht="15.75" thickBot="1" x14ac:dyDescent="0.3">
      <c r="A62" s="80"/>
      <c r="B62" s="55" t="s">
        <v>857</v>
      </c>
      <c r="C62" s="113">
        <v>8.6849606627175131</v>
      </c>
      <c r="D62" s="113">
        <v>8.1940682077625571</v>
      </c>
      <c r="E62" s="113">
        <v>8.6705902777777784</v>
      </c>
      <c r="F62" s="113">
        <v>8.8106885758998441</v>
      </c>
      <c r="G62" s="113">
        <v>8.72887323943662</v>
      </c>
      <c r="H62" s="113">
        <v>9.2007541079812221</v>
      </c>
      <c r="I62" s="113">
        <v>9.6574652777777796</v>
      </c>
      <c r="J62" s="113">
        <v>9.8693750000000016</v>
      </c>
      <c r="K62" s="113">
        <v>10.260868055555557</v>
      </c>
      <c r="L62" s="113">
        <v>10.492294520547945</v>
      </c>
      <c r="M62" s="113">
        <v>10.858630136986301</v>
      </c>
      <c r="N62" s="113">
        <v>11.176132913735653</v>
      </c>
      <c r="O62" s="113">
        <v>11.004594594594595</v>
      </c>
      <c r="P62" s="113">
        <v>10.863630630630631</v>
      </c>
      <c r="Q62" s="113">
        <v>10.716666666666667</v>
      </c>
      <c r="R62" s="113">
        <v>10.620000000000001</v>
      </c>
      <c r="S62" s="113">
        <v>10.57032456140351</v>
      </c>
      <c r="T62" s="113">
        <v>10.574473684210528</v>
      </c>
      <c r="U62" s="113">
        <v>10.569868421052632</v>
      </c>
      <c r="V62" s="113">
        <v>10.552105263157895</v>
      </c>
      <c r="W62" s="113">
        <f t="shared" ref="W62:AF62" si="45">V62</f>
        <v>10.552105263157895</v>
      </c>
      <c r="X62" s="113">
        <f t="shared" si="45"/>
        <v>10.552105263157895</v>
      </c>
      <c r="Y62" s="113">
        <f t="shared" si="45"/>
        <v>10.552105263157895</v>
      </c>
      <c r="Z62" s="113">
        <f t="shared" si="45"/>
        <v>10.552105263157895</v>
      </c>
      <c r="AA62" s="113">
        <f t="shared" si="45"/>
        <v>10.552105263157895</v>
      </c>
      <c r="AB62" s="113">
        <f t="shared" si="45"/>
        <v>10.552105263157895</v>
      </c>
      <c r="AC62" s="113">
        <f t="shared" si="45"/>
        <v>10.552105263157895</v>
      </c>
      <c r="AD62" s="113">
        <f t="shared" si="45"/>
        <v>10.552105263157895</v>
      </c>
      <c r="AE62" s="113">
        <f t="shared" si="45"/>
        <v>10.552105263157895</v>
      </c>
      <c r="AF62" s="113">
        <f t="shared" si="45"/>
        <v>10.552105263157895</v>
      </c>
      <c r="AG62" s="80"/>
    </row>
    <row r="63" spans="1:33" ht="15.75" thickBot="1" x14ac:dyDescent="0.3">
      <c r="A63" s="80"/>
      <c r="B63" s="55" t="s">
        <v>476</v>
      </c>
      <c r="C63" s="112">
        <v>9.9949606627175136</v>
      </c>
      <c r="D63" s="112">
        <v>9.5040682077625576</v>
      </c>
      <c r="E63" s="112">
        <v>9.9805902777777789</v>
      </c>
      <c r="F63" s="112">
        <v>10.120688575899845</v>
      </c>
      <c r="G63" s="112">
        <v>10.03887323943662</v>
      </c>
      <c r="H63" s="112">
        <v>10.510754107981223</v>
      </c>
      <c r="I63" s="112">
        <v>10.96746527777778</v>
      </c>
      <c r="J63" s="112">
        <v>11.179375000000002</v>
      </c>
      <c r="K63" s="112">
        <v>11.570868055555557</v>
      </c>
      <c r="L63" s="112">
        <v>11.802294520547946</v>
      </c>
      <c r="M63" s="112">
        <v>12.168630136986302</v>
      </c>
      <c r="N63" s="112">
        <v>12.486132913735654</v>
      </c>
      <c r="O63" s="112">
        <v>12.314594594594595</v>
      </c>
      <c r="P63" s="112">
        <v>12.173630630630631</v>
      </c>
      <c r="Q63" s="112">
        <v>12.026666666666667</v>
      </c>
      <c r="R63" s="112">
        <v>11.930000000000001</v>
      </c>
      <c r="S63" s="112">
        <v>11.88032456140351</v>
      </c>
      <c r="T63" s="112">
        <v>11.884473684210528</v>
      </c>
      <c r="U63" s="112">
        <v>11.879868421052633</v>
      </c>
      <c r="V63" s="112">
        <v>11.862105263157895</v>
      </c>
      <c r="W63" s="112">
        <f t="shared" ref="W63:AF63" si="46">V63</f>
        <v>11.862105263157895</v>
      </c>
      <c r="X63" s="112">
        <f t="shared" si="46"/>
        <v>11.862105263157895</v>
      </c>
      <c r="Y63" s="112">
        <f t="shared" si="46"/>
        <v>11.862105263157895</v>
      </c>
      <c r="Z63" s="112">
        <f t="shared" si="46"/>
        <v>11.862105263157895</v>
      </c>
      <c r="AA63" s="112">
        <f t="shared" si="46"/>
        <v>11.862105263157895</v>
      </c>
      <c r="AB63" s="112">
        <f t="shared" si="46"/>
        <v>11.862105263157895</v>
      </c>
      <c r="AC63" s="112">
        <f t="shared" si="46"/>
        <v>11.862105263157895</v>
      </c>
      <c r="AD63" s="112">
        <f t="shared" si="46"/>
        <v>11.862105263157895</v>
      </c>
      <c r="AE63" s="112">
        <f t="shared" si="46"/>
        <v>11.862105263157895</v>
      </c>
      <c r="AF63" s="112">
        <f t="shared" si="46"/>
        <v>11.862105263157895</v>
      </c>
      <c r="AG63" s="80"/>
    </row>
    <row r="64" spans="1:33" ht="15.75" thickBot="1" x14ac:dyDescent="0.3">
      <c r="A64" s="80"/>
      <c r="B64" s="55" t="s">
        <v>858</v>
      </c>
      <c r="C64" s="113">
        <v>9.1849606627175131</v>
      </c>
      <c r="D64" s="113">
        <v>8.6940682077625571</v>
      </c>
      <c r="E64" s="113">
        <v>9.1705902777777784</v>
      </c>
      <c r="F64" s="113">
        <v>9.3106885758998441</v>
      </c>
      <c r="G64" s="113">
        <v>9.22887323943662</v>
      </c>
      <c r="H64" s="113">
        <v>9.7007541079812221</v>
      </c>
      <c r="I64" s="113">
        <v>10.15746527777778</v>
      </c>
      <c r="J64" s="113">
        <v>10.369375000000002</v>
      </c>
      <c r="K64" s="113">
        <v>10.760868055555557</v>
      </c>
      <c r="L64" s="113">
        <v>10.992294520547945</v>
      </c>
      <c r="M64" s="113">
        <v>11.358630136986301</v>
      </c>
      <c r="N64" s="113">
        <v>11.676132913735653</v>
      </c>
      <c r="O64" s="113">
        <v>11.504594594594595</v>
      </c>
      <c r="P64" s="113">
        <v>11.363630630630631</v>
      </c>
      <c r="Q64" s="113">
        <v>11.216666666666667</v>
      </c>
      <c r="R64" s="113">
        <v>11.120000000000001</v>
      </c>
      <c r="S64" s="113">
        <v>11.07032456140351</v>
      </c>
      <c r="T64" s="113">
        <v>11.074473684210528</v>
      </c>
      <c r="U64" s="113">
        <v>11.069868421052632</v>
      </c>
      <c r="V64" s="113">
        <v>11.052105263157895</v>
      </c>
      <c r="W64" s="113">
        <f t="shared" ref="W64:AF64" si="47">V64</f>
        <v>11.052105263157895</v>
      </c>
      <c r="X64" s="113">
        <f t="shared" si="47"/>
        <v>11.052105263157895</v>
      </c>
      <c r="Y64" s="113">
        <f t="shared" si="47"/>
        <v>11.052105263157895</v>
      </c>
      <c r="Z64" s="113">
        <f t="shared" si="47"/>
        <v>11.052105263157895</v>
      </c>
      <c r="AA64" s="113">
        <f t="shared" si="47"/>
        <v>11.052105263157895</v>
      </c>
      <c r="AB64" s="113">
        <f t="shared" si="47"/>
        <v>11.052105263157895</v>
      </c>
      <c r="AC64" s="113">
        <f t="shared" si="47"/>
        <v>11.052105263157895</v>
      </c>
      <c r="AD64" s="113">
        <f t="shared" si="47"/>
        <v>11.052105263157895</v>
      </c>
      <c r="AE64" s="113">
        <f t="shared" si="47"/>
        <v>11.052105263157895</v>
      </c>
      <c r="AF64" s="113">
        <f t="shared" si="47"/>
        <v>11.052105263157895</v>
      </c>
      <c r="AG64" s="80"/>
    </row>
    <row r="65" spans="1:33" ht="15.75" thickBot="1" x14ac:dyDescent="0.3">
      <c r="A65" s="80"/>
      <c r="B65" s="55" t="s">
        <v>160</v>
      </c>
      <c r="C65" s="112">
        <v>8.484960662717512</v>
      </c>
      <c r="D65" s="112">
        <v>7.9940682077625569</v>
      </c>
      <c r="E65" s="112">
        <v>8.4705902777777791</v>
      </c>
      <c r="F65" s="112">
        <v>8.6106885758998448</v>
      </c>
      <c r="G65" s="112">
        <v>8.5288732394366207</v>
      </c>
      <c r="H65" s="112">
        <v>9.0007541079812228</v>
      </c>
      <c r="I65" s="112">
        <v>9.4574652777777803</v>
      </c>
      <c r="J65" s="112">
        <v>9.6693750000000023</v>
      </c>
      <c r="K65" s="112">
        <v>10.060868055555558</v>
      </c>
      <c r="L65" s="112">
        <v>10.292294520547946</v>
      </c>
      <c r="M65" s="112">
        <v>10.658630136986302</v>
      </c>
      <c r="N65" s="112">
        <v>10.976132913735654</v>
      </c>
      <c r="O65" s="112">
        <v>10.804594594594596</v>
      </c>
      <c r="P65" s="112">
        <v>10.663630630630632</v>
      </c>
      <c r="Q65" s="112">
        <v>10.516666666666667</v>
      </c>
      <c r="R65" s="112">
        <v>10.420000000000002</v>
      </c>
      <c r="S65" s="112">
        <v>10.37032456140351</v>
      </c>
      <c r="T65" s="112">
        <v>10.374473684210528</v>
      </c>
      <c r="U65" s="112">
        <v>10.369868421052633</v>
      </c>
      <c r="V65" s="112">
        <v>10.352105263157895</v>
      </c>
      <c r="W65" s="112">
        <f t="shared" ref="W65:AF65" si="48">V65</f>
        <v>10.352105263157895</v>
      </c>
      <c r="X65" s="112">
        <f t="shared" si="48"/>
        <v>10.352105263157895</v>
      </c>
      <c r="Y65" s="112">
        <f t="shared" si="48"/>
        <v>10.352105263157895</v>
      </c>
      <c r="Z65" s="112">
        <f t="shared" si="48"/>
        <v>10.352105263157895</v>
      </c>
      <c r="AA65" s="112">
        <f t="shared" si="48"/>
        <v>10.352105263157895</v>
      </c>
      <c r="AB65" s="112">
        <f t="shared" si="48"/>
        <v>10.352105263157895</v>
      </c>
      <c r="AC65" s="112">
        <f t="shared" si="48"/>
        <v>10.352105263157895</v>
      </c>
      <c r="AD65" s="112">
        <f t="shared" si="48"/>
        <v>10.352105263157895</v>
      </c>
      <c r="AE65" s="112">
        <f t="shared" si="48"/>
        <v>10.352105263157895</v>
      </c>
      <c r="AF65" s="112">
        <f t="shared" si="48"/>
        <v>10.352105263157895</v>
      </c>
      <c r="AG65" s="80"/>
    </row>
    <row r="66" spans="1:33" ht="15.75" thickBot="1" x14ac:dyDescent="0.3">
      <c r="A66" s="80"/>
      <c r="B66" s="55" t="s">
        <v>859</v>
      </c>
      <c r="C66" s="113">
        <v>9.654960662717512</v>
      </c>
      <c r="D66" s="113">
        <v>9.1640682077625577</v>
      </c>
      <c r="E66" s="113">
        <v>9.640590277777779</v>
      </c>
      <c r="F66" s="113">
        <v>9.780688575899843</v>
      </c>
      <c r="G66" s="113">
        <v>9.6988732394366188</v>
      </c>
      <c r="H66" s="113">
        <v>10.170754107981221</v>
      </c>
      <c r="I66" s="113">
        <v>10.627465277777778</v>
      </c>
      <c r="J66" s="113">
        <v>10.839375</v>
      </c>
      <c r="K66" s="113">
        <v>11.230868055555556</v>
      </c>
      <c r="L66" s="113">
        <v>11.462294520547946</v>
      </c>
      <c r="M66" s="113">
        <v>11.828630136986302</v>
      </c>
      <c r="N66" s="113">
        <v>12.146132913735654</v>
      </c>
      <c r="O66" s="113">
        <v>11.974594594594596</v>
      </c>
      <c r="P66" s="113">
        <v>11.83363063063063</v>
      </c>
      <c r="Q66" s="113">
        <v>11.686666666666667</v>
      </c>
      <c r="R66" s="113">
        <v>11.59</v>
      </c>
      <c r="S66" s="113">
        <v>11.540324561403509</v>
      </c>
      <c r="T66" s="113">
        <v>11.544473684210526</v>
      </c>
      <c r="U66" s="113">
        <v>11.539868421052631</v>
      </c>
      <c r="V66" s="113">
        <v>11.522105263157895</v>
      </c>
      <c r="W66" s="113">
        <f t="shared" ref="W66:AF66" si="49">V66</f>
        <v>11.522105263157895</v>
      </c>
      <c r="X66" s="113">
        <f t="shared" si="49"/>
        <v>11.522105263157895</v>
      </c>
      <c r="Y66" s="113">
        <f t="shared" si="49"/>
        <v>11.522105263157895</v>
      </c>
      <c r="Z66" s="113">
        <f t="shared" si="49"/>
        <v>11.522105263157895</v>
      </c>
      <c r="AA66" s="113">
        <f t="shared" si="49"/>
        <v>11.522105263157895</v>
      </c>
      <c r="AB66" s="113">
        <f t="shared" si="49"/>
        <v>11.522105263157895</v>
      </c>
      <c r="AC66" s="113">
        <f t="shared" si="49"/>
        <v>11.522105263157895</v>
      </c>
      <c r="AD66" s="113">
        <f t="shared" si="49"/>
        <v>11.522105263157895</v>
      </c>
      <c r="AE66" s="113">
        <f t="shared" si="49"/>
        <v>11.522105263157895</v>
      </c>
      <c r="AF66" s="113">
        <f t="shared" si="49"/>
        <v>11.522105263157895</v>
      </c>
      <c r="AG66" s="80"/>
    </row>
    <row r="67" spans="1:33" ht="15.75" thickBot="1" x14ac:dyDescent="0.3">
      <c r="A67" s="80"/>
      <c r="B67" s="55" t="s">
        <v>860</v>
      </c>
      <c r="C67" s="112">
        <v>9.654960662717512</v>
      </c>
      <c r="D67" s="112">
        <v>9.1640682077625577</v>
      </c>
      <c r="E67" s="112">
        <v>9.640590277777779</v>
      </c>
      <c r="F67" s="112">
        <v>9.780688575899843</v>
      </c>
      <c r="G67" s="112">
        <v>9.6988732394366188</v>
      </c>
      <c r="H67" s="112">
        <v>10.170754107981221</v>
      </c>
      <c r="I67" s="112">
        <v>10.627465277777778</v>
      </c>
      <c r="J67" s="112">
        <v>10.839375</v>
      </c>
      <c r="K67" s="112">
        <v>11.230868055555556</v>
      </c>
      <c r="L67" s="112">
        <v>11.462294520547946</v>
      </c>
      <c r="M67" s="112">
        <v>11.828630136986302</v>
      </c>
      <c r="N67" s="112">
        <v>12.146132913735654</v>
      </c>
      <c r="O67" s="112">
        <v>11.974594594594596</v>
      </c>
      <c r="P67" s="112">
        <v>11.83363063063063</v>
      </c>
      <c r="Q67" s="112">
        <v>11.686666666666667</v>
      </c>
      <c r="R67" s="112">
        <v>11.59</v>
      </c>
      <c r="S67" s="112">
        <v>11.540324561403509</v>
      </c>
      <c r="T67" s="112">
        <v>11.544473684210526</v>
      </c>
      <c r="U67" s="112">
        <v>11.539868421052631</v>
      </c>
      <c r="V67" s="112">
        <v>11.522105263157895</v>
      </c>
      <c r="W67" s="112">
        <f t="shared" ref="W67:AF67" si="50">V67</f>
        <v>11.522105263157895</v>
      </c>
      <c r="X67" s="112">
        <f t="shared" si="50"/>
        <v>11.522105263157895</v>
      </c>
      <c r="Y67" s="112">
        <f t="shared" si="50"/>
        <v>11.522105263157895</v>
      </c>
      <c r="Z67" s="112">
        <f t="shared" si="50"/>
        <v>11.522105263157895</v>
      </c>
      <c r="AA67" s="112">
        <f t="shared" si="50"/>
        <v>11.522105263157895</v>
      </c>
      <c r="AB67" s="112">
        <f t="shared" si="50"/>
        <v>11.522105263157895</v>
      </c>
      <c r="AC67" s="112">
        <f t="shared" si="50"/>
        <v>11.522105263157895</v>
      </c>
      <c r="AD67" s="112">
        <f t="shared" si="50"/>
        <v>11.522105263157895</v>
      </c>
      <c r="AE67" s="112">
        <f t="shared" si="50"/>
        <v>11.522105263157895</v>
      </c>
      <c r="AF67" s="112">
        <f t="shared" si="50"/>
        <v>11.522105263157895</v>
      </c>
      <c r="AG67" s="80"/>
    </row>
    <row r="68" spans="1:33" ht="15.75" thickBot="1" x14ac:dyDescent="0.3">
      <c r="A68" s="80"/>
      <c r="B68" s="55" t="s">
        <v>861</v>
      </c>
      <c r="C68" s="113">
        <v>8.9749606627175122</v>
      </c>
      <c r="D68" s="113">
        <v>8.484068207762558</v>
      </c>
      <c r="E68" s="113">
        <v>8.9605902777777793</v>
      </c>
      <c r="F68" s="113">
        <v>9.100688575899845</v>
      </c>
      <c r="G68" s="113">
        <v>9.0188732394366191</v>
      </c>
      <c r="H68" s="113">
        <v>9.4907541079812212</v>
      </c>
      <c r="I68" s="113">
        <v>9.9474652777777788</v>
      </c>
      <c r="J68" s="113">
        <v>10.159375000000001</v>
      </c>
      <c r="K68" s="113">
        <v>10.550868055555556</v>
      </c>
      <c r="L68" s="113">
        <v>10.782294520547946</v>
      </c>
      <c r="M68" s="113">
        <v>11.148630136986302</v>
      </c>
      <c r="N68" s="113">
        <v>11.466132913735654</v>
      </c>
      <c r="O68" s="113">
        <v>11.294594594594596</v>
      </c>
      <c r="P68" s="113">
        <v>11.15363063063063</v>
      </c>
      <c r="Q68" s="113">
        <v>11.006666666666668</v>
      </c>
      <c r="R68" s="113">
        <v>10.91</v>
      </c>
      <c r="S68" s="113">
        <v>10.860324561403509</v>
      </c>
      <c r="T68" s="113">
        <v>10.864473684210527</v>
      </c>
      <c r="U68" s="113">
        <v>10.859868421052632</v>
      </c>
      <c r="V68" s="113">
        <v>10.842105263157896</v>
      </c>
      <c r="W68" s="113">
        <f t="shared" ref="W68:AF68" si="51">V68</f>
        <v>10.842105263157896</v>
      </c>
      <c r="X68" s="113">
        <f t="shared" si="51"/>
        <v>10.842105263157896</v>
      </c>
      <c r="Y68" s="113">
        <f t="shared" si="51"/>
        <v>10.842105263157896</v>
      </c>
      <c r="Z68" s="113">
        <f t="shared" si="51"/>
        <v>10.842105263157896</v>
      </c>
      <c r="AA68" s="113">
        <f t="shared" si="51"/>
        <v>10.842105263157896</v>
      </c>
      <c r="AB68" s="113">
        <f t="shared" si="51"/>
        <v>10.842105263157896</v>
      </c>
      <c r="AC68" s="113">
        <f t="shared" si="51"/>
        <v>10.842105263157896</v>
      </c>
      <c r="AD68" s="113">
        <f t="shared" si="51"/>
        <v>10.842105263157896</v>
      </c>
      <c r="AE68" s="113">
        <f t="shared" si="51"/>
        <v>10.842105263157896</v>
      </c>
      <c r="AF68" s="113">
        <f t="shared" si="51"/>
        <v>10.842105263157896</v>
      </c>
      <c r="AG68" s="80"/>
    </row>
    <row r="69" spans="1:33" ht="15.75" thickBot="1" x14ac:dyDescent="0.3">
      <c r="A69" s="80"/>
      <c r="B69" s="55" t="s">
        <v>600</v>
      </c>
      <c r="C69" s="112">
        <v>9.654960662717512</v>
      </c>
      <c r="D69" s="112">
        <v>9.1640682077625577</v>
      </c>
      <c r="E69" s="112">
        <v>9.640590277777779</v>
      </c>
      <c r="F69" s="112">
        <v>9.780688575899843</v>
      </c>
      <c r="G69" s="112">
        <v>9.6988732394366188</v>
      </c>
      <c r="H69" s="112">
        <v>10.170754107981221</v>
      </c>
      <c r="I69" s="112">
        <v>10.627465277777778</v>
      </c>
      <c r="J69" s="112">
        <v>10.839375</v>
      </c>
      <c r="K69" s="112">
        <v>11.230868055555556</v>
      </c>
      <c r="L69" s="112">
        <v>11.462294520547946</v>
      </c>
      <c r="M69" s="112">
        <v>11.828630136986302</v>
      </c>
      <c r="N69" s="112">
        <v>12.146132913735654</v>
      </c>
      <c r="O69" s="112">
        <v>11.974594594594596</v>
      </c>
      <c r="P69" s="112">
        <v>11.83363063063063</v>
      </c>
      <c r="Q69" s="112">
        <v>11.686666666666667</v>
      </c>
      <c r="R69" s="112">
        <v>11.59</v>
      </c>
      <c r="S69" s="112">
        <v>11.540324561403509</v>
      </c>
      <c r="T69" s="112">
        <v>11.544473684210526</v>
      </c>
      <c r="U69" s="112">
        <v>11.539868421052631</v>
      </c>
      <c r="V69" s="112">
        <v>11.522105263157895</v>
      </c>
      <c r="W69" s="112">
        <f t="shared" ref="W69:AF69" si="52">V69</f>
        <v>11.522105263157895</v>
      </c>
      <c r="X69" s="112">
        <f t="shared" si="52"/>
        <v>11.522105263157895</v>
      </c>
      <c r="Y69" s="112">
        <f t="shared" si="52"/>
        <v>11.522105263157895</v>
      </c>
      <c r="Z69" s="112">
        <f t="shared" si="52"/>
        <v>11.522105263157895</v>
      </c>
      <c r="AA69" s="112">
        <f t="shared" si="52"/>
        <v>11.522105263157895</v>
      </c>
      <c r="AB69" s="112">
        <f t="shared" si="52"/>
        <v>11.522105263157895</v>
      </c>
      <c r="AC69" s="112">
        <f t="shared" si="52"/>
        <v>11.522105263157895</v>
      </c>
      <c r="AD69" s="112">
        <f t="shared" si="52"/>
        <v>11.522105263157895</v>
      </c>
      <c r="AE69" s="112">
        <f t="shared" si="52"/>
        <v>11.522105263157895</v>
      </c>
      <c r="AF69" s="112">
        <f t="shared" si="52"/>
        <v>11.522105263157895</v>
      </c>
      <c r="AG69" s="80"/>
    </row>
    <row r="70" spans="1:33" ht="15.75" thickBot="1" x14ac:dyDescent="0.3">
      <c r="A70" s="80"/>
      <c r="B70" s="55" t="s">
        <v>611</v>
      </c>
      <c r="C70" s="113">
        <v>9.4749606627175122</v>
      </c>
      <c r="D70" s="113">
        <v>8.984068207762558</v>
      </c>
      <c r="E70" s="113">
        <v>9.4605902777777793</v>
      </c>
      <c r="F70" s="113">
        <v>9.600688575899845</v>
      </c>
      <c r="G70" s="113">
        <v>9.5188732394366191</v>
      </c>
      <c r="H70" s="113">
        <v>9.9907541079812212</v>
      </c>
      <c r="I70" s="113">
        <v>10.447465277777779</v>
      </c>
      <c r="J70" s="113">
        <v>10.659375000000001</v>
      </c>
      <c r="K70" s="113">
        <v>11.050868055555556</v>
      </c>
      <c r="L70" s="113">
        <v>11.282294520547946</v>
      </c>
      <c r="M70" s="113">
        <v>11.648630136986302</v>
      </c>
      <c r="N70" s="113">
        <v>11.966132913735654</v>
      </c>
      <c r="O70" s="113">
        <v>11.794594594594596</v>
      </c>
      <c r="P70" s="113">
        <v>11.65363063063063</v>
      </c>
      <c r="Q70" s="113">
        <v>11.506666666666668</v>
      </c>
      <c r="R70" s="113">
        <v>11.41</v>
      </c>
      <c r="S70" s="113">
        <v>11.360324561403509</v>
      </c>
      <c r="T70" s="113">
        <v>11.364473684210527</v>
      </c>
      <c r="U70" s="113">
        <v>11.359868421052632</v>
      </c>
      <c r="V70" s="113">
        <v>11.342105263157896</v>
      </c>
      <c r="W70" s="113">
        <f t="shared" ref="W70:AF70" si="53">V70</f>
        <v>11.342105263157896</v>
      </c>
      <c r="X70" s="113">
        <f t="shared" si="53"/>
        <v>11.342105263157896</v>
      </c>
      <c r="Y70" s="113">
        <f t="shared" si="53"/>
        <v>11.342105263157896</v>
      </c>
      <c r="Z70" s="113">
        <f t="shared" si="53"/>
        <v>11.342105263157896</v>
      </c>
      <c r="AA70" s="113">
        <f t="shared" si="53"/>
        <v>11.342105263157896</v>
      </c>
      <c r="AB70" s="113">
        <f t="shared" si="53"/>
        <v>11.342105263157896</v>
      </c>
      <c r="AC70" s="113">
        <f t="shared" si="53"/>
        <v>11.342105263157896</v>
      </c>
      <c r="AD70" s="113">
        <f t="shared" si="53"/>
        <v>11.342105263157896</v>
      </c>
      <c r="AE70" s="113">
        <f t="shared" si="53"/>
        <v>11.342105263157896</v>
      </c>
      <c r="AF70" s="113">
        <f t="shared" si="53"/>
        <v>11.342105263157896</v>
      </c>
      <c r="AG70" s="80"/>
    </row>
    <row r="71" spans="1:33" ht="15.75" thickBot="1" x14ac:dyDescent="0.3">
      <c r="A71" s="80"/>
      <c r="B71" s="55" t="s">
        <v>862</v>
      </c>
      <c r="C71" s="112">
        <v>9.654960662717512</v>
      </c>
      <c r="D71" s="112">
        <v>9.1640682077625577</v>
      </c>
      <c r="E71" s="112">
        <v>9.640590277777779</v>
      </c>
      <c r="F71" s="112">
        <v>9.780688575899843</v>
      </c>
      <c r="G71" s="112">
        <v>9.6988732394366188</v>
      </c>
      <c r="H71" s="112">
        <v>10.170754107981221</v>
      </c>
      <c r="I71" s="112">
        <v>10.627465277777778</v>
      </c>
      <c r="J71" s="112">
        <v>10.839375</v>
      </c>
      <c r="K71" s="112">
        <v>11.230868055555556</v>
      </c>
      <c r="L71" s="112">
        <v>11.462294520547946</v>
      </c>
      <c r="M71" s="112">
        <v>11.828630136986302</v>
      </c>
      <c r="N71" s="112">
        <v>12.146132913735654</v>
      </c>
      <c r="O71" s="112">
        <v>11.974594594594596</v>
      </c>
      <c r="P71" s="112">
        <v>11.83363063063063</v>
      </c>
      <c r="Q71" s="112">
        <v>11.686666666666667</v>
      </c>
      <c r="R71" s="112">
        <v>11.59</v>
      </c>
      <c r="S71" s="112">
        <v>11.540324561403509</v>
      </c>
      <c r="T71" s="112">
        <v>11.544473684210526</v>
      </c>
      <c r="U71" s="112">
        <v>11.539868421052631</v>
      </c>
      <c r="V71" s="112">
        <v>11.522105263157895</v>
      </c>
      <c r="W71" s="112">
        <f t="shared" ref="W71:AF71" si="54">V71</f>
        <v>11.522105263157895</v>
      </c>
      <c r="X71" s="112">
        <f t="shared" si="54"/>
        <v>11.522105263157895</v>
      </c>
      <c r="Y71" s="112">
        <f t="shared" si="54"/>
        <v>11.522105263157895</v>
      </c>
      <c r="Z71" s="112">
        <f t="shared" si="54"/>
        <v>11.522105263157895</v>
      </c>
      <c r="AA71" s="112">
        <f t="shared" si="54"/>
        <v>11.522105263157895</v>
      </c>
      <c r="AB71" s="112">
        <f t="shared" si="54"/>
        <v>11.522105263157895</v>
      </c>
      <c r="AC71" s="112">
        <f t="shared" si="54"/>
        <v>11.522105263157895</v>
      </c>
      <c r="AD71" s="112">
        <f t="shared" si="54"/>
        <v>11.522105263157895</v>
      </c>
      <c r="AE71" s="112">
        <f t="shared" si="54"/>
        <v>11.522105263157895</v>
      </c>
      <c r="AF71" s="112">
        <f t="shared" si="54"/>
        <v>11.522105263157895</v>
      </c>
      <c r="AG71" s="80"/>
    </row>
    <row r="72" spans="1:33" ht="15.75" thickBot="1" x14ac:dyDescent="0.3">
      <c r="A72" s="80"/>
      <c r="B72" s="55" t="s">
        <v>863</v>
      </c>
      <c r="C72" s="113">
        <v>8.774960662717513</v>
      </c>
      <c r="D72" s="113">
        <v>8.2840682077625587</v>
      </c>
      <c r="E72" s="113">
        <v>8.76059027777778</v>
      </c>
      <c r="F72" s="113">
        <v>8.9006885758998457</v>
      </c>
      <c r="G72" s="113">
        <v>8.8188732394366198</v>
      </c>
      <c r="H72" s="113">
        <v>9.2907541079812219</v>
      </c>
      <c r="I72" s="113">
        <v>9.7474652777777795</v>
      </c>
      <c r="J72" s="113">
        <v>9.9593750000000014</v>
      </c>
      <c r="K72" s="113">
        <v>10.350868055555557</v>
      </c>
      <c r="L72" s="113">
        <v>10.582294520547947</v>
      </c>
      <c r="M72" s="113">
        <v>10.948630136986303</v>
      </c>
      <c r="N72" s="113">
        <v>11.266132913735655</v>
      </c>
      <c r="O72" s="113">
        <v>11.094594594594597</v>
      </c>
      <c r="P72" s="113">
        <v>10.953630630630631</v>
      </c>
      <c r="Q72" s="113">
        <v>10.806666666666668</v>
      </c>
      <c r="R72" s="113">
        <v>10.71</v>
      </c>
      <c r="S72" s="113">
        <v>10.66032456140351</v>
      </c>
      <c r="T72" s="113">
        <v>10.664473684210527</v>
      </c>
      <c r="U72" s="113">
        <v>10.659868421052632</v>
      </c>
      <c r="V72" s="113">
        <v>10.642105263157896</v>
      </c>
      <c r="W72" s="113">
        <f t="shared" ref="W72:AF72" si="55">V72</f>
        <v>10.642105263157896</v>
      </c>
      <c r="X72" s="113">
        <f t="shared" si="55"/>
        <v>10.642105263157896</v>
      </c>
      <c r="Y72" s="113">
        <f t="shared" si="55"/>
        <v>10.642105263157896</v>
      </c>
      <c r="Z72" s="113">
        <f t="shared" si="55"/>
        <v>10.642105263157896</v>
      </c>
      <c r="AA72" s="113">
        <f t="shared" si="55"/>
        <v>10.642105263157896</v>
      </c>
      <c r="AB72" s="113">
        <f t="shared" si="55"/>
        <v>10.642105263157896</v>
      </c>
      <c r="AC72" s="113">
        <f t="shared" si="55"/>
        <v>10.642105263157896</v>
      </c>
      <c r="AD72" s="113">
        <f t="shared" si="55"/>
        <v>10.642105263157896</v>
      </c>
      <c r="AE72" s="113">
        <f t="shared" si="55"/>
        <v>10.642105263157896</v>
      </c>
      <c r="AF72" s="113">
        <f t="shared" si="55"/>
        <v>10.642105263157896</v>
      </c>
      <c r="AG72" s="80"/>
    </row>
    <row r="73" spans="1:33" ht="15.75" thickBot="1" x14ac:dyDescent="0.3">
      <c r="A73" s="80"/>
      <c r="B73" s="55" t="s">
        <v>386</v>
      </c>
      <c r="C73" s="112">
        <v>9.4749606627175122</v>
      </c>
      <c r="D73" s="112">
        <v>8.984068207762558</v>
      </c>
      <c r="E73" s="112">
        <v>9.4605902777777793</v>
      </c>
      <c r="F73" s="112">
        <v>9.600688575899845</v>
      </c>
      <c r="G73" s="112">
        <v>9.5188732394366191</v>
      </c>
      <c r="H73" s="112">
        <v>9.9907541079812212</v>
      </c>
      <c r="I73" s="112">
        <v>10.447465277777779</v>
      </c>
      <c r="J73" s="112">
        <v>10.659375000000001</v>
      </c>
      <c r="K73" s="112">
        <v>11.050868055555556</v>
      </c>
      <c r="L73" s="112">
        <v>11.282294520547946</v>
      </c>
      <c r="M73" s="112">
        <v>11.648630136986302</v>
      </c>
      <c r="N73" s="112">
        <v>11.966132913735654</v>
      </c>
      <c r="O73" s="112">
        <v>11.794594594594596</v>
      </c>
      <c r="P73" s="112">
        <v>11.65363063063063</v>
      </c>
      <c r="Q73" s="112">
        <v>11.506666666666668</v>
      </c>
      <c r="R73" s="112">
        <v>11.41</v>
      </c>
      <c r="S73" s="112">
        <v>11.360324561403509</v>
      </c>
      <c r="T73" s="112">
        <v>11.364473684210527</v>
      </c>
      <c r="U73" s="112">
        <v>11.359868421052632</v>
      </c>
      <c r="V73" s="112">
        <v>11.342105263157896</v>
      </c>
      <c r="W73" s="112">
        <f t="shared" ref="W73:AF73" si="56">V73</f>
        <v>11.342105263157896</v>
      </c>
      <c r="X73" s="112">
        <f t="shared" si="56"/>
        <v>11.342105263157896</v>
      </c>
      <c r="Y73" s="112">
        <f t="shared" si="56"/>
        <v>11.342105263157896</v>
      </c>
      <c r="Z73" s="112">
        <f t="shared" si="56"/>
        <v>11.342105263157896</v>
      </c>
      <c r="AA73" s="112">
        <f t="shared" si="56"/>
        <v>11.342105263157896</v>
      </c>
      <c r="AB73" s="112">
        <f t="shared" si="56"/>
        <v>11.342105263157896</v>
      </c>
      <c r="AC73" s="112">
        <f t="shared" si="56"/>
        <v>11.342105263157896</v>
      </c>
      <c r="AD73" s="112">
        <f t="shared" si="56"/>
        <v>11.342105263157896</v>
      </c>
      <c r="AE73" s="112">
        <f t="shared" si="56"/>
        <v>11.342105263157896</v>
      </c>
      <c r="AF73" s="112">
        <f t="shared" si="56"/>
        <v>11.342105263157896</v>
      </c>
      <c r="AG73" s="80"/>
    </row>
    <row r="74" spans="1:33" ht="15.75" thickBot="1" x14ac:dyDescent="0.3">
      <c r="A74" s="80"/>
      <c r="B74" s="55" t="s">
        <v>864</v>
      </c>
      <c r="C74" s="113">
        <v>9.1849606627175131</v>
      </c>
      <c r="D74" s="113">
        <v>8.6940682077625571</v>
      </c>
      <c r="E74" s="113">
        <v>9.1705902777777784</v>
      </c>
      <c r="F74" s="113">
        <v>9.3106885758998441</v>
      </c>
      <c r="G74" s="113">
        <v>9.22887323943662</v>
      </c>
      <c r="H74" s="113">
        <v>9.7007541079812221</v>
      </c>
      <c r="I74" s="113">
        <v>10.15746527777778</v>
      </c>
      <c r="J74" s="113">
        <v>10.369375000000002</v>
      </c>
      <c r="K74" s="113">
        <v>10.760868055555557</v>
      </c>
      <c r="L74" s="113">
        <v>10.992294520547945</v>
      </c>
      <c r="M74" s="113">
        <v>11.358630136986301</v>
      </c>
      <c r="N74" s="113">
        <v>11.676132913735653</v>
      </c>
      <c r="O74" s="113">
        <v>11.504594594594595</v>
      </c>
      <c r="P74" s="113">
        <v>11.363630630630631</v>
      </c>
      <c r="Q74" s="113">
        <v>11.216666666666667</v>
      </c>
      <c r="R74" s="113">
        <v>11.120000000000001</v>
      </c>
      <c r="S74" s="113">
        <v>11.07032456140351</v>
      </c>
      <c r="T74" s="113">
        <v>11.074473684210528</v>
      </c>
      <c r="U74" s="113">
        <v>11.069868421052632</v>
      </c>
      <c r="V74" s="113">
        <v>11.052105263157895</v>
      </c>
      <c r="W74" s="113">
        <f t="shared" ref="W74:AF74" si="57">V74</f>
        <v>11.052105263157895</v>
      </c>
      <c r="X74" s="113">
        <f t="shared" si="57"/>
        <v>11.052105263157895</v>
      </c>
      <c r="Y74" s="113">
        <f t="shared" si="57"/>
        <v>11.052105263157895</v>
      </c>
      <c r="Z74" s="113">
        <f t="shared" si="57"/>
        <v>11.052105263157895</v>
      </c>
      <c r="AA74" s="113">
        <f t="shared" si="57"/>
        <v>11.052105263157895</v>
      </c>
      <c r="AB74" s="113">
        <f t="shared" si="57"/>
        <v>11.052105263157895</v>
      </c>
      <c r="AC74" s="113">
        <f t="shared" si="57"/>
        <v>11.052105263157895</v>
      </c>
      <c r="AD74" s="113">
        <f t="shared" si="57"/>
        <v>11.052105263157895</v>
      </c>
      <c r="AE74" s="113">
        <f t="shared" si="57"/>
        <v>11.052105263157895</v>
      </c>
      <c r="AF74" s="113">
        <f t="shared" si="57"/>
        <v>11.052105263157895</v>
      </c>
      <c r="AG74" s="80"/>
    </row>
    <row r="75" spans="1:33" ht="15.75" thickBot="1" x14ac:dyDescent="0.3">
      <c r="A75" s="80"/>
      <c r="B75" s="55" t="s">
        <v>687</v>
      </c>
      <c r="C75" s="112">
        <v>8.654960662717512</v>
      </c>
      <c r="D75" s="112">
        <v>8.1640682077625577</v>
      </c>
      <c r="E75" s="112">
        <v>8.640590277777779</v>
      </c>
      <c r="F75" s="112">
        <v>8.780688575899843</v>
      </c>
      <c r="G75" s="112">
        <v>8.6988732394366188</v>
      </c>
      <c r="H75" s="112">
        <v>9.1707541079812209</v>
      </c>
      <c r="I75" s="112">
        <v>9.6274652777777785</v>
      </c>
      <c r="J75" s="112">
        <v>9.8393750000000004</v>
      </c>
      <c r="K75" s="112">
        <v>10.230868055555556</v>
      </c>
      <c r="L75" s="112">
        <v>10.462294520547946</v>
      </c>
      <c r="M75" s="112">
        <v>10.828630136986302</v>
      </c>
      <c r="N75" s="112">
        <v>11.146132913735654</v>
      </c>
      <c r="O75" s="112">
        <v>10.974594594594596</v>
      </c>
      <c r="P75" s="112">
        <v>10.83363063063063</v>
      </c>
      <c r="Q75" s="112">
        <v>10.686666666666667</v>
      </c>
      <c r="R75" s="112">
        <v>10.59</v>
      </c>
      <c r="S75" s="112">
        <v>10.540324561403509</v>
      </c>
      <c r="T75" s="112">
        <v>10.544473684210526</v>
      </c>
      <c r="U75" s="112">
        <v>10.539868421052631</v>
      </c>
      <c r="V75" s="112">
        <v>10.522105263157895</v>
      </c>
      <c r="W75" s="112">
        <f t="shared" ref="W75:AF75" si="58">V75</f>
        <v>10.522105263157895</v>
      </c>
      <c r="X75" s="112">
        <f t="shared" si="58"/>
        <v>10.522105263157895</v>
      </c>
      <c r="Y75" s="112">
        <f t="shared" si="58"/>
        <v>10.522105263157895</v>
      </c>
      <c r="Z75" s="112">
        <f t="shared" si="58"/>
        <v>10.522105263157895</v>
      </c>
      <c r="AA75" s="112">
        <f t="shared" si="58"/>
        <v>10.522105263157895</v>
      </c>
      <c r="AB75" s="112">
        <f t="shared" si="58"/>
        <v>10.522105263157895</v>
      </c>
      <c r="AC75" s="112">
        <f t="shared" si="58"/>
        <v>10.522105263157895</v>
      </c>
      <c r="AD75" s="112">
        <f t="shared" si="58"/>
        <v>10.522105263157895</v>
      </c>
      <c r="AE75" s="112">
        <f t="shared" si="58"/>
        <v>10.522105263157895</v>
      </c>
      <c r="AF75" s="112">
        <f t="shared" si="58"/>
        <v>10.522105263157895</v>
      </c>
      <c r="AG75" s="80"/>
    </row>
    <row r="76" spans="1:33" ht="15.75" thickBot="1" x14ac:dyDescent="0.3">
      <c r="A76" s="80"/>
      <c r="B76" s="55" t="s">
        <v>693</v>
      </c>
      <c r="C76" s="113">
        <v>9.154960662717512</v>
      </c>
      <c r="D76" s="113">
        <v>8.6640682077625577</v>
      </c>
      <c r="E76" s="113">
        <v>9.140590277777779</v>
      </c>
      <c r="F76" s="113">
        <v>9.280688575899843</v>
      </c>
      <c r="G76" s="113">
        <v>9.1988732394366188</v>
      </c>
      <c r="H76" s="113">
        <v>9.6707541079812209</v>
      </c>
      <c r="I76" s="113">
        <v>10.127465277777778</v>
      </c>
      <c r="J76" s="113">
        <v>10.339375</v>
      </c>
      <c r="K76" s="113">
        <v>10.730868055555556</v>
      </c>
      <c r="L76" s="113">
        <v>10.962294520547946</v>
      </c>
      <c r="M76" s="113">
        <v>11.328630136986302</v>
      </c>
      <c r="N76" s="113">
        <v>11.646132913735654</v>
      </c>
      <c r="O76" s="113">
        <v>11.474594594594596</v>
      </c>
      <c r="P76" s="113">
        <v>11.33363063063063</v>
      </c>
      <c r="Q76" s="113">
        <v>11.186666666666667</v>
      </c>
      <c r="R76" s="113">
        <v>11.09</v>
      </c>
      <c r="S76" s="113">
        <v>11.040324561403509</v>
      </c>
      <c r="T76" s="113">
        <v>11.044473684210526</v>
      </c>
      <c r="U76" s="113">
        <v>11.039868421052631</v>
      </c>
      <c r="V76" s="113">
        <v>11.022105263157895</v>
      </c>
      <c r="W76" s="113">
        <f t="shared" ref="W76:AF76" si="59">V76</f>
        <v>11.022105263157895</v>
      </c>
      <c r="X76" s="113">
        <f t="shared" si="59"/>
        <v>11.022105263157895</v>
      </c>
      <c r="Y76" s="113">
        <f t="shared" si="59"/>
        <v>11.022105263157895</v>
      </c>
      <c r="Z76" s="113">
        <f t="shared" si="59"/>
        <v>11.022105263157895</v>
      </c>
      <c r="AA76" s="113">
        <f t="shared" si="59"/>
        <v>11.022105263157895</v>
      </c>
      <c r="AB76" s="113">
        <f t="shared" si="59"/>
        <v>11.022105263157895</v>
      </c>
      <c r="AC76" s="113">
        <f t="shared" si="59"/>
        <v>11.022105263157895</v>
      </c>
      <c r="AD76" s="113">
        <f t="shared" si="59"/>
        <v>11.022105263157895</v>
      </c>
      <c r="AE76" s="113">
        <f t="shared" si="59"/>
        <v>11.022105263157895</v>
      </c>
      <c r="AF76" s="113">
        <f t="shared" si="59"/>
        <v>11.022105263157895</v>
      </c>
      <c r="AG76" s="80"/>
    </row>
    <row r="77" spans="1:33" ht="15.75" thickBot="1" x14ac:dyDescent="0.3">
      <c r="A77" s="80"/>
      <c r="B77" s="55" t="s">
        <v>703</v>
      </c>
      <c r="C77" s="112">
        <v>9.404960662717512</v>
      </c>
      <c r="D77" s="112">
        <v>8.9140682077625577</v>
      </c>
      <c r="E77" s="112">
        <v>9.390590277777779</v>
      </c>
      <c r="F77" s="112">
        <v>9.530688575899843</v>
      </c>
      <c r="G77" s="112">
        <v>9.4488732394366188</v>
      </c>
      <c r="H77" s="112">
        <v>9.9207541079812209</v>
      </c>
      <c r="I77" s="112">
        <v>10.377465277777778</v>
      </c>
      <c r="J77" s="112">
        <v>10.589375</v>
      </c>
      <c r="K77" s="112">
        <v>10.980868055555556</v>
      </c>
      <c r="L77" s="112">
        <v>11.212294520547946</v>
      </c>
      <c r="M77" s="112">
        <v>11.578630136986302</v>
      </c>
      <c r="N77" s="112">
        <v>11.896132913735654</v>
      </c>
      <c r="O77" s="112">
        <v>11.724594594594596</v>
      </c>
      <c r="P77" s="112">
        <v>11.58363063063063</v>
      </c>
      <c r="Q77" s="112">
        <v>11.436666666666667</v>
      </c>
      <c r="R77" s="112">
        <v>11.34</v>
      </c>
      <c r="S77" s="112">
        <v>11.290324561403509</v>
      </c>
      <c r="T77" s="112">
        <v>11.294473684210526</v>
      </c>
      <c r="U77" s="112">
        <v>11.289868421052631</v>
      </c>
      <c r="V77" s="112">
        <v>11.272105263157895</v>
      </c>
      <c r="W77" s="112">
        <f t="shared" ref="W77:AF77" si="60">V77</f>
        <v>11.272105263157895</v>
      </c>
      <c r="X77" s="112">
        <f t="shared" si="60"/>
        <v>11.272105263157895</v>
      </c>
      <c r="Y77" s="112">
        <f t="shared" si="60"/>
        <v>11.272105263157895</v>
      </c>
      <c r="Z77" s="112">
        <f t="shared" si="60"/>
        <v>11.272105263157895</v>
      </c>
      <c r="AA77" s="112">
        <f t="shared" si="60"/>
        <v>11.272105263157895</v>
      </c>
      <c r="AB77" s="112">
        <f t="shared" si="60"/>
        <v>11.272105263157895</v>
      </c>
      <c r="AC77" s="112">
        <f t="shared" si="60"/>
        <v>11.272105263157895</v>
      </c>
      <c r="AD77" s="112">
        <f t="shared" si="60"/>
        <v>11.272105263157895</v>
      </c>
      <c r="AE77" s="112">
        <f t="shared" si="60"/>
        <v>11.272105263157895</v>
      </c>
      <c r="AF77" s="112">
        <f t="shared" si="60"/>
        <v>11.272105263157895</v>
      </c>
      <c r="AG77" s="80"/>
    </row>
    <row r="78" spans="1:33" ht="15.75" thickBot="1" x14ac:dyDescent="0.3">
      <c r="A78" s="80"/>
      <c r="B78" s="55" t="s">
        <v>714</v>
      </c>
      <c r="C78" s="113">
        <v>9.1849606627175131</v>
      </c>
      <c r="D78" s="113">
        <v>8.6940682077625571</v>
      </c>
      <c r="E78" s="113">
        <v>9.1705902777777784</v>
      </c>
      <c r="F78" s="113">
        <v>9.3106885758998441</v>
      </c>
      <c r="G78" s="113">
        <v>9.22887323943662</v>
      </c>
      <c r="H78" s="113">
        <v>9.7007541079812221</v>
      </c>
      <c r="I78" s="113">
        <v>10.15746527777778</v>
      </c>
      <c r="J78" s="113">
        <v>10.369375000000002</v>
      </c>
      <c r="K78" s="113">
        <v>10.760868055555557</v>
      </c>
      <c r="L78" s="113">
        <v>10.992294520547945</v>
      </c>
      <c r="M78" s="113">
        <v>11.358630136986301</v>
      </c>
      <c r="N78" s="113">
        <v>11.676132913735653</v>
      </c>
      <c r="O78" s="113">
        <v>11.504594594594595</v>
      </c>
      <c r="P78" s="113">
        <v>11.363630630630631</v>
      </c>
      <c r="Q78" s="113">
        <v>11.216666666666667</v>
      </c>
      <c r="R78" s="113">
        <v>11.120000000000001</v>
      </c>
      <c r="S78" s="113">
        <v>11.07032456140351</v>
      </c>
      <c r="T78" s="113">
        <v>11.074473684210528</v>
      </c>
      <c r="U78" s="113">
        <v>11.069868421052632</v>
      </c>
      <c r="V78" s="113">
        <v>11.052105263157895</v>
      </c>
      <c r="W78" s="113">
        <f t="shared" ref="W78:AF78" si="61">V78</f>
        <v>11.052105263157895</v>
      </c>
      <c r="X78" s="113">
        <f t="shared" si="61"/>
        <v>11.052105263157895</v>
      </c>
      <c r="Y78" s="113">
        <f t="shared" si="61"/>
        <v>11.052105263157895</v>
      </c>
      <c r="Z78" s="113">
        <f t="shared" si="61"/>
        <v>11.052105263157895</v>
      </c>
      <c r="AA78" s="113">
        <f t="shared" si="61"/>
        <v>11.052105263157895</v>
      </c>
      <c r="AB78" s="113">
        <f t="shared" si="61"/>
        <v>11.052105263157895</v>
      </c>
      <c r="AC78" s="113">
        <f t="shared" si="61"/>
        <v>11.052105263157895</v>
      </c>
      <c r="AD78" s="113">
        <f t="shared" si="61"/>
        <v>11.052105263157895</v>
      </c>
      <c r="AE78" s="113">
        <f t="shared" si="61"/>
        <v>11.052105263157895</v>
      </c>
      <c r="AF78" s="113">
        <f t="shared" si="61"/>
        <v>11.052105263157895</v>
      </c>
      <c r="AG78" s="80"/>
    </row>
    <row r="79" spans="1:33" ht="15.75" thickBot="1" x14ac:dyDescent="0.3">
      <c r="A79" s="80"/>
      <c r="B79" s="55" t="s">
        <v>865</v>
      </c>
      <c r="C79" s="112">
        <v>10.494960662717514</v>
      </c>
      <c r="D79" s="112">
        <v>10.004068207762558</v>
      </c>
      <c r="E79" s="112">
        <v>10.480590277777779</v>
      </c>
      <c r="F79" s="112">
        <v>10.620688575899845</v>
      </c>
      <c r="G79" s="112">
        <v>10.53887323943662</v>
      </c>
      <c r="H79" s="112">
        <v>11.010754107981223</v>
      </c>
      <c r="I79" s="112">
        <v>11.46746527777778</v>
      </c>
      <c r="J79" s="112">
        <v>11.679375000000002</v>
      </c>
      <c r="K79" s="112">
        <v>12.070868055555557</v>
      </c>
      <c r="L79" s="112">
        <v>12.302294520547946</v>
      </c>
      <c r="M79" s="112">
        <v>12.668630136986302</v>
      </c>
      <c r="N79" s="112">
        <v>12.986132913735654</v>
      </c>
      <c r="O79" s="112">
        <v>12.814594594594595</v>
      </c>
      <c r="P79" s="112">
        <v>12.673630630630631</v>
      </c>
      <c r="Q79" s="112">
        <v>12.526666666666667</v>
      </c>
      <c r="R79" s="112">
        <v>12.430000000000001</v>
      </c>
      <c r="S79" s="112">
        <v>12.38032456140351</v>
      </c>
      <c r="T79" s="112">
        <v>12.384473684210528</v>
      </c>
      <c r="U79" s="112">
        <v>12.379868421052633</v>
      </c>
      <c r="V79" s="112">
        <v>12.362105263157895</v>
      </c>
      <c r="W79" s="112">
        <f t="shared" ref="W79:AF79" si="62">V79</f>
        <v>12.362105263157895</v>
      </c>
      <c r="X79" s="112">
        <f t="shared" si="62"/>
        <v>12.362105263157895</v>
      </c>
      <c r="Y79" s="112">
        <f t="shared" si="62"/>
        <v>12.362105263157895</v>
      </c>
      <c r="Z79" s="112">
        <f t="shared" si="62"/>
        <v>12.362105263157895</v>
      </c>
      <c r="AA79" s="112">
        <f t="shared" si="62"/>
        <v>12.362105263157895</v>
      </c>
      <c r="AB79" s="112">
        <f t="shared" si="62"/>
        <v>12.362105263157895</v>
      </c>
      <c r="AC79" s="112">
        <f t="shared" si="62"/>
        <v>12.362105263157895</v>
      </c>
      <c r="AD79" s="112">
        <f t="shared" si="62"/>
        <v>12.362105263157895</v>
      </c>
      <c r="AE79" s="112">
        <f t="shared" si="62"/>
        <v>12.362105263157895</v>
      </c>
      <c r="AF79" s="112">
        <f t="shared" si="62"/>
        <v>12.362105263157895</v>
      </c>
      <c r="AG79" s="80"/>
    </row>
    <row r="80" spans="1:33" ht="15.75" thickBot="1" x14ac:dyDescent="0.3">
      <c r="A80" s="80"/>
      <c r="B80" s="55" t="s">
        <v>738</v>
      </c>
      <c r="C80" s="113">
        <v>9.4749606627175122</v>
      </c>
      <c r="D80" s="113">
        <v>8.984068207762558</v>
      </c>
      <c r="E80" s="113">
        <v>9.4605902777777793</v>
      </c>
      <c r="F80" s="113">
        <v>9.600688575899845</v>
      </c>
      <c r="G80" s="113">
        <v>9.5188732394366191</v>
      </c>
      <c r="H80" s="113">
        <v>9.9907541079812212</v>
      </c>
      <c r="I80" s="113">
        <v>10.447465277777779</v>
      </c>
      <c r="J80" s="113">
        <v>10.659375000000001</v>
      </c>
      <c r="K80" s="113">
        <v>11.050868055555556</v>
      </c>
      <c r="L80" s="113">
        <v>11.282294520547946</v>
      </c>
      <c r="M80" s="113">
        <v>11.648630136986302</v>
      </c>
      <c r="N80" s="113">
        <v>11.966132913735654</v>
      </c>
      <c r="O80" s="113">
        <v>11.794594594594596</v>
      </c>
      <c r="P80" s="113">
        <v>11.65363063063063</v>
      </c>
      <c r="Q80" s="113">
        <v>11.506666666666668</v>
      </c>
      <c r="R80" s="113">
        <v>11.41</v>
      </c>
      <c r="S80" s="113">
        <v>11.360324561403509</v>
      </c>
      <c r="T80" s="113">
        <v>11.364473684210527</v>
      </c>
      <c r="U80" s="113">
        <v>11.359868421052632</v>
      </c>
      <c r="V80" s="113">
        <v>11.342105263157896</v>
      </c>
      <c r="W80" s="113">
        <f t="shared" ref="W80:AF80" si="63">V80</f>
        <v>11.342105263157896</v>
      </c>
      <c r="X80" s="113">
        <f t="shared" si="63"/>
        <v>11.342105263157896</v>
      </c>
      <c r="Y80" s="113">
        <f t="shared" si="63"/>
        <v>11.342105263157896</v>
      </c>
      <c r="Z80" s="113">
        <f t="shared" si="63"/>
        <v>11.342105263157896</v>
      </c>
      <c r="AA80" s="113">
        <f t="shared" si="63"/>
        <v>11.342105263157896</v>
      </c>
      <c r="AB80" s="113">
        <f t="shared" si="63"/>
        <v>11.342105263157896</v>
      </c>
      <c r="AC80" s="113">
        <f t="shared" si="63"/>
        <v>11.342105263157896</v>
      </c>
      <c r="AD80" s="113">
        <f t="shared" si="63"/>
        <v>11.342105263157896</v>
      </c>
      <c r="AE80" s="113">
        <f t="shared" si="63"/>
        <v>11.342105263157896</v>
      </c>
      <c r="AF80" s="113">
        <f t="shared" si="63"/>
        <v>11.342105263157896</v>
      </c>
      <c r="AG80" s="80"/>
    </row>
    <row r="81" spans="1:33" ht="15.75" thickBot="1" x14ac:dyDescent="0.3">
      <c r="A81" s="80"/>
      <c r="B81" s="55" t="s">
        <v>866</v>
      </c>
      <c r="C81" s="112">
        <v>9.1849606627175131</v>
      </c>
      <c r="D81" s="112">
        <v>8.6940682077625571</v>
      </c>
      <c r="E81" s="112">
        <v>9.1705902777777784</v>
      </c>
      <c r="F81" s="112">
        <v>9.3106885758998441</v>
      </c>
      <c r="G81" s="112">
        <v>9.22887323943662</v>
      </c>
      <c r="H81" s="112">
        <v>9.7007541079812221</v>
      </c>
      <c r="I81" s="112">
        <v>10.15746527777778</v>
      </c>
      <c r="J81" s="112">
        <v>10.369375000000002</v>
      </c>
      <c r="K81" s="112">
        <v>10.760868055555557</v>
      </c>
      <c r="L81" s="112">
        <v>10.992294520547945</v>
      </c>
      <c r="M81" s="112">
        <v>11.358630136986301</v>
      </c>
      <c r="N81" s="112">
        <v>11.676132913735653</v>
      </c>
      <c r="O81" s="112">
        <v>11.504594594594595</v>
      </c>
      <c r="P81" s="112">
        <v>11.363630630630631</v>
      </c>
      <c r="Q81" s="112">
        <v>11.216666666666667</v>
      </c>
      <c r="R81" s="112">
        <v>11.120000000000001</v>
      </c>
      <c r="S81" s="112">
        <v>11.07032456140351</v>
      </c>
      <c r="T81" s="112">
        <v>11.074473684210528</v>
      </c>
      <c r="U81" s="112">
        <v>11.069868421052632</v>
      </c>
      <c r="V81" s="112">
        <v>11.052105263157895</v>
      </c>
      <c r="W81" s="112">
        <f t="shared" ref="W81:AF81" si="64">V81</f>
        <v>11.052105263157895</v>
      </c>
      <c r="X81" s="112">
        <f t="shared" si="64"/>
        <v>11.052105263157895</v>
      </c>
      <c r="Y81" s="112">
        <f t="shared" si="64"/>
        <v>11.052105263157895</v>
      </c>
      <c r="Z81" s="112">
        <f t="shared" si="64"/>
        <v>11.052105263157895</v>
      </c>
      <c r="AA81" s="112">
        <f t="shared" si="64"/>
        <v>11.052105263157895</v>
      </c>
      <c r="AB81" s="112">
        <f t="shared" si="64"/>
        <v>11.052105263157895</v>
      </c>
      <c r="AC81" s="112">
        <f t="shared" si="64"/>
        <v>11.052105263157895</v>
      </c>
      <c r="AD81" s="112">
        <f t="shared" si="64"/>
        <v>11.052105263157895</v>
      </c>
      <c r="AE81" s="112">
        <f t="shared" si="64"/>
        <v>11.052105263157895</v>
      </c>
      <c r="AF81" s="112">
        <f t="shared" si="64"/>
        <v>11.052105263157895</v>
      </c>
      <c r="AG81" s="80"/>
    </row>
    <row r="82" spans="1:33" ht="15.75" thickBot="1" x14ac:dyDescent="0.3">
      <c r="A82" s="80"/>
      <c r="B82" s="55" t="s">
        <v>750</v>
      </c>
      <c r="C82" s="113">
        <v>9.7449606627175136</v>
      </c>
      <c r="D82" s="113">
        <v>9.2540682077625576</v>
      </c>
      <c r="E82" s="113">
        <v>9.7305902777777789</v>
      </c>
      <c r="F82" s="113">
        <v>9.8706885758998446</v>
      </c>
      <c r="G82" s="113">
        <v>9.7888732394366205</v>
      </c>
      <c r="H82" s="113">
        <v>10.260754107981223</v>
      </c>
      <c r="I82" s="113">
        <v>10.71746527777778</v>
      </c>
      <c r="J82" s="113">
        <v>10.929375000000002</v>
      </c>
      <c r="K82" s="113">
        <v>11.320868055555557</v>
      </c>
      <c r="L82" s="113">
        <v>11.552294520547946</v>
      </c>
      <c r="M82" s="113">
        <v>11.918630136986302</v>
      </c>
      <c r="N82" s="113">
        <v>12.236132913735654</v>
      </c>
      <c r="O82" s="113">
        <v>12.064594594594595</v>
      </c>
      <c r="P82" s="113">
        <v>11.923630630630631</v>
      </c>
      <c r="Q82" s="113">
        <v>11.776666666666667</v>
      </c>
      <c r="R82" s="113">
        <v>11.680000000000001</v>
      </c>
      <c r="S82" s="113">
        <v>11.63032456140351</v>
      </c>
      <c r="T82" s="113">
        <v>11.634473684210528</v>
      </c>
      <c r="U82" s="113">
        <v>11.629868421052633</v>
      </c>
      <c r="V82" s="113">
        <v>11.612105263157895</v>
      </c>
      <c r="W82" s="113">
        <f t="shared" ref="W82:AF82" si="65">V82</f>
        <v>11.612105263157895</v>
      </c>
      <c r="X82" s="113">
        <f t="shared" si="65"/>
        <v>11.612105263157895</v>
      </c>
      <c r="Y82" s="113">
        <f t="shared" si="65"/>
        <v>11.612105263157895</v>
      </c>
      <c r="Z82" s="113">
        <f t="shared" si="65"/>
        <v>11.612105263157895</v>
      </c>
      <c r="AA82" s="113">
        <f t="shared" si="65"/>
        <v>11.612105263157895</v>
      </c>
      <c r="AB82" s="113">
        <f t="shared" si="65"/>
        <v>11.612105263157895</v>
      </c>
      <c r="AC82" s="113">
        <f t="shared" si="65"/>
        <v>11.612105263157895</v>
      </c>
      <c r="AD82" s="113">
        <f t="shared" si="65"/>
        <v>11.612105263157895</v>
      </c>
      <c r="AE82" s="113">
        <f t="shared" si="65"/>
        <v>11.612105263157895</v>
      </c>
      <c r="AF82" s="113">
        <f t="shared" si="65"/>
        <v>11.612105263157895</v>
      </c>
      <c r="AG82" s="80"/>
    </row>
    <row r="83" spans="1:33" ht="15.75" thickBot="1" x14ac:dyDescent="0.3">
      <c r="A83" s="80"/>
      <c r="B83" s="55" t="s">
        <v>867</v>
      </c>
      <c r="C83" s="112">
        <v>10.424960662717512</v>
      </c>
      <c r="D83" s="112">
        <v>9.9340682077625573</v>
      </c>
      <c r="E83" s="112">
        <v>10.410590277777779</v>
      </c>
      <c r="F83" s="112">
        <v>10.550688575899844</v>
      </c>
      <c r="G83" s="112">
        <v>10.468873239436618</v>
      </c>
      <c r="H83" s="112">
        <v>10.94075410798122</v>
      </c>
      <c r="I83" s="112">
        <v>11.397465277777778</v>
      </c>
      <c r="J83" s="112">
        <v>11.609375</v>
      </c>
      <c r="K83" s="112">
        <v>12.000868055555555</v>
      </c>
      <c r="L83" s="112">
        <v>12.232294520547946</v>
      </c>
      <c r="M83" s="112">
        <v>12.598630136986303</v>
      </c>
      <c r="N83" s="112">
        <v>12.916132913735655</v>
      </c>
      <c r="O83" s="112">
        <v>12.744594594594595</v>
      </c>
      <c r="P83" s="112">
        <v>12.603630630630631</v>
      </c>
      <c r="Q83" s="112">
        <v>12.456666666666667</v>
      </c>
      <c r="R83" s="112">
        <v>12.36</v>
      </c>
      <c r="S83" s="112">
        <v>12.310324561403508</v>
      </c>
      <c r="T83" s="112">
        <v>12.314473684210526</v>
      </c>
      <c r="U83" s="112">
        <v>12.309868421052633</v>
      </c>
      <c r="V83" s="112">
        <v>12.292105263157897</v>
      </c>
      <c r="W83" s="112">
        <f t="shared" ref="W83:AF83" si="66">V83</f>
        <v>12.292105263157897</v>
      </c>
      <c r="X83" s="112">
        <f t="shared" si="66"/>
        <v>12.292105263157897</v>
      </c>
      <c r="Y83" s="112">
        <f t="shared" si="66"/>
        <v>12.292105263157897</v>
      </c>
      <c r="Z83" s="112">
        <f t="shared" si="66"/>
        <v>12.292105263157897</v>
      </c>
      <c r="AA83" s="112">
        <f t="shared" si="66"/>
        <v>12.292105263157897</v>
      </c>
      <c r="AB83" s="112">
        <f t="shared" si="66"/>
        <v>12.292105263157897</v>
      </c>
      <c r="AC83" s="112">
        <f t="shared" si="66"/>
        <v>12.292105263157897</v>
      </c>
      <c r="AD83" s="112">
        <f t="shared" si="66"/>
        <v>12.292105263157897</v>
      </c>
      <c r="AE83" s="112">
        <f t="shared" si="66"/>
        <v>12.292105263157897</v>
      </c>
      <c r="AF83" s="112">
        <f t="shared" si="66"/>
        <v>12.292105263157897</v>
      </c>
      <c r="AG83" s="80"/>
    </row>
    <row r="84" spans="1:33" ht="15.75" thickBot="1" x14ac:dyDescent="0.3">
      <c r="A84" s="80"/>
      <c r="B84" s="55" t="s">
        <v>868</v>
      </c>
      <c r="C84" s="113">
        <v>9.654960662717512</v>
      </c>
      <c r="D84" s="113">
        <v>9.1640682077625577</v>
      </c>
      <c r="E84" s="113">
        <v>9.640590277777779</v>
      </c>
      <c r="F84" s="113">
        <v>9.780688575899843</v>
      </c>
      <c r="G84" s="113">
        <v>9.6988732394366188</v>
      </c>
      <c r="H84" s="113">
        <v>10.170754107981221</v>
      </c>
      <c r="I84" s="113">
        <v>10.627465277777778</v>
      </c>
      <c r="J84" s="113">
        <v>10.839375</v>
      </c>
      <c r="K84" s="113">
        <v>11.230868055555556</v>
      </c>
      <c r="L84" s="113">
        <v>11.462294520547946</v>
      </c>
      <c r="M84" s="113">
        <v>11.828630136986302</v>
      </c>
      <c r="N84" s="113">
        <v>12.146132913735654</v>
      </c>
      <c r="O84" s="113">
        <v>11.974594594594596</v>
      </c>
      <c r="P84" s="113">
        <v>11.83363063063063</v>
      </c>
      <c r="Q84" s="113">
        <v>11.686666666666667</v>
      </c>
      <c r="R84" s="113">
        <v>11.59</v>
      </c>
      <c r="S84" s="113">
        <v>11.540324561403509</v>
      </c>
      <c r="T84" s="113">
        <v>11.544473684210526</v>
      </c>
      <c r="U84" s="113">
        <v>11.539868421052631</v>
      </c>
      <c r="V84" s="113">
        <v>11.522105263157895</v>
      </c>
      <c r="W84" s="113">
        <f t="shared" ref="W84:AF84" si="67">V84</f>
        <v>11.522105263157895</v>
      </c>
      <c r="X84" s="113">
        <f t="shared" si="67"/>
        <v>11.522105263157895</v>
      </c>
      <c r="Y84" s="113">
        <f t="shared" si="67"/>
        <v>11.522105263157895</v>
      </c>
      <c r="Z84" s="113">
        <f t="shared" si="67"/>
        <v>11.522105263157895</v>
      </c>
      <c r="AA84" s="113">
        <f t="shared" si="67"/>
        <v>11.522105263157895</v>
      </c>
      <c r="AB84" s="113">
        <f t="shared" si="67"/>
        <v>11.522105263157895</v>
      </c>
      <c r="AC84" s="113">
        <f t="shared" si="67"/>
        <v>11.522105263157895</v>
      </c>
      <c r="AD84" s="113">
        <f t="shared" si="67"/>
        <v>11.522105263157895</v>
      </c>
      <c r="AE84" s="113">
        <f t="shared" si="67"/>
        <v>11.522105263157895</v>
      </c>
      <c r="AF84" s="113">
        <f t="shared" si="67"/>
        <v>11.522105263157895</v>
      </c>
      <c r="AG84" s="80"/>
    </row>
    <row r="85" spans="1:33" ht="15.75" thickBot="1" x14ac:dyDescent="0.3">
      <c r="A85" s="80"/>
      <c r="B85" s="55" t="s">
        <v>869</v>
      </c>
      <c r="C85" s="112">
        <v>8</v>
      </c>
      <c r="D85" s="112">
        <v>8</v>
      </c>
      <c r="E85" s="112">
        <v>8</v>
      </c>
      <c r="F85" s="112">
        <v>8</v>
      </c>
      <c r="G85" s="112">
        <v>8</v>
      </c>
      <c r="H85" s="112">
        <v>8</v>
      </c>
      <c r="I85" s="112">
        <v>8</v>
      </c>
      <c r="J85" s="112">
        <v>8</v>
      </c>
      <c r="K85" s="112">
        <v>8</v>
      </c>
      <c r="L85" s="112">
        <v>8</v>
      </c>
      <c r="M85" s="112">
        <v>8</v>
      </c>
      <c r="N85" s="112">
        <v>8</v>
      </c>
      <c r="O85" s="112">
        <v>8</v>
      </c>
      <c r="P85" s="112">
        <v>8</v>
      </c>
      <c r="Q85" s="112">
        <v>8</v>
      </c>
      <c r="R85" s="112">
        <v>8</v>
      </c>
      <c r="S85" s="112">
        <v>8</v>
      </c>
      <c r="T85" s="112">
        <v>8</v>
      </c>
      <c r="U85" s="112">
        <v>8</v>
      </c>
      <c r="V85" s="112">
        <v>8</v>
      </c>
      <c r="W85" s="112">
        <f t="shared" ref="W85:AF85" si="68">V85</f>
        <v>8</v>
      </c>
      <c r="X85" s="112">
        <f t="shared" si="68"/>
        <v>8</v>
      </c>
      <c r="Y85" s="112">
        <f t="shared" si="68"/>
        <v>8</v>
      </c>
      <c r="Z85" s="112">
        <f t="shared" si="68"/>
        <v>8</v>
      </c>
      <c r="AA85" s="112">
        <f t="shared" si="68"/>
        <v>8</v>
      </c>
      <c r="AB85" s="112">
        <f t="shared" si="68"/>
        <v>8</v>
      </c>
      <c r="AC85" s="112">
        <f t="shared" si="68"/>
        <v>8</v>
      </c>
      <c r="AD85" s="112">
        <f t="shared" si="68"/>
        <v>8</v>
      </c>
      <c r="AE85" s="112">
        <f t="shared" si="68"/>
        <v>8</v>
      </c>
      <c r="AF85" s="112">
        <f t="shared" si="68"/>
        <v>8</v>
      </c>
      <c r="AG85" s="80"/>
    </row>
    <row r="86" spans="1:33" ht="15.75" thickBot="1" x14ac:dyDescent="0.3">
      <c r="A86" s="80"/>
      <c r="B86" s="55" t="s">
        <v>793</v>
      </c>
      <c r="C86" s="113">
        <v>9.7449606627175136</v>
      </c>
      <c r="D86" s="113">
        <v>9.2540682077625576</v>
      </c>
      <c r="E86" s="113">
        <v>9.7305902777777789</v>
      </c>
      <c r="F86" s="113">
        <v>9.8706885758998446</v>
      </c>
      <c r="G86" s="113">
        <v>9.7888732394366205</v>
      </c>
      <c r="H86" s="113">
        <v>10.260754107981223</v>
      </c>
      <c r="I86" s="113">
        <v>10.71746527777778</v>
      </c>
      <c r="J86" s="113">
        <v>10.929375000000002</v>
      </c>
      <c r="K86" s="113">
        <v>11.320868055555557</v>
      </c>
      <c r="L86" s="113">
        <v>11.552294520547946</v>
      </c>
      <c r="M86" s="113">
        <v>11.918630136986302</v>
      </c>
      <c r="N86" s="113">
        <v>12.236132913735654</v>
      </c>
      <c r="O86" s="113">
        <v>12.064594594594595</v>
      </c>
      <c r="P86" s="113">
        <v>11.923630630630631</v>
      </c>
      <c r="Q86" s="113">
        <v>11.776666666666667</v>
      </c>
      <c r="R86" s="113">
        <v>11.680000000000001</v>
      </c>
      <c r="S86" s="113">
        <v>11.63032456140351</v>
      </c>
      <c r="T86" s="113">
        <v>11.634473684210528</v>
      </c>
      <c r="U86" s="113">
        <v>11.629868421052633</v>
      </c>
      <c r="V86" s="113">
        <v>11.612105263157895</v>
      </c>
      <c r="W86" s="113">
        <f t="shared" ref="W86:AF86" si="69">V86</f>
        <v>11.612105263157895</v>
      </c>
      <c r="X86" s="113">
        <f t="shared" si="69"/>
        <v>11.612105263157895</v>
      </c>
      <c r="Y86" s="113">
        <f t="shared" si="69"/>
        <v>11.612105263157895</v>
      </c>
      <c r="Z86" s="113">
        <f t="shared" si="69"/>
        <v>11.612105263157895</v>
      </c>
      <c r="AA86" s="113">
        <f t="shared" si="69"/>
        <v>11.612105263157895</v>
      </c>
      <c r="AB86" s="113">
        <f t="shared" si="69"/>
        <v>11.612105263157895</v>
      </c>
      <c r="AC86" s="113">
        <f t="shared" si="69"/>
        <v>11.612105263157895</v>
      </c>
      <c r="AD86" s="113">
        <f t="shared" si="69"/>
        <v>11.612105263157895</v>
      </c>
      <c r="AE86" s="113">
        <f t="shared" si="69"/>
        <v>11.612105263157895</v>
      </c>
      <c r="AF86" s="113">
        <f t="shared" si="69"/>
        <v>11.612105263157895</v>
      </c>
      <c r="AG86" s="80"/>
    </row>
    <row r="87" spans="1:33" ht="15.75" thickBot="1" x14ac:dyDescent="0.3">
      <c r="A87" s="80"/>
      <c r="B87" s="55" t="s">
        <v>801</v>
      </c>
      <c r="C87" s="112">
        <v>9.4749606627175122</v>
      </c>
      <c r="D87" s="112">
        <v>8.984068207762558</v>
      </c>
      <c r="E87" s="112">
        <v>9.4605902777777793</v>
      </c>
      <c r="F87" s="112">
        <v>9.600688575899845</v>
      </c>
      <c r="G87" s="112">
        <v>9.5188732394366191</v>
      </c>
      <c r="H87" s="112">
        <v>9.9907541079812212</v>
      </c>
      <c r="I87" s="112">
        <v>10.447465277777779</v>
      </c>
      <c r="J87" s="112">
        <v>10.659375000000001</v>
      </c>
      <c r="K87" s="112">
        <v>11.050868055555556</v>
      </c>
      <c r="L87" s="112">
        <v>11.282294520547946</v>
      </c>
      <c r="M87" s="112">
        <v>11.648630136986302</v>
      </c>
      <c r="N87" s="112">
        <v>11.966132913735654</v>
      </c>
      <c r="O87" s="112">
        <v>11.794594594594596</v>
      </c>
      <c r="P87" s="112">
        <v>11.65363063063063</v>
      </c>
      <c r="Q87" s="112">
        <v>11.506666666666668</v>
      </c>
      <c r="R87" s="112">
        <v>11.41</v>
      </c>
      <c r="S87" s="112">
        <v>11.360324561403509</v>
      </c>
      <c r="T87" s="112">
        <v>11.364473684210527</v>
      </c>
      <c r="U87" s="112">
        <v>11.359868421052632</v>
      </c>
      <c r="V87" s="112">
        <v>11.342105263157896</v>
      </c>
      <c r="W87" s="112">
        <f t="shared" ref="W87:AF87" si="70">V87</f>
        <v>11.342105263157896</v>
      </c>
      <c r="X87" s="112">
        <f t="shared" si="70"/>
        <v>11.342105263157896</v>
      </c>
      <c r="Y87" s="112">
        <f t="shared" si="70"/>
        <v>11.342105263157896</v>
      </c>
      <c r="Z87" s="112">
        <f t="shared" si="70"/>
        <v>11.342105263157896</v>
      </c>
      <c r="AA87" s="112">
        <f t="shared" si="70"/>
        <v>11.342105263157896</v>
      </c>
      <c r="AB87" s="112">
        <f t="shared" si="70"/>
        <v>11.342105263157896</v>
      </c>
      <c r="AC87" s="112">
        <f t="shared" si="70"/>
        <v>11.342105263157896</v>
      </c>
      <c r="AD87" s="112">
        <f t="shared" si="70"/>
        <v>11.342105263157896</v>
      </c>
      <c r="AE87" s="112">
        <f t="shared" si="70"/>
        <v>11.342105263157896</v>
      </c>
      <c r="AF87" s="112">
        <f t="shared" si="70"/>
        <v>11.342105263157896</v>
      </c>
      <c r="AG87" s="80"/>
    </row>
    <row r="88" spans="1:33" ht="15.75" thickBot="1" x14ac:dyDescent="0.3">
      <c r="A88" s="80"/>
      <c r="B88" s="55" t="s">
        <v>870</v>
      </c>
      <c r="C88" s="113">
        <v>7</v>
      </c>
      <c r="D88" s="113">
        <v>7</v>
      </c>
      <c r="E88" s="113">
        <v>7</v>
      </c>
      <c r="F88" s="113">
        <v>7</v>
      </c>
      <c r="G88" s="113">
        <v>7</v>
      </c>
      <c r="H88" s="113">
        <v>7</v>
      </c>
      <c r="I88" s="113">
        <v>7</v>
      </c>
      <c r="J88" s="113">
        <v>7</v>
      </c>
      <c r="K88" s="113">
        <v>7</v>
      </c>
      <c r="L88" s="113">
        <v>7</v>
      </c>
      <c r="M88" s="113">
        <v>7</v>
      </c>
      <c r="N88" s="113">
        <v>7</v>
      </c>
      <c r="O88" s="113">
        <v>7</v>
      </c>
      <c r="P88" s="113">
        <v>7</v>
      </c>
      <c r="Q88" s="113">
        <v>7</v>
      </c>
      <c r="R88" s="113">
        <v>7</v>
      </c>
      <c r="S88" s="113">
        <v>7</v>
      </c>
      <c r="T88" s="113">
        <v>7</v>
      </c>
      <c r="U88" s="113">
        <v>7</v>
      </c>
      <c r="V88" s="113">
        <v>7</v>
      </c>
      <c r="W88" s="113">
        <f t="shared" ref="W88:AF88" si="71">V88</f>
        <v>7</v>
      </c>
      <c r="X88" s="113">
        <f t="shared" si="71"/>
        <v>7</v>
      </c>
      <c r="Y88" s="113">
        <f t="shared" si="71"/>
        <v>7</v>
      </c>
      <c r="Z88" s="113">
        <f t="shared" si="71"/>
        <v>7</v>
      </c>
      <c r="AA88" s="113">
        <f t="shared" si="71"/>
        <v>7</v>
      </c>
      <c r="AB88" s="113">
        <f t="shared" si="71"/>
        <v>7</v>
      </c>
      <c r="AC88" s="113">
        <f t="shared" si="71"/>
        <v>7</v>
      </c>
      <c r="AD88" s="113">
        <f t="shared" si="71"/>
        <v>7</v>
      </c>
      <c r="AE88" s="113">
        <f t="shared" si="71"/>
        <v>7</v>
      </c>
      <c r="AF88" s="113">
        <f t="shared" si="71"/>
        <v>7</v>
      </c>
      <c r="AG88" s="80"/>
    </row>
    <row r="89" spans="1:33" ht="26.1" customHeight="1" thickBot="1" x14ac:dyDescent="0.3">
      <c r="A89" s="80"/>
      <c r="B89" s="114"/>
      <c r="C89" s="115"/>
      <c r="D89" s="115"/>
      <c r="E89" s="115"/>
      <c r="F89" s="115"/>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5"/>
      <c r="AE89" s="115"/>
      <c r="AF89" s="115"/>
      <c r="AG89" s="80"/>
    </row>
    <row r="90" spans="1:33" ht="15.75" thickBot="1" x14ac:dyDescent="0.3">
      <c r="A90" s="80"/>
      <c r="B90" s="55" t="s">
        <v>871</v>
      </c>
      <c r="C90" s="112">
        <v>10.184960662717513</v>
      </c>
      <c r="D90" s="112">
        <v>9.6940682077625571</v>
      </c>
      <c r="E90" s="112">
        <v>10.170590277777778</v>
      </c>
      <c r="F90" s="112">
        <v>10.310688575899844</v>
      </c>
      <c r="G90" s="112">
        <v>10.22887323943662</v>
      </c>
      <c r="H90" s="112">
        <v>10.700754107981222</v>
      </c>
      <c r="I90" s="112">
        <v>11.15746527777778</v>
      </c>
      <c r="J90" s="112">
        <v>11.369375000000002</v>
      </c>
      <c r="K90" s="112">
        <v>11.760868055555557</v>
      </c>
      <c r="L90" s="112">
        <v>11.992294520547945</v>
      </c>
      <c r="M90" s="112">
        <v>12.358630136986301</v>
      </c>
      <c r="N90" s="112">
        <v>12.676132913735653</v>
      </c>
      <c r="O90" s="112">
        <v>12.504594594594595</v>
      </c>
      <c r="P90" s="112">
        <v>12.363630630630631</v>
      </c>
      <c r="Q90" s="112">
        <v>12.216666666666667</v>
      </c>
      <c r="R90" s="112">
        <v>12.120000000000001</v>
      </c>
      <c r="S90" s="112">
        <v>12.07032456140351</v>
      </c>
      <c r="T90" s="112">
        <v>12.074473684210528</v>
      </c>
      <c r="U90" s="112">
        <v>12.069868421052632</v>
      </c>
      <c r="V90" s="112">
        <v>12.052105263157895</v>
      </c>
      <c r="W90" s="112">
        <f t="shared" ref="W90:AF90" si="72">V90</f>
        <v>12.052105263157895</v>
      </c>
      <c r="X90" s="112">
        <f t="shared" si="72"/>
        <v>12.052105263157895</v>
      </c>
      <c r="Y90" s="112">
        <f t="shared" si="72"/>
        <v>12.052105263157895</v>
      </c>
      <c r="Z90" s="112">
        <f t="shared" si="72"/>
        <v>12.052105263157895</v>
      </c>
      <c r="AA90" s="112">
        <f t="shared" si="72"/>
        <v>12.052105263157895</v>
      </c>
      <c r="AB90" s="112">
        <f t="shared" si="72"/>
        <v>12.052105263157895</v>
      </c>
      <c r="AC90" s="112">
        <f t="shared" si="72"/>
        <v>12.052105263157895</v>
      </c>
      <c r="AD90" s="112">
        <f t="shared" si="72"/>
        <v>12.052105263157895</v>
      </c>
      <c r="AE90" s="112">
        <f t="shared" si="72"/>
        <v>12.052105263157895</v>
      </c>
      <c r="AF90" s="112">
        <f t="shared" si="72"/>
        <v>12.052105263157895</v>
      </c>
      <c r="AG90" s="80"/>
    </row>
    <row r="91" spans="1:33" ht="15.75" thickBot="1" x14ac:dyDescent="0.3">
      <c r="A91" s="80"/>
      <c r="B91" s="55" t="s">
        <v>872</v>
      </c>
      <c r="C91" s="113">
        <v>10.994960662717514</v>
      </c>
      <c r="D91" s="113">
        <v>10.504068207762558</v>
      </c>
      <c r="E91" s="113">
        <v>10.980590277777779</v>
      </c>
      <c r="F91" s="113">
        <v>11.120688575899845</v>
      </c>
      <c r="G91" s="113">
        <v>11.03887323943662</v>
      </c>
      <c r="H91" s="113">
        <v>11.510754107981223</v>
      </c>
      <c r="I91" s="113">
        <v>11.96746527777778</v>
      </c>
      <c r="J91" s="113">
        <v>12.179375000000002</v>
      </c>
      <c r="K91" s="113">
        <v>12.570868055555557</v>
      </c>
      <c r="L91" s="113">
        <v>12.802294520547946</v>
      </c>
      <c r="M91" s="113">
        <v>13.168630136986302</v>
      </c>
      <c r="N91" s="113">
        <v>13.486132913735654</v>
      </c>
      <c r="O91" s="113">
        <v>13.314594594594595</v>
      </c>
      <c r="P91" s="113">
        <v>13.173630630630631</v>
      </c>
      <c r="Q91" s="113">
        <v>13.026666666666667</v>
      </c>
      <c r="R91" s="113">
        <v>12.930000000000001</v>
      </c>
      <c r="S91" s="113">
        <v>12.88032456140351</v>
      </c>
      <c r="T91" s="113">
        <v>12.884473684210528</v>
      </c>
      <c r="U91" s="113">
        <v>12.879868421052633</v>
      </c>
      <c r="V91" s="113">
        <v>12.862105263157895</v>
      </c>
      <c r="W91" s="113">
        <f t="shared" ref="W91:AF91" si="73">V91</f>
        <v>12.862105263157895</v>
      </c>
      <c r="X91" s="113">
        <f t="shared" si="73"/>
        <v>12.862105263157895</v>
      </c>
      <c r="Y91" s="113">
        <f t="shared" si="73"/>
        <v>12.862105263157895</v>
      </c>
      <c r="Z91" s="113">
        <f t="shared" si="73"/>
        <v>12.862105263157895</v>
      </c>
      <c r="AA91" s="113">
        <f t="shared" si="73"/>
        <v>12.862105263157895</v>
      </c>
      <c r="AB91" s="113">
        <f t="shared" si="73"/>
        <v>12.862105263157895</v>
      </c>
      <c r="AC91" s="113">
        <f t="shared" si="73"/>
        <v>12.862105263157895</v>
      </c>
      <c r="AD91" s="113">
        <f t="shared" si="73"/>
        <v>12.862105263157895</v>
      </c>
      <c r="AE91" s="113">
        <f t="shared" si="73"/>
        <v>12.862105263157895</v>
      </c>
      <c r="AF91" s="113">
        <f t="shared" si="73"/>
        <v>12.862105263157895</v>
      </c>
      <c r="AG91" s="80"/>
    </row>
    <row r="92" spans="1:33" ht="15.75" thickBot="1" x14ac:dyDescent="0.3">
      <c r="A92" s="80"/>
      <c r="B92" s="55" t="s">
        <v>873</v>
      </c>
      <c r="C92" s="112">
        <v>10.474960662717512</v>
      </c>
      <c r="D92" s="112">
        <v>9.984068207762558</v>
      </c>
      <c r="E92" s="112">
        <v>10.460590277777779</v>
      </c>
      <c r="F92" s="112">
        <v>10.600688575899845</v>
      </c>
      <c r="G92" s="112">
        <v>10.518873239436619</v>
      </c>
      <c r="H92" s="112">
        <v>10.990754107981221</v>
      </c>
      <c r="I92" s="112">
        <v>11.447465277777779</v>
      </c>
      <c r="J92" s="112">
        <v>11.659375000000001</v>
      </c>
      <c r="K92" s="112">
        <v>12.050868055555556</v>
      </c>
      <c r="L92" s="112">
        <v>12.282294520547946</v>
      </c>
      <c r="M92" s="112">
        <v>12.648630136986302</v>
      </c>
      <c r="N92" s="112">
        <v>12.966132913735654</v>
      </c>
      <c r="O92" s="112">
        <v>12.794594594594596</v>
      </c>
      <c r="P92" s="112">
        <v>12.65363063063063</v>
      </c>
      <c r="Q92" s="112">
        <v>12.506666666666668</v>
      </c>
      <c r="R92" s="112">
        <v>12.41</v>
      </c>
      <c r="S92" s="112">
        <v>12.360324561403509</v>
      </c>
      <c r="T92" s="112">
        <v>12.364473684210527</v>
      </c>
      <c r="U92" s="112">
        <v>12.359868421052632</v>
      </c>
      <c r="V92" s="112">
        <v>12.342105263157896</v>
      </c>
      <c r="W92" s="112">
        <f t="shared" ref="W92:AF92" si="74">V92</f>
        <v>12.342105263157896</v>
      </c>
      <c r="X92" s="112">
        <f t="shared" si="74"/>
        <v>12.342105263157896</v>
      </c>
      <c r="Y92" s="112">
        <f t="shared" si="74"/>
        <v>12.342105263157896</v>
      </c>
      <c r="Z92" s="112">
        <f t="shared" si="74"/>
        <v>12.342105263157896</v>
      </c>
      <c r="AA92" s="112">
        <f t="shared" si="74"/>
        <v>12.342105263157896</v>
      </c>
      <c r="AB92" s="112">
        <f t="shared" si="74"/>
        <v>12.342105263157896</v>
      </c>
      <c r="AC92" s="112">
        <f t="shared" si="74"/>
        <v>12.342105263157896</v>
      </c>
      <c r="AD92" s="112">
        <f t="shared" si="74"/>
        <v>12.342105263157896</v>
      </c>
      <c r="AE92" s="112">
        <f t="shared" si="74"/>
        <v>12.342105263157896</v>
      </c>
      <c r="AF92" s="112">
        <f t="shared" si="74"/>
        <v>12.342105263157896</v>
      </c>
      <c r="AG92" s="80"/>
    </row>
    <row r="93" spans="1:33" ht="15.75" thickBot="1" x14ac:dyDescent="0.3">
      <c r="A93" s="80"/>
      <c r="B93" s="55" t="s">
        <v>874</v>
      </c>
      <c r="C93" s="113">
        <v>10.654960662717512</v>
      </c>
      <c r="D93" s="113">
        <v>10.164068207762558</v>
      </c>
      <c r="E93" s="113">
        <v>10.640590277777779</v>
      </c>
      <c r="F93" s="113">
        <v>10.780688575899843</v>
      </c>
      <c r="G93" s="113">
        <v>10.698873239436619</v>
      </c>
      <c r="H93" s="113">
        <v>11.170754107981221</v>
      </c>
      <c r="I93" s="113">
        <v>11.627465277777778</v>
      </c>
      <c r="J93" s="113">
        <v>11.839375</v>
      </c>
      <c r="K93" s="113">
        <v>12.230868055555556</v>
      </c>
      <c r="L93" s="113">
        <v>12.462294520547946</v>
      </c>
      <c r="M93" s="113">
        <v>12.828630136986302</v>
      </c>
      <c r="N93" s="113">
        <v>13.146132913735654</v>
      </c>
      <c r="O93" s="113">
        <v>12.974594594594596</v>
      </c>
      <c r="P93" s="113">
        <v>12.83363063063063</v>
      </c>
      <c r="Q93" s="113">
        <v>12.686666666666667</v>
      </c>
      <c r="R93" s="113">
        <v>12.59</v>
      </c>
      <c r="S93" s="113">
        <v>12.540324561403509</v>
      </c>
      <c r="T93" s="113">
        <v>12.544473684210526</v>
      </c>
      <c r="U93" s="113">
        <v>12.539868421052631</v>
      </c>
      <c r="V93" s="113">
        <v>12.522105263157895</v>
      </c>
      <c r="W93" s="113">
        <f t="shared" ref="W93:AF93" si="75">V93</f>
        <v>12.522105263157895</v>
      </c>
      <c r="X93" s="113">
        <f t="shared" si="75"/>
        <v>12.522105263157895</v>
      </c>
      <c r="Y93" s="113">
        <f t="shared" si="75"/>
        <v>12.522105263157895</v>
      </c>
      <c r="Z93" s="113">
        <f t="shared" si="75"/>
        <v>12.522105263157895</v>
      </c>
      <c r="AA93" s="113">
        <f t="shared" si="75"/>
        <v>12.522105263157895</v>
      </c>
      <c r="AB93" s="113">
        <f t="shared" si="75"/>
        <v>12.522105263157895</v>
      </c>
      <c r="AC93" s="113">
        <f t="shared" si="75"/>
        <v>12.522105263157895</v>
      </c>
      <c r="AD93" s="113">
        <f t="shared" si="75"/>
        <v>12.522105263157895</v>
      </c>
      <c r="AE93" s="113">
        <f t="shared" si="75"/>
        <v>12.522105263157895</v>
      </c>
      <c r="AF93" s="113">
        <f t="shared" si="75"/>
        <v>12.522105263157895</v>
      </c>
      <c r="AG93" s="80"/>
    </row>
    <row r="94" spans="1:33" ht="15.75" thickBot="1" x14ac:dyDescent="0.3">
      <c r="A94" s="80"/>
      <c r="B94" s="55" t="s">
        <v>875</v>
      </c>
      <c r="C94" s="112">
        <v>10.424960662717512</v>
      </c>
      <c r="D94" s="112">
        <v>9.9340682077625573</v>
      </c>
      <c r="E94" s="112">
        <v>10.410590277777779</v>
      </c>
      <c r="F94" s="112">
        <v>10.550688575899844</v>
      </c>
      <c r="G94" s="112">
        <v>10.468873239436618</v>
      </c>
      <c r="H94" s="112">
        <v>10.94075410798122</v>
      </c>
      <c r="I94" s="112">
        <v>11.397465277777778</v>
      </c>
      <c r="J94" s="112">
        <v>11.609375</v>
      </c>
      <c r="K94" s="112">
        <v>12.000868055555555</v>
      </c>
      <c r="L94" s="112">
        <v>12.232294520547946</v>
      </c>
      <c r="M94" s="112">
        <v>12.598630136986303</v>
      </c>
      <c r="N94" s="112">
        <v>12.916132913735655</v>
      </c>
      <c r="O94" s="112">
        <v>12.744594594594595</v>
      </c>
      <c r="P94" s="112">
        <v>12.603630630630631</v>
      </c>
      <c r="Q94" s="112">
        <v>12.456666666666667</v>
      </c>
      <c r="R94" s="112">
        <v>12.36</v>
      </c>
      <c r="S94" s="112">
        <v>12.310324561403508</v>
      </c>
      <c r="T94" s="112">
        <v>12.314473684210526</v>
      </c>
      <c r="U94" s="112">
        <v>12.309868421052633</v>
      </c>
      <c r="V94" s="112">
        <v>12.292105263157897</v>
      </c>
      <c r="W94" s="112">
        <f t="shared" ref="W94:AF94" si="76">V94</f>
        <v>12.292105263157897</v>
      </c>
      <c r="X94" s="112">
        <f t="shared" si="76"/>
        <v>12.292105263157897</v>
      </c>
      <c r="Y94" s="112">
        <f t="shared" si="76"/>
        <v>12.292105263157897</v>
      </c>
      <c r="Z94" s="112">
        <f t="shared" si="76"/>
        <v>12.292105263157897</v>
      </c>
      <c r="AA94" s="112">
        <f t="shared" si="76"/>
        <v>12.292105263157897</v>
      </c>
      <c r="AB94" s="112">
        <f t="shared" si="76"/>
        <v>12.292105263157897</v>
      </c>
      <c r="AC94" s="112">
        <f t="shared" si="76"/>
        <v>12.292105263157897</v>
      </c>
      <c r="AD94" s="112">
        <f t="shared" si="76"/>
        <v>12.292105263157897</v>
      </c>
      <c r="AE94" s="112">
        <f t="shared" si="76"/>
        <v>12.292105263157897</v>
      </c>
      <c r="AF94" s="112">
        <f t="shared" si="76"/>
        <v>12.292105263157897</v>
      </c>
      <c r="AG94" s="80"/>
    </row>
    <row r="95" spans="1:33" ht="15.75" thickBot="1" x14ac:dyDescent="0.3">
      <c r="A95" s="80"/>
      <c r="B95" s="55" t="s">
        <v>876</v>
      </c>
      <c r="C95" s="113">
        <v>8.6849606627175131</v>
      </c>
      <c r="D95" s="113">
        <v>8.1940682077625571</v>
      </c>
      <c r="E95" s="113">
        <v>8.6705902777777784</v>
      </c>
      <c r="F95" s="113">
        <v>8.8106885758998441</v>
      </c>
      <c r="G95" s="113">
        <v>8.72887323943662</v>
      </c>
      <c r="H95" s="113">
        <v>9.2007541079812221</v>
      </c>
      <c r="I95" s="113">
        <v>9.6574652777777796</v>
      </c>
      <c r="J95" s="113">
        <v>9.8693750000000016</v>
      </c>
      <c r="K95" s="113">
        <v>10.260868055555557</v>
      </c>
      <c r="L95" s="113">
        <v>10.492294520547945</v>
      </c>
      <c r="M95" s="113">
        <v>10.858630136986301</v>
      </c>
      <c r="N95" s="113">
        <v>11.176132913735653</v>
      </c>
      <c r="O95" s="113">
        <v>11.004594594594595</v>
      </c>
      <c r="P95" s="113">
        <v>10.863630630630631</v>
      </c>
      <c r="Q95" s="113">
        <v>10.716666666666667</v>
      </c>
      <c r="R95" s="113">
        <v>10.620000000000001</v>
      </c>
      <c r="S95" s="113">
        <v>10.57032456140351</v>
      </c>
      <c r="T95" s="113">
        <v>10.574473684210528</v>
      </c>
      <c r="U95" s="113">
        <v>10.569868421052632</v>
      </c>
      <c r="V95" s="113">
        <v>10.552105263157895</v>
      </c>
      <c r="W95" s="113">
        <f t="shared" ref="W95:AF95" si="77">V95</f>
        <v>10.552105263157895</v>
      </c>
      <c r="X95" s="113">
        <f t="shared" si="77"/>
        <v>10.552105263157895</v>
      </c>
      <c r="Y95" s="113">
        <f t="shared" si="77"/>
        <v>10.552105263157895</v>
      </c>
      <c r="Z95" s="113">
        <f t="shared" si="77"/>
        <v>10.552105263157895</v>
      </c>
      <c r="AA95" s="113">
        <f t="shared" si="77"/>
        <v>10.552105263157895</v>
      </c>
      <c r="AB95" s="113">
        <f t="shared" si="77"/>
        <v>10.552105263157895</v>
      </c>
      <c r="AC95" s="113">
        <f t="shared" si="77"/>
        <v>10.552105263157895</v>
      </c>
      <c r="AD95" s="113">
        <f t="shared" si="77"/>
        <v>10.552105263157895</v>
      </c>
      <c r="AE95" s="113">
        <f t="shared" si="77"/>
        <v>10.552105263157895</v>
      </c>
      <c r="AF95" s="113">
        <f t="shared" si="77"/>
        <v>10.552105263157895</v>
      </c>
      <c r="AG95" s="80"/>
    </row>
    <row r="96" spans="1:33" ht="15.75" thickBot="1" x14ac:dyDescent="0.3">
      <c r="A96" s="80"/>
      <c r="B96" s="55" t="s">
        <v>877</v>
      </c>
      <c r="C96" s="112">
        <v>9.4949606627175136</v>
      </c>
      <c r="D96" s="112">
        <v>9.0040682077625576</v>
      </c>
      <c r="E96" s="112">
        <v>9.4805902777777789</v>
      </c>
      <c r="F96" s="112">
        <v>9.6206885758998446</v>
      </c>
      <c r="G96" s="112">
        <v>9.5388732394366205</v>
      </c>
      <c r="H96" s="112">
        <v>10.010754107981223</v>
      </c>
      <c r="I96" s="112">
        <v>10.46746527777778</v>
      </c>
      <c r="J96" s="112">
        <v>10.679375000000002</v>
      </c>
      <c r="K96" s="112">
        <v>11.070868055555557</v>
      </c>
      <c r="L96" s="112">
        <v>11.302294520547946</v>
      </c>
      <c r="M96" s="112">
        <v>11.668630136986302</v>
      </c>
      <c r="N96" s="112">
        <v>11.986132913735654</v>
      </c>
      <c r="O96" s="112">
        <v>11.814594594594595</v>
      </c>
      <c r="P96" s="112">
        <v>11.673630630630631</v>
      </c>
      <c r="Q96" s="112">
        <v>11.526666666666667</v>
      </c>
      <c r="R96" s="112">
        <v>11.430000000000001</v>
      </c>
      <c r="S96" s="112">
        <v>11.38032456140351</v>
      </c>
      <c r="T96" s="112">
        <v>11.384473684210528</v>
      </c>
      <c r="U96" s="112">
        <v>11.379868421052633</v>
      </c>
      <c r="V96" s="112">
        <v>11.362105263157895</v>
      </c>
      <c r="W96" s="112">
        <f t="shared" ref="W96:AF96" si="78">V96</f>
        <v>11.362105263157895</v>
      </c>
      <c r="X96" s="112">
        <f t="shared" si="78"/>
        <v>11.362105263157895</v>
      </c>
      <c r="Y96" s="112">
        <f t="shared" si="78"/>
        <v>11.362105263157895</v>
      </c>
      <c r="Z96" s="112">
        <f t="shared" si="78"/>
        <v>11.362105263157895</v>
      </c>
      <c r="AA96" s="112">
        <f t="shared" si="78"/>
        <v>11.362105263157895</v>
      </c>
      <c r="AB96" s="112">
        <f t="shared" si="78"/>
        <v>11.362105263157895</v>
      </c>
      <c r="AC96" s="112">
        <f t="shared" si="78"/>
        <v>11.362105263157895</v>
      </c>
      <c r="AD96" s="112">
        <f t="shared" si="78"/>
        <v>11.362105263157895</v>
      </c>
      <c r="AE96" s="112">
        <f t="shared" si="78"/>
        <v>11.362105263157895</v>
      </c>
      <c r="AF96" s="112">
        <f t="shared" si="78"/>
        <v>11.362105263157895</v>
      </c>
      <c r="AG96" s="80"/>
    </row>
    <row r="97" spans="1:33" ht="15.75" thickBot="1" x14ac:dyDescent="0.3">
      <c r="A97" s="80"/>
      <c r="B97" s="55" t="s">
        <v>878</v>
      </c>
      <c r="C97" s="113">
        <v>9.1749606627175115</v>
      </c>
      <c r="D97" s="113">
        <v>8.6840682077625573</v>
      </c>
      <c r="E97" s="113">
        <v>9.1605902777777786</v>
      </c>
      <c r="F97" s="113">
        <v>9.3006885758998443</v>
      </c>
      <c r="G97" s="113">
        <v>9.2188732394366184</v>
      </c>
      <c r="H97" s="113">
        <v>9.6907541079812205</v>
      </c>
      <c r="I97" s="113">
        <v>10.147465277777778</v>
      </c>
      <c r="J97" s="113">
        <v>10.359375</v>
      </c>
      <c r="K97" s="113">
        <v>10.750868055555555</v>
      </c>
      <c r="L97" s="113">
        <v>10.982294520547946</v>
      </c>
      <c r="M97" s="113">
        <v>11.348630136986301</v>
      </c>
      <c r="N97" s="113">
        <v>11.666132913735654</v>
      </c>
      <c r="O97" s="113">
        <v>11.494594594594595</v>
      </c>
      <c r="P97" s="113">
        <v>11.353630630630629</v>
      </c>
      <c r="Q97" s="113">
        <v>11.206666666666667</v>
      </c>
      <c r="R97" s="113">
        <v>11.11</v>
      </c>
      <c r="S97" s="113">
        <v>11.060324561403508</v>
      </c>
      <c r="T97" s="113">
        <v>11.064473684210526</v>
      </c>
      <c r="U97" s="113">
        <v>11.059868421052631</v>
      </c>
      <c r="V97" s="113">
        <v>11.042105263157895</v>
      </c>
      <c r="W97" s="113">
        <f t="shared" ref="W97:AF97" si="79">V97</f>
        <v>11.042105263157895</v>
      </c>
      <c r="X97" s="113">
        <f t="shared" si="79"/>
        <v>11.042105263157895</v>
      </c>
      <c r="Y97" s="113">
        <f t="shared" si="79"/>
        <v>11.042105263157895</v>
      </c>
      <c r="Z97" s="113">
        <f t="shared" si="79"/>
        <v>11.042105263157895</v>
      </c>
      <c r="AA97" s="113">
        <f t="shared" si="79"/>
        <v>11.042105263157895</v>
      </c>
      <c r="AB97" s="113">
        <f t="shared" si="79"/>
        <v>11.042105263157895</v>
      </c>
      <c r="AC97" s="113">
        <f t="shared" si="79"/>
        <v>11.042105263157895</v>
      </c>
      <c r="AD97" s="113">
        <f t="shared" si="79"/>
        <v>11.042105263157895</v>
      </c>
      <c r="AE97" s="113">
        <f t="shared" si="79"/>
        <v>11.042105263157895</v>
      </c>
      <c r="AF97" s="113">
        <f t="shared" si="79"/>
        <v>11.042105263157895</v>
      </c>
      <c r="AG97" s="80"/>
    </row>
    <row r="98" spans="1:33" ht="15.75" thickBot="1" x14ac:dyDescent="0.3">
      <c r="A98" s="80"/>
      <c r="B98" s="55" t="s">
        <v>879</v>
      </c>
      <c r="C98" s="112">
        <v>9.654960662717512</v>
      </c>
      <c r="D98" s="112">
        <v>9.1640682077625577</v>
      </c>
      <c r="E98" s="112">
        <v>9.640590277777779</v>
      </c>
      <c r="F98" s="112">
        <v>9.780688575899843</v>
      </c>
      <c r="G98" s="112">
        <v>9.6988732394366188</v>
      </c>
      <c r="H98" s="112">
        <v>10.170754107981221</v>
      </c>
      <c r="I98" s="112">
        <v>10.627465277777778</v>
      </c>
      <c r="J98" s="112">
        <v>10.839375</v>
      </c>
      <c r="K98" s="112">
        <v>11.230868055555556</v>
      </c>
      <c r="L98" s="112">
        <v>11.462294520547946</v>
      </c>
      <c r="M98" s="112">
        <v>11.828630136986302</v>
      </c>
      <c r="N98" s="112">
        <v>12.146132913735654</v>
      </c>
      <c r="O98" s="112">
        <v>11.974594594594596</v>
      </c>
      <c r="P98" s="112">
        <v>11.83363063063063</v>
      </c>
      <c r="Q98" s="112">
        <v>11.686666666666667</v>
      </c>
      <c r="R98" s="112">
        <v>11.59</v>
      </c>
      <c r="S98" s="112">
        <v>11.540324561403509</v>
      </c>
      <c r="T98" s="112">
        <v>11.544473684210526</v>
      </c>
      <c r="U98" s="112">
        <v>11.539868421052631</v>
      </c>
      <c r="V98" s="112">
        <v>11.522105263157895</v>
      </c>
      <c r="W98" s="112">
        <f t="shared" ref="W98:AF98" si="80">V98</f>
        <v>11.522105263157895</v>
      </c>
      <c r="X98" s="112">
        <f t="shared" si="80"/>
        <v>11.522105263157895</v>
      </c>
      <c r="Y98" s="112">
        <f t="shared" si="80"/>
        <v>11.522105263157895</v>
      </c>
      <c r="Z98" s="112">
        <f t="shared" si="80"/>
        <v>11.522105263157895</v>
      </c>
      <c r="AA98" s="112">
        <f t="shared" si="80"/>
        <v>11.522105263157895</v>
      </c>
      <c r="AB98" s="112">
        <f t="shared" si="80"/>
        <v>11.522105263157895</v>
      </c>
      <c r="AC98" s="112">
        <f t="shared" si="80"/>
        <v>11.522105263157895</v>
      </c>
      <c r="AD98" s="112">
        <f t="shared" si="80"/>
        <v>11.522105263157895</v>
      </c>
      <c r="AE98" s="112">
        <f t="shared" si="80"/>
        <v>11.522105263157895</v>
      </c>
      <c r="AF98" s="112">
        <f t="shared" si="80"/>
        <v>11.522105263157895</v>
      </c>
      <c r="AG98" s="80"/>
    </row>
    <row r="99" spans="1:33" ht="15.75" thickBot="1" x14ac:dyDescent="0.3">
      <c r="A99" s="80"/>
      <c r="B99" s="55" t="s">
        <v>880</v>
      </c>
      <c r="C99" s="113">
        <v>10.424960662717512</v>
      </c>
      <c r="D99" s="113">
        <v>9.9340682077625573</v>
      </c>
      <c r="E99" s="113">
        <v>10.410590277777779</v>
      </c>
      <c r="F99" s="113">
        <v>10.550688575899844</v>
      </c>
      <c r="G99" s="113">
        <v>10.468873239436618</v>
      </c>
      <c r="H99" s="113">
        <v>10.94075410798122</v>
      </c>
      <c r="I99" s="113">
        <v>11.397465277777778</v>
      </c>
      <c r="J99" s="113">
        <v>11.609375</v>
      </c>
      <c r="K99" s="113">
        <v>12.000868055555555</v>
      </c>
      <c r="L99" s="113">
        <v>12.232294520547946</v>
      </c>
      <c r="M99" s="113">
        <v>12.598630136986303</v>
      </c>
      <c r="N99" s="113">
        <v>12.916132913735655</v>
      </c>
      <c r="O99" s="113">
        <v>12.744594594594595</v>
      </c>
      <c r="P99" s="113">
        <v>12.603630630630631</v>
      </c>
      <c r="Q99" s="113">
        <v>12.456666666666667</v>
      </c>
      <c r="R99" s="113">
        <v>12.36</v>
      </c>
      <c r="S99" s="113">
        <v>12.310324561403508</v>
      </c>
      <c r="T99" s="113">
        <v>12.314473684210526</v>
      </c>
      <c r="U99" s="113">
        <v>12.309868421052633</v>
      </c>
      <c r="V99" s="113">
        <v>12.292105263157897</v>
      </c>
      <c r="W99" s="113">
        <f t="shared" ref="W99:AF99" si="81">V99</f>
        <v>12.292105263157897</v>
      </c>
      <c r="X99" s="113">
        <f t="shared" si="81"/>
        <v>12.292105263157897</v>
      </c>
      <c r="Y99" s="113">
        <f t="shared" si="81"/>
        <v>12.292105263157897</v>
      </c>
      <c r="Z99" s="113">
        <f t="shared" si="81"/>
        <v>12.292105263157897</v>
      </c>
      <c r="AA99" s="113">
        <f t="shared" si="81"/>
        <v>12.292105263157897</v>
      </c>
      <c r="AB99" s="113">
        <f t="shared" si="81"/>
        <v>12.292105263157897</v>
      </c>
      <c r="AC99" s="113">
        <f t="shared" si="81"/>
        <v>12.292105263157897</v>
      </c>
      <c r="AD99" s="113">
        <f t="shared" si="81"/>
        <v>12.292105263157897</v>
      </c>
      <c r="AE99" s="113">
        <f t="shared" si="81"/>
        <v>12.292105263157897</v>
      </c>
      <c r="AF99" s="113">
        <f t="shared" si="81"/>
        <v>12.292105263157897</v>
      </c>
      <c r="AG99" s="80"/>
    </row>
    <row r="100" spans="1:33" ht="13.5" thickBot="1" x14ac:dyDescent="0.25">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row>
    <row r="101" spans="1:33" ht="18" thickBot="1" x14ac:dyDescent="0.35">
      <c r="A101" s="80"/>
      <c r="B101" s="53" t="s">
        <v>882</v>
      </c>
      <c r="C101" s="368" t="s">
        <v>885</v>
      </c>
      <c r="D101" s="368"/>
      <c r="E101" s="368"/>
      <c r="F101" s="368"/>
      <c r="G101" s="368"/>
      <c r="H101" s="368"/>
      <c r="I101" s="368"/>
      <c r="J101" s="368"/>
      <c r="K101" s="368"/>
      <c r="L101" s="368"/>
      <c r="M101" s="368"/>
      <c r="N101" s="368"/>
      <c r="O101" s="368"/>
      <c r="P101" s="368"/>
      <c r="Q101" s="368"/>
      <c r="R101" s="368"/>
      <c r="S101" s="368"/>
      <c r="T101" s="368"/>
      <c r="U101" s="368"/>
      <c r="V101" s="369"/>
      <c r="W101" s="367" t="s">
        <v>219</v>
      </c>
      <c r="X101" s="368"/>
      <c r="Y101" s="368"/>
      <c r="Z101" s="368"/>
      <c r="AA101" s="368"/>
      <c r="AB101" s="368"/>
      <c r="AC101" s="368"/>
      <c r="AD101" s="368"/>
      <c r="AE101" s="368"/>
      <c r="AF101" s="369"/>
      <c r="AG101" s="80"/>
    </row>
    <row r="102" spans="1:33" ht="33" customHeight="1" thickTop="1" thickBot="1" x14ac:dyDescent="0.25">
      <c r="A102" s="80"/>
      <c r="B102" s="36"/>
      <c r="C102" s="36" t="s">
        <v>220</v>
      </c>
      <c r="D102" s="36" t="s">
        <v>221</v>
      </c>
      <c r="E102" s="36" t="s">
        <v>222</v>
      </c>
      <c r="F102" s="36" t="s">
        <v>223</v>
      </c>
      <c r="G102" s="36" t="s">
        <v>224</v>
      </c>
      <c r="H102" s="36" t="s">
        <v>225</v>
      </c>
      <c r="I102" s="36" t="s">
        <v>226</v>
      </c>
      <c r="J102" s="36" t="s">
        <v>227</v>
      </c>
      <c r="K102" s="36" t="s">
        <v>228</v>
      </c>
      <c r="L102" s="36" t="s">
        <v>229</v>
      </c>
      <c r="M102" s="36" t="s">
        <v>230</v>
      </c>
      <c r="N102" s="36" t="s">
        <v>231</v>
      </c>
      <c r="O102" s="36" t="s">
        <v>232</v>
      </c>
      <c r="P102" s="36" t="s">
        <v>233</v>
      </c>
      <c r="Q102" s="36" t="s">
        <v>234</v>
      </c>
      <c r="R102" s="36" t="s">
        <v>235</v>
      </c>
      <c r="S102" s="36" t="s">
        <v>236</v>
      </c>
      <c r="T102" s="36" t="s">
        <v>237</v>
      </c>
      <c r="U102" s="36" t="s">
        <v>238</v>
      </c>
      <c r="V102" s="36" t="s">
        <v>239</v>
      </c>
      <c r="W102" s="25" t="s">
        <v>240</v>
      </c>
      <c r="X102" s="25" t="s">
        <v>241</v>
      </c>
      <c r="Y102" s="25" t="s">
        <v>242</v>
      </c>
      <c r="Z102" s="25" t="s">
        <v>243</v>
      </c>
      <c r="AA102" s="25" t="s">
        <v>244</v>
      </c>
      <c r="AB102" s="25" t="s">
        <v>258</v>
      </c>
      <c r="AC102" s="25" t="s">
        <v>259</v>
      </c>
      <c r="AD102" s="25" t="s">
        <v>260</v>
      </c>
      <c r="AE102" s="25" t="s">
        <v>261</v>
      </c>
      <c r="AF102" s="25" t="s">
        <v>262</v>
      </c>
      <c r="AG102" s="80"/>
    </row>
    <row r="103" spans="1:33" ht="15.75" thickBot="1" x14ac:dyDescent="0.3">
      <c r="A103" s="80"/>
      <c r="B103" s="55" t="s">
        <v>397</v>
      </c>
      <c r="C103" s="112">
        <v>8.5</v>
      </c>
      <c r="D103" s="112">
        <v>8.5</v>
      </c>
      <c r="E103" s="112">
        <v>8.75</v>
      </c>
      <c r="F103" s="112">
        <v>9</v>
      </c>
      <c r="G103" s="112">
        <v>9</v>
      </c>
      <c r="H103" s="112">
        <v>9</v>
      </c>
      <c r="I103" s="112">
        <v>9</v>
      </c>
      <c r="J103" s="112">
        <v>9</v>
      </c>
      <c r="K103" s="112">
        <v>9</v>
      </c>
      <c r="L103" s="112">
        <v>9</v>
      </c>
      <c r="M103" s="112">
        <v>9</v>
      </c>
      <c r="N103" s="112">
        <v>9</v>
      </c>
      <c r="O103" s="112">
        <v>9</v>
      </c>
      <c r="P103" s="112">
        <v>9</v>
      </c>
      <c r="Q103" s="112">
        <v>9</v>
      </c>
      <c r="R103" s="112">
        <v>9</v>
      </c>
      <c r="S103" s="112">
        <v>9</v>
      </c>
      <c r="T103" s="112">
        <v>9</v>
      </c>
      <c r="U103" s="112">
        <v>9</v>
      </c>
      <c r="V103" s="112">
        <v>9</v>
      </c>
      <c r="W103" s="112">
        <f t="shared" ref="W103:AF103" si="82">V103</f>
        <v>9</v>
      </c>
      <c r="X103" s="112">
        <f t="shared" si="82"/>
        <v>9</v>
      </c>
      <c r="Y103" s="112">
        <f t="shared" si="82"/>
        <v>9</v>
      </c>
      <c r="Z103" s="112">
        <f t="shared" si="82"/>
        <v>9</v>
      </c>
      <c r="AA103" s="112">
        <f t="shared" si="82"/>
        <v>9</v>
      </c>
      <c r="AB103" s="112">
        <f t="shared" si="82"/>
        <v>9</v>
      </c>
      <c r="AC103" s="112">
        <f t="shared" si="82"/>
        <v>9</v>
      </c>
      <c r="AD103" s="112">
        <f t="shared" si="82"/>
        <v>9</v>
      </c>
      <c r="AE103" s="112">
        <f t="shared" si="82"/>
        <v>9</v>
      </c>
      <c r="AF103" s="112">
        <f t="shared" si="82"/>
        <v>9</v>
      </c>
      <c r="AG103" s="80"/>
    </row>
    <row r="104" spans="1:33" ht="15.75" thickBot="1" x14ac:dyDescent="0.3">
      <c r="A104" s="80"/>
      <c r="B104" s="55" t="s">
        <v>157</v>
      </c>
      <c r="C104" s="113">
        <v>7.71</v>
      </c>
      <c r="D104" s="113">
        <v>7.71</v>
      </c>
      <c r="E104" s="113">
        <v>7.9600000000000009</v>
      </c>
      <c r="F104" s="113">
        <v>8.2100000000000009</v>
      </c>
      <c r="G104" s="113">
        <v>8.2100000000000009</v>
      </c>
      <c r="H104" s="113">
        <v>8.2100000000000009</v>
      </c>
      <c r="I104" s="113">
        <v>8.2100000000000009</v>
      </c>
      <c r="J104" s="113">
        <v>8.2100000000000009</v>
      </c>
      <c r="K104" s="113">
        <v>8.2100000000000009</v>
      </c>
      <c r="L104" s="113">
        <v>8.2100000000000009</v>
      </c>
      <c r="M104" s="113">
        <v>8.2100000000000009</v>
      </c>
      <c r="N104" s="113">
        <v>8.2100000000000009</v>
      </c>
      <c r="O104" s="113">
        <v>8.2100000000000009</v>
      </c>
      <c r="P104" s="113">
        <v>8.2100000000000009</v>
      </c>
      <c r="Q104" s="113">
        <v>8.2100000000000009</v>
      </c>
      <c r="R104" s="113">
        <v>8.2100000000000009</v>
      </c>
      <c r="S104" s="113">
        <v>8.2100000000000009</v>
      </c>
      <c r="T104" s="113">
        <v>8.2100000000000009</v>
      </c>
      <c r="U104" s="113">
        <v>8.2100000000000009</v>
      </c>
      <c r="V104" s="113">
        <v>8.2100000000000009</v>
      </c>
      <c r="W104" s="113">
        <f t="shared" ref="W104:AF104" si="83">V104</f>
        <v>8.2100000000000009</v>
      </c>
      <c r="X104" s="113">
        <f t="shared" si="83"/>
        <v>8.2100000000000009</v>
      </c>
      <c r="Y104" s="113">
        <f t="shared" si="83"/>
        <v>8.2100000000000009</v>
      </c>
      <c r="Z104" s="113">
        <f t="shared" si="83"/>
        <v>8.2100000000000009</v>
      </c>
      <c r="AA104" s="113">
        <f t="shared" si="83"/>
        <v>8.2100000000000009</v>
      </c>
      <c r="AB104" s="113">
        <f t="shared" si="83"/>
        <v>8.2100000000000009</v>
      </c>
      <c r="AC104" s="113">
        <f t="shared" si="83"/>
        <v>8.2100000000000009</v>
      </c>
      <c r="AD104" s="113">
        <f t="shared" si="83"/>
        <v>8.2100000000000009</v>
      </c>
      <c r="AE104" s="113">
        <f t="shared" si="83"/>
        <v>8.2100000000000009</v>
      </c>
      <c r="AF104" s="113">
        <f t="shared" si="83"/>
        <v>8.2100000000000009</v>
      </c>
      <c r="AG104" s="80"/>
    </row>
    <row r="105" spans="1:33" ht="15.75" thickBot="1" x14ac:dyDescent="0.3">
      <c r="A105" s="80"/>
      <c r="B105" s="55" t="s">
        <v>421</v>
      </c>
      <c r="C105" s="112">
        <v>9.4499999999999993</v>
      </c>
      <c r="D105" s="112">
        <v>9.4499999999999993</v>
      </c>
      <c r="E105" s="112">
        <v>9.6999999999999993</v>
      </c>
      <c r="F105" s="112">
        <v>9.9499999999999993</v>
      </c>
      <c r="G105" s="112">
        <v>9.9499999999999993</v>
      </c>
      <c r="H105" s="112">
        <v>9.9499999999999993</v>
      </c>
      <c r="I105" s="112">
        <v>9.9499999999999993</v>
      </c>
      <c r="J105" s="112">
        <v>9.9499999999999993</v>
      </c>
      <c r="K105" s="112">
        <v>9.9499999999999993</v>
      </c>
      <c r="L105" s="112">
        <v>9.9499999999999993</v>
      </c>
      <c r="M105" s="112">
        <v>9.9499999999999993</v>
      </c>
      <c r="N105" s="112">
        <v>9.9499999999999993</v>
      </c>
      <c r="O105" s="112">
        <v>9.9499999999999993</v>
      </c>
      <c r="P105" s="112">
        <v>9.9499999999999993</v>
      </c>
      <c r="Q105" s="112">
        <v>9.9499999999999993</v>
      </c>
      <c r="R105" s="112">
        <v>9.9499999999999993</v>
      </c>
      <c r="S105" s="112">
        <v>9.9499999999999993</v>
      </c>
      <c r="T105" s="112">
        <v>9.9499999999999993</v>
      </c>
      <c r="U105" s="112">
        <v>9.9499999999999993</v>
      </c>
      <c r="V105" s="112">
        <v>9.9499999999999993</v>
      </c>
      <c r="W105" s="112">
        <f t="shared" ref="W105:AF105" si="84">V105</f>
        <v>9.9499999999999993</v>
      </c>
      <c r="X105" s="112">
        <f t="shared" si="84"/>
        <v>9.9499999999999993</v>
      </c>
      <c r="Y105" s="112">
        <f t="shared" si="84"/>
        <v>9.9499999999999993</v>
      </c>
      <c r="Z105" s="112">
        <f t="shared" si="84"/>
        <v>9.9499999999999993</v>
      </c>
      <c r="AA105" s="112">
        <f t="shared" si="84"/>
        <v>9.9499999999999993</v>
      </c>
      <c r="AB105" s="112">
        <f t="shared" si="84"/>
        <v>9.9499999999999993</v>
      </c>
      <c r="AC105" s="112">
        <f t="shared" si="84"/>
        <v>9.9499999999999993</v>
      </c>
      <c r="AD105" s="112">
        <f t="shared" si="84"/>
        <v>9.9499999999999993</v>
      </c>
      <c r="AE105" s="112">
        <f t="shared" si="84"/>
        <v>9.9499999999999993</v>
      </c>
      <c r="AF105" s="112">
        <f t="shared" si="84"/>
        <v>9.9499999999999993</v>
      </c>
      <c r="AG105" s="80"/>
    </row>
    <row r="106" spans="1:33" ht="15.75" thickBot="1" x14ac:dyDescent="0.3">
      <c r="A106" s="80"/>
      <c r="B106" s="55" t="s">
        <v>431</v>
      </c>
      <c r="C106" s="113">
        <v>7.71</v>
      </c>
      <c r="D106" s="113">
        <v>7.71</v>
      </c>
      <c r="E106" s="113">
        <v>7.9600000000000009</v>
      </c>
      <c r="F106" s="113">
        <v>8.2100000000000009</v>
      </c>
      <c r="G106" s="113">
        <v>8.2100000000000009</v>
      </c>
      <c r="H106" s="113">
        <v>8.2100000000000009</v>
      </c>
      <c r="I106" s="113">
        <v>8.2100000000000009</v>
      </c>
      <c r="J106" s="113">
        <v>8.2100000000000009</v>
      </c>
      <c r="K106" s="113">
        <v>8.2100000000000009</v>
      </c>
      <c r="L106" s="113">
        <v>8.2100000000000009</v>
      </c>
      <c r="M106" s="113">
        <v>8.2100000000000009</v>
      </c>
      <c r="N106" s="113">
        <v>8.2100000000000009</v>
      </c>
      <c r="O106" s="113">
        <v>8.2100000000000009</v>
      </c>
      <c r="P106" s="113">
        <v>8.2100000000000009</v>
      </c>
      <c r="Q106" s="113">
        <v>8.2100000000000009</v>
      </c>
      <c r="R106" s="113">
        <v>8.2100000000000009</v>
      </c>
      <c r="S106" s="113">
        <v>8.2100000000000009</v>
      </c>
      <c r="T106" s="113">
        <v>8.2100000000000009</v>
      </c>
      <c r="U106" s="113">
        <v>8.2100000000000009</v>
      </c>
      <c r="V106" s="113">
        <v>8.2100000000000009</v>
      </c>
      <c r="W106" s="113">
        <f t="shared" ref="W106:AF106" si="85">V106</f>
        <v>8.2100000000000009</v>
      </c>
      <c r="X106" s="113">
        <f t="shared" si="85"/>
        <v>8.2100000000000009</v>
      </c>
      <c r="Y106" s="113">
        <f t="shared" si="85"/>
        <v>8.2100000000000009</v>
      </c>
      <c r="Z106" s="113">
        <f t="shared" si="85"/>
        <v>8.2100000000000009</v>
      </c>
      <c r="AA106" s="113">
        <f t="shared" si="85"/>
        <v>8.2100000000000009</v>
      </c>
      <c r="AB106" s="113">
        <f t="shared" si="85"/>
        <v>8.2100000000000009</v>
      </c>
      <c r="AC106" s="113">
        <f t="shared" si="85"/>
        <v>8.2100000000000009</v>
      </c>
      <c r="AD106" s="113">
        <f t="shared" si="85"/>
        <v>8.2100000000000009</v>
      </c>
      <c r="AE106" s="113">
        <f t="shared" si="85"/>
        <v>8.2100000000000009</v>
      </c>
      <c r="AF106" s="113">
        <f t="shared" si="85"/>
        <v>8.2100000000000009</v>
      </c>
      <c r="AG106" s="80"/>
    </row>
    <row r="107" spans="1:33" ht="15.75" thickBot="1" x14ac:dyDescent="0.3">
      <c r="A107" s="80"/>
      <c r="B107" s="55" t="s">
        <v>857</v>
      </c>
      <c r="C107" s="112">
        <v>7.71</v>
      </c>
      <c r="D107" s="112">
        <v>7.71</v>
      </c>
      <c r="E107" s="112">
        <v>7.9600000000000009</v>
      </c>
      <c r="F107" s="112">
        <v>8.2100000000000009</v>
      </c>
      <c r="G107" s="112">
        <v>8.2100000000000009</v>
      </c>
      <c r="H107" s="112">
        <v>8.2100000000000009</v>
      </c>
      <c r="I107" s="112">
        <v>8.2100000000000009</v>
      </c>
      <c r="J107" s="112">
        <v>8.2100000000000009</v>
      </c>
      <c r="K107" s="112">
        <v>8.2100000000000009</v>
      </c>
      <c r="L107" s="112">
        <v>8.2100000000000009</v>
      </c>
      <c r="M107" s="112">
        <v>8.2100000000000009</v>
      </c>
      <c r="N107" s="112">
        <v>8.2100000000000009</v>
      </c>
      <c r="O107" s="112">
        <v>8.2100000000000009</v>
      </c>
      <c r="P107" s="112">
        <v>8.2100000000000009</v>
      </c>
      <c r="Q107" s="112">
        <v>8.2100000000000009</v>
      </c>
      <c r="R107" s="112">
        <v>8.2100000000000009</v>
      </c>
      <c r="S107" s="112">
        <v>8.2100000000000009</v>
      </c>
      <c r="T107" s="112">
        <v>8.2100000000000009</v>
      </c>
      <c r="U107" s="112">
        <v>8.2100000000000009</v>
      </c>
      <c r="V107" s="112">
        <v>8.2100000000000009</v>
      </c>
      <c r="W107" s="112">
        <f t="shared" ref="W107:AF107" si="86">V107</f>
        <v>8.2100000000000009</v>
      </c>
      <c r="X107" s="112">
        <f t="shared" si="86"/>
        <v>8.2100000000000009</v>
      </c>
      <c r="Y107" s="112">
        <f t="shared" si="86"/>
        <v>8.2100000000000009</v>
      </c>
      <c r="Z107" s="112">
        <f t="shared" si="86"/>
        <v>8.2100000000000009</v>
      </c>
      <c r="AA107" s="112">
        <f t="shared" si="86"/>
        <v>8.2100000000000009</v>
      </c>
      <c r="AB107" s="112">
        <f t="shared" si="86"/>
        <v>8.2100000000000009</v>
      </c>
      <c r="AC107" s="112">
        <f t="shared" si="86"/>
        <v>8.2100000000000009</v>
      </c>
      <c r="AD107" s="112">
        <f t="shared" si="86"/>
        <v>8.2100000000000009</v>
      </c>
      <c r="AE107" s="112">
        <f t="shared" si="86"/>
        <v>8.2100000000000009</v>
      </c>
      <c r="AF107" s="112">
        <f t="shared" si="86"/>
        <v>8.2100000000000009</v>
      </c>
      <c r="AG107" s="80"/>
    </row>
    <row r="108" spans="1:33" ht="15.75" thickBot="1" x14ac:dyDescent="0.3">
      <c r="A108" s="80"/>
      <c r="B108" s="55" t="s">
        <v>476</v>
      </c>
      <c r="C108" s="113">
        <v>9.02</v>
      </c>
      <c r="D108" s="113">
        <v>9.02</v>
      </c>
      <c r="E108" s="113">
        <v>9.27</v>
      </c>
      <c r="F108" s="113">
        <v>9.5200000000000014</v>
      </c>
      <c r="G108" s="113">
        <v>9.5200000000000014</v>
      </c>
      <c r="H108" s="113">
        <v>9.5200000000000014</v>
      </c>
      <c r="I108" s="113">
        <v>9.5200000000000014</v>
      </c>
      <c r="J108" s="113">
        <v>9.5200000000000014</v>
      </c>
      <c r="K108" s="113">
        <v>9.5200000000000014</v>
      </c>
      <c r="L108" s="113">
        <v>9.5200000000000014</v>
      </c>
      <c r="M108" s="113">
        <v>9.5200000000000014</v>
      </c>
      <c r="N108" s="113">
        <v>9.5200000000000014</v>
      </c>
      <c r="O108" s="113">
        <v>9.5200000000000014</v>
      </c>
      <c r="P108" s="113">
        <v>9.5200000000000014</v>
      </c>
      <c r="Q108" s="113">
        <v>9.5200000000000014</v>
      </c>
      <c r="R108" s="113">
        <v>9.5200000000000014</v>
      </c>
      <c r="S108" s="113">
        <v>9.5200000000000014</v>
      </c>
      <c r="T108" s="113">
        <v>9.5200000000000014</v>
      </c>
      <c r="U108" s="113">
        <v>9.5200000000000014</v>
      </c>
      <c r="V108" s="113">
        <v>9.5200000000000014</v>
      </c>
      <c r="W108" s="113">
        <f t="shared" ref="W108:AF108" si="87">V108</f>
        <v>9.5200000000000014</v>
      </c>
      <c r="X108" s="113">
        <f t="shared" si="87"/>
        <v>9.5200000000000014</v>
      </c>
      <c r="Y108" s="113">
        <f t="shared" si="87"/>
        <v>9.5200000000000014</v>
      </c>
      <c r="Z108" s="113">
        <f t="shared" si="87"/>
        <v>9.5200000000000014</v>
      </c>
      <c r="AA108" s="113">
        <f t="shared" si="87"/>
        <v>9.5200000000000014</v>
      </c>
      <c r="AB108" s="113">
        <f t="shared" si="87"/>
        <v>9.5200000000000014</v>
      </c>
      <c r="AC108" s="113">
        <f t="shared" si="87"/>
        <v>9.5200000000000014</v>
      </c>
      <c r="AD108" s="113">
        <f t="shared" si="87"/>
        <v>9.5200000000000014</v>
      </c>
      <c r="AE108" s="113">
        <f t="shared" si="87"/>
        <v>9.5200000000000014</v>
      </c>
      <c r="AF108" s="113">
        <f t="shared" si="87"/>
        <v>9.5200000000000014</v>
      </c>
      <c r="AG108" s="80"/>
    </row>
    <row r="109" spans="1:33" ht="15.75" thickBot="1" x14ac:dyDescent="0.3">
      <c r="A109" s="80"/>
      <c r="B109" s="55" t="s">
        <v>858</v>
      </c>
      <c r="C109" s="112">
        <v>7.96</v>
      </c>
      <c r="D109" s="112">
        <v>7.96</v>
      </c>
      <c r="E109" s="112">
        <v>8.2100000000000009</v>
      </c>
      <c r="F109" s="112">
        <v>8.4600000000000009</v>
      </c>
      <c r="G109" s="112">
        <v>8.4600000000000009</v>
      </c>
      <c r="H109" s="112">
        <v>8.4600000000000009</v>
      </c>
      <c r="I109" s="112">
        <v>8.4600000000000009</v>
      </c>
      <c r="J109" s="112">
        <v>8.4600000000000009</v>
      </c>
      <c r="K109" s="112">
        <v>8.4600000000000009</v>
      </c>
      <c r="L109" s="112">
        <v>8.4600000000000009</v>
      </c>
      <c r="M109" s="112">
        <v>8.4600000000000009</v>
      </c>
      <c r="N109" s="112">
        <v>8.4600000000000009</v>
      </c>
      <c r="O109" s="112">
        <v>8.4600000000000009</v>
      </c>
      <c r="P109" s="112">
        <v>8.4600000000000009</v>
      </c>
      <c r="Q109" s="112">
        <v>8.4600000000000009</v>
      </c>
      <c r="R109" s="112">
        <v>8.4600000000000009</v>
      </c>
      <c r="S109" s="112">
        <v>8.4600000000000009</v>
      </c>
      <c r="T109" s="112">
        <v>8.4600000000000009</v>
      </c>
      <c r="U109" s="112">
        <v>8.4600000000000009</v>
      </c>
      <c r="V109" s="112">
        <v>8.4600000000000009</v>
      </c>
      <c r="W109" s="112">
        <f t="shared" ref="W109:AF109" si="88">V109</f>
        <v>8.4600000000000009</v>
      </c>
      <c r="X109" s="112">
        <f t="shared" si="88"/>
        <v>8.4600000000000009</v>
      </c>
      <c r="Y109" s="112">
        <f t="shared" si="88"/>
        <v>8.4600000000000009</v>
      </c>
      <c r="Z109" s="112">
        <f t="shared" si="88"/>
        <v>8.4600000000000009</v>
      </c>
      <c r="AA109" s="112">
        <f t="shared" si="88"/>
        <v>8.4600000000000009</v>
      </c>
      <c r="AB109" s="112">
        <f t="shared" si="88"/>
        <v>8.4600000000000009</v>
      </c>
      <c r="AC109" s="112">
        <f t="shared" si="88"/>
        <v>8.4600000000000009</v>
      </c>
      <c r="AD109" s="112">
        <f t="shared" si="88"/>
        <v>8.4600000000000009</v>
      </c>
      <c r="AE109" s="112">
        <f t="shared" si="88"/>
        <v>8.4600000000000009</v>
      </c>
      <c r="AF109" s="112">
        <f t="shared" si="88"/>
        <v>8.4600000000000009</v>
      </c>
      <c r="AG109" s="80"/>
    </row>
    <row r="110" spans="1:33" ht="15.75" thickBot="1" x14ac:dyDescent="0.3">
      <c r="A110" s="80"/>
      <c r="B110" s="55" t="s">
        <v>160</v>
      </c>
      <c r="C110" s="113">
        <v>7.51</v>
      </c>
      <c r="D110" s="113">
        <v>7.51</v>
      </c>
      <c r="E110" s="113">
        <v>7.76</v>
      </c>
      <c r="F110" s="113">
        <v>8.01</v>
      </c>
      <c r="G110" s="113">
        <v>8.01</v>
      </c>
      <c r="H110" s="113">
        <v>8.01</v>
      </c>
      <c r="I110" s="113">
        <v>8.01</v>
      </c>
      <c r="J110" s="113">
        <v>8.01</v>
      </c>
      <c r="K110" s="113">
        <v>8.01</v>
      </c>
      <c r="L110" s="113">
        <v>8.01</v>
      </c>
      <c r="M110" s="113">
        <v>8.01</v>
      </c>
      <c r="N110" s="113">
        <v>8.01</v>
      </c>
      <c r="O110" s="113">
        <v>8.01</v>
      </c>
      <c r="P110" s="113">
        <v>8.01</v>
      </c>
      <c r="Q110" s="113">
        <v>8.01</v>
      </c>
      <c r="R110" s="113">
        <v>8.01</v>
      </c>
      <c r="S110" s="113">
        <v>8.01</v>
      </c>
      <c r="T110" s="113">
        <v>8.01</v>
      </c>
      <c r="U110" s="113">
        <v>8.01</v>
      </c>
      <c r="V110" s="113">
        <v>8.01</v>
      </c>
      <c r="W110" s="113">
        <f t="shared" ref="W110:AF110" si="89">V110</f>
        <v>8.01</v>
      </c>
      <c r="X110" s="113">
        <f t="shared" si="89"/>
        <v>8.01</v>
      </c>
      <c r="Y110" s="113">
        <f t="shared" si="89"/>
        <v>8.01</v>
      </c>
      <c r="Z110" s="113">
        <f t="shared" si="89"/>
        <v>8.01</v>
      </c>
      <c r="AA110" s="113">
        <f t="shared" si="89"/>
        <v>8.01</v>
      </c>
      <c r="AB110" s="113">
        <f t="shared" si="89"/>
        <v>8.01</v>
      </c>
      <c r="AC110" s="113">
        <f t="shared" si="89"/>
        <v>8.01</v>
      </c>
      <c r="AD110" s="113">
        <f t="shared" si="89"/>
        <v>8.01</v>
      </c>
      <c r="AE110" s="113">
        <f t="shared" si="89"/>
        <v>8.01</v>
      </c>
      <c r="AF110" s="113">
        <f t="shared" si="89"/>
        <v>8.01</v>
      </c>
      <c r="AG110" s="80"/>
    </row>
    <row r="111" spans="1:33" ht="15.75" thickBot="1" x14ac:dyDescent="0.3">
      <c r="A111" s="80"/>
      <c r="B111" s="55" t="s">
        <v>859</v>
      </c>
      <c r="C111" s="112">
        <v>8.68</v>
      </c>
      <c r="D111" s="112">
        <v>8.68</v>
      </c>
      <c r="E111" s="112">
        <v>8.93</v>
      </c>
      <c r="F111" s="112">
        <v>9.18</v>
      </c>
      <c r="G111" s="112">
        <v>9.18</v>
      </c>
      <c r="H111" s="112">
        <v>9.18</v>
      </c>
      <c r="I111" s="112">
        <v>9.18</v>
      </c>
      <c r="J111" s="112">
        <v>9.18</v>
      </c>
      <c r="K111" s="112">
        <v>9.18</v>
      </c>
      <c r="L111" s="112">
        <v>9.18</v>
      </c>
      <c r="M111" s="112">
        <v>9.18</v>
      </c>
      <c r="N111" s="112">
        <v>9.18</v>
      </c>
      <c r="O111" s="112">
        <v>9.18</v>
      </c>
      <c r="P111" s="112">
        <v>9.18</v>
      </c>
      <c r="Q111" s="112">
        <v>9.18</v>
      </c>
      <c r="R111" s="112">
        <v>9.18</v>
      </c>
      <c r="S111" s="112">
        <v>9.18</v>
      </c>
      <c r="T111" s="112">
        <v>9.18</v>
      </c>
      <c r="U111" s="112">
        <v>9.18</v>
      </c>
      <c r="V111" s="112">
        <v>9.18</v>
      </c>
      <c r="W111" s="112">
        <f t="shared" ref="W111:AF111" si="90">V111</f>
        <v>9.18</v>
      </c>
      <c r="X111" s="112">
        <f t="shared" si="90"/>
        <v>9.18</v>
      </c>
      <c r="Y111" s="112">
        <f t="shared" si="90"/>
        <v>9.18</v>
      </c>
      <c r="Z111" s="112">
        <f t="shared" si="90"/>
        <v>9.18</v>
      </c>
      <c r="AA111" s="112">
        <f t="shared" si="90"/>
        <v>9.18</v>
      </c>
      <c r="AB111" s="112">
        <f t="shared" si="90"/>
        <v>9.18</v>
      </c>
      <c r="AC111" s="112">
        <f t="shared" si="90"/>
        <v>9.18</v>
      </c>
      <c r="AD111" s="112">
        <f t="shared" si="90"/>
        <v>9.18</v>
      </c>
      <c r="AE111" s="112">
        <f t="shared" si="90"/>
        <v>9.18</v>
      </c>
      <c r="AF111" s="112">
        <f t="shared" si="90"/>
        <v>9.18</v>
      </c>
      <c r="AG111" s="80"/>
    </row>
    <row r="112" spans="1:33" ht="15.75" thickBot="1" x14ac:dyDescent="0.3">
      <c r="A112" s="80"/>
      <c r="B112" s="55" t="s">
        <v>860</v>
      </c>
      <c r="C112" s="113">
        <v>8.68</v>
      </c>
      <c r="D112" s="113">
        <v>8.68</v>
      </c>
      <c r="E112" s="113">
        <v>8.93</v>
      </c>
      <c r="F112" s="113">
        <v>9.18</v>
      </c>
      <c r="G112" s="113">
        <v>9.18</v>
      </c>
      <c r="H112" s="113">
        <v>9.18</v>
      </c>
      <c r="I112" s="113">
        <v>9.18</v>
      </c>
      <c r="J112" s="113">
        <v>9.18</v>
      </c>
      <c r="K112" s="113">
        <v>9.18</v>
      </c>
      <c r="L112" s="113">
        <v>9.18</v>
      </c>
      <c r="M112" s="113">
        <v>9.18</v>
      </c>
      <c r="N112" s="113">
        <v>9.18</v>
      </c>
      <c r="O112" s="113">
        <v>9.18</v>
      </c>
      <c r="P112" s="113">
        <v>9.18</v>
      </c>
      <c r="Q112" s="113">
        <v>9.18</v>
      </c>
      <c r="R112" s="113">
        <v>9.18</v>
      </c>
      <c r="S112" s="113">
        <v>9.18</v>
      </c>
      <c r="T112" s="113">
        <v>9.18</v>
      </c>
      <c r="U112" s="113">
        <v>9.18</v>
      </c>
      <c r="V112" s="113">
        <v>9.18</v>
      </c>
      <c r="W112" s="113">
        <f t="shared" ref="W112:AF112" si="91">V112</f>
        <v>9.18</v>
      </c>
      <c r="X112" s="113">
        <f t="shared" si="91"/>
        <v>9.18</v>
      </c>
      <c r="Y112" s="113">
        <f t="shared" si="91"/>
        <v>9.18</v>
      </c>
      <c r="Z112" s="113">
        <f t="shared" si="91"/>
        <v>9.18</v>
      </c>
      <c r="AA112" s="113">
        <f t="shared" si="91"/>
        <v>9.18</v>
      </c>
      <c r="AB112" s="113">
        <f t="shared" si="91"/>
        <v>9.18</v>
      </c>
      <c r="AC112" s="113">
        <f t="shared" si="91"/>
        <v>9.18</v>
      </c>
      <c r="AD112" s="113">
        <f t="shared" si="91"/>
        <v>9.18</v>
      </c>
      <c r="AE112" s="113">
        <f t="shared" si="91"/>
        <v>9.18</v>
      </c>
      <c r="AF112" s="113">
        <f t="shared" si="91"/>
        <v>9.18</v>
      </c>
      <c r="AG112" s="80"/>
    </row>
    <row r="113" spans="1:33" ht="15.75" thickBot="1" x14ac:dyDescent="0.3">
      <c r="A113" s="80"/>
      <c r="B113" s="55" t="s">
        <v>861</v>
      </c>
      <c r="C113" s="112">
        <v>8</v>
      </c>
      <c r="D113" s="112">
        <v>8</v>
      </c>
      <c r="E113" s="112">
        <v>8.25</v>
      </c>
      <c r="F113" s="112">
        <v>8.5</v>
      </c>
      <c r="G113" s="112">
        <v>8.5</v>
      </c>
      <c r="H113" s="112">
        <v>8.5</v>
      </c>
      <c r="I113" s="112">
        <v>8.5</v>
      </c>
      <c r="J113" s="112">
        <v>8.5</v>
      </c>
      <c r="K113" s="112">
        <v>8.5</v>
      </c>
      <c r="L113" s="112">
        <v>8.5</v>
      </c>
      <c r="M113" s="112">
        <v>8.5</v>
      </c>
      <c r="N113" s="112">
        <v>8.5</v>
      </c>
      <c r="O113" s="112">
        <v>8.5</v>
      </c>
      <c r="P113" s="112">
        <v>8.5</v>
      </c>
      <c r="Q113" s="112">
        <v>8.5</v>
      </c>
      <c r="R113" s="112">
        <v>8.5</v>
      </c>
      <c r="S113" s="112">
        <v>8.5</v>
      </c>
      <c r="T113" s="112">
        <v>8.5</v>
      </c>
      <c r="U113" s="112">
        <v>8.5</v>
      </c>
      <c r="V113" s="112">
        <v>8.5</v>
      </c>
      <c r="W113" s="112">
        <f t="shared" ref="W113:AF113" si="92">V113</f>
        <v>8.5</v>
      </c>
      <c r="X113" s="112">
        <f t="shared" si="92"/>
        <v>8.5</v>
      </c>
      <c r="Y113" s="112">
        <f t="shared" si="92"/>
        <v>8.5</v>
      </c>
      <c r="Z113" s="112">
        <f t="shared" si="92"/>
        <v>8.5</v>
      </c>
      <c r="AA113" s="112">
        <f t="shared" si="92"/>
        <v>8.5</v>
      </c>
      <c r="AB113" s="112">
        <f t="shared" si="92"/>
        <v>8.5</v>
      </c>
      <c r="AC113" s="112">
        <f t="shared" si="92"/>
        <v>8.5</v>
      </c>
      <c r="AD113" s="112">
        <f t="shared" si="92"/>
        <v>8.5</v>
      </c>
      <c r="AE113" s="112">
        <f t="shared" si="92"/>
        <v>8.5</v>
      </c>
      <c r="AF113" s="112">
        <f t="shared" si="92"/>
        <v>8.5</v>
      </c>
      <c r="AG113" s="80"/>
    </row>
    <row r="114" spans="1:33" ht="15.75" thickBot="1" x14ac:dyDescent="0.3">
      <c r="A114" s="80"/>
      <c r="B114" s="55" t="s">
        <v>600</v>
      </c>
      <c r="C114" s="113">
        <v>8.68</v>
      </c>
      <c r="D114" s="113">
        <v>8.68</v>
      </c>
      <c r="E114" s="113">
        <v>8.93</v>
      </c>
      <c r="F114" s="113">
        <v>9.18</v>
      </c>
      <c r="G114" s="113">
        <v>9.18</v>
      </c>
      <c r="H114" s="113">
        <v>9.18</v>
      </c>
      <c r="I114" s="113">
        <v>9.18</v>
      </c>
      <c r="J114" s="113">
        <v>9.18</v>
      </c>
      <c r="K114" s="113">
        <v>9.18</v>
      </c>
      <c r="L114" s="113">
        <v>9.18</v>
      </c>
      <c r="M114" s="113">
        <v>9.18</v>
      </c>
      <c r="N114" s="113">
        <v>9.18</v>
      </c>
      <c r="O114" s="113">
        <v>9.18</v>
      </c>
      <c r="P114" s="113">
        <v>9.18</v>
      </c>
      <c r="Q114" s="113">
        <v>9.18</v>
      </c>
      <c r="R114" s="113">
        <v>9.18</v>
      </c>
      <c r="S114" s="113">
        <v>9.18</v>
      </c>
      <c r="T114" s="113">
        <v>9.18</v>
      </c>
      <c r="U114" s="113">
        <v>9.18</v>
      </c>
      <c r="V114" s="113">
        <v>9.18</v>
      </c>
      <c r="W114" s="113">
        <f t="shared" ref="W114:AF114" si="93">V114</f>
        <v>9.18</v>
      </c>
      <c r="X114" s="113">
        <f t="shared" si="93"/>
        <v>9.18</v>
      </c>
      <c r="Y114" s="113">
        <f t="shared" si="93"/>
        <v>9.18</v>
      </c>
      <c r="Z114" s="113">
        <f t="shared" si="93"/>
        <v>9.18</v>
      </c>
      <c r="AA114" s="113">
        <f t="shared" si="93"/>
        <v>9.18</v>
      </c>
      <c r="AB114" s="113">
        <f t="shared" si="93"/>
        <v>9.18</v>
      </c>
      <c r="AC114" s="113">
        <f t="shared" si="93"/>
        <v>9.18</v>
      </c>
      <c r="AD114" s="113">
        <f t="shared" si="93"/>
        <v>9.18</v>
      </c>
      <c r="AE114" s="113">
        <f t="shared" si="93"/>
        <v>9.18</v>
      </c>
      <c r="AF114" s="113">
        <f t="shared" si="93"/>
        <v>9.18</v>
      </c>
      <c r="AG114" s="80"/>
    </row>
    <row r="115" spans="1:33" ht="15.75" thickBot="1" x14ac:dyDescent="0.3">
      <c r="A115" s="80"/>
      <c r="B115" s="55" t="s">
        <v>611</v>
      </c>
      <c r="C115" s="112">
        <v>8.5</v>
      </c>
      <c r="D115" s="112">
        <v>8.5</v>
      </c>
      <c r="E115" s="112">
        <v>8.75</v>
      </c>
      <c r="F115" s="112">
        <v>9</v>
      </c>
      <c r="G115" s="112">
        <v>9</v>
      </c>
      <c r="H115" s="112">
        <v>9</v>
      </c>
      <c r="I115" s="112">
        <v>9</v>
      </c>
      <c r="J115" s="112">
        <v>9</v>
      </c>
      <c r="K115" s="112">
        <v>9</v>
      </c>
      <c r="L115" s="112">
        <v>9</v>
      </c>
      <c r="M115" s="112">
        <v>9</v>
      </c>
      <c r="N115" s="112">
        <v>9</v>
      </c>
      <c r="O115" s="112">
        <v>9</v>
      </c>
      <c r="P115" s="112">
        <v>9</v>
      </c>
      <c r="Q115" s="112">
        <v>9</v>
      </c>
      <c r="R115" s="112">
        <v>9</v>
      </c>
      <c r="S115" s="112">
        <v>9</v>
      </c>
      <c r="T115" s="112">
        <v>9</v>
      </c>
      <c r="U115" s="112">
        <v>9</v>
      </c>
      <c r="V115" s="112">
        <v>9</v>
      </c>
      <c r="W115" s="112">
        <f t="shared" ref="W115:AF115" si="94">V115</f>
        <v>9</v>
      </c>
      <c r="X115" s="112">
        <f t="shared" si="94"/>
        <v>9</v>
      </c>
      <c r="Y115" s="112">
        <f t="shared" si="94"/>
        <v>9</v>
      </c>
      <c r="Z115" s="112">
        <f t="shared" si="94"/>
        <v>9</v>
      </c>
      <c r="AA115" s="112">
        <f t="shared" si="94"/>
        <v>9</v>
      </c>
      <c r="AB115" s="112">
        <f t="shared" si="94"/>
        <v>9</v>
      </c>
      <c r="AC115" s="112">
        <f t="shared" si="94"/>
        <v>9</v>
      </c>
      <c r="AD115" s="112">
        <f t="shared" si="94"/>
        <v>9</v>
      </c>
      <c r="AE115" s="112">
        <f t="shared" si="94"/>
        <v>9</v>
      </c>
      <c r="AF115" s="112">
        <f t="shared" si="94"/>
        <v>9</v>
      </c>
      <c r="AG115" s="80"/>
    </row>
    <row r="116" spans="1:33" ht="15.75" thickBot="1" x14ac:dyDescent="0.3">
      <c r="A116" s="80"/>
      <c r="B116" s="55" t="s">
        <v>862</v>
      </c>
      <c r="C116" s="113">
        <v>8.68</v>
      </c>
      <c r="D116" s="113">
        <v>8.68</v>
      </c>
      <c r="E116" s="113">
        <v>8.93</v>
      </c>
      <c r="F116" s="113">
        <v>9.18</v>
      </c>
      <c r="G116" s="113">
        <v>9.18</v>
      </c>
      <c r="H116" s="113">
        <v>9.18</v>
      </c>
      <c r="I116" s="113">
        <v>9.18</v>
      </c>
      <c r="J116" s="113">
        <v>9.18</v>
      </c>
      <c r="K116" s="113">
        <v>9.18</v>
      </c>
      <c r="L116" s="113">
        <v>9.18</v>
      </c>
      <c r="M116" s="113">
        <v>9.18</v>
      </c>
      <c r="N116" s="113">
        <v>9.18</v>
      </c>
      <c r="O116" s="113">
        <v>9.18</v>
      </c>
      <c r="P116" s="113">
        <v>9.18</v>
      </c>
      <c r="Q116" s="113">
        <v>9.18</v>
      </c>
      <c r="R116" s="113">
        <v>9.18</v>
      </c>
      <c r="S116" s="113">
        <v>9.18</v>
      </c>
      <c r="T116" s="113">
        <v>9.18</v>
      </c>
      <c r="U116" s="113">
        <v>9.18</v>
      </c>
      <c r="V116" s="113">
        <v>9.18</v>
      </c>
      <c r="W116" s="113">
        <f t="shared" ref="W116:AF116" si="95">V116</f>
        <v>9.18</v>
      </c>
      <c r="X116" s="113">
        <f t="shared" si="95"/>
        <v>9.18</v>
      </c>
      <c r="Y116" s="113">
        <f t="shared" si="95"/>
        <v>9.18</v>
      </c>
      <c r="Z116" s="113">
        <f t="shared" si="95"/>
        <v>9.18</v>
      </c>
      <c r="AA116" s="113">
        <f t="shared" si="95"/>
        <v>9.18</v>
      </c>
      <c r="AB116" s="113">
        <f t="shared" si="95"/>
        <v>9.18</v>
      </c>
      <c r="AC116" s="113">
        <f t="shared" si="95"/>
        <v>9.18</v>
      </c>
      <c r="AD116" s="113">
        <f t="shared" si="95"/>
        <v>9.18</v>
      </c>
      <c r="AE116" s="113">
        <f t="shared" si="95"/>
        <v>9.18</v>
      </c>
      <c r="AF116" s="113">
        <f t="shared" si="95"/>
        <v>9.18</v>
      </c>
      <c r="AG116" s="80"/>
    </row>
    <row r="117" spans="1:33" ht="15.75" thickBot="1" x14ac:dyDescent="0.3">
      <c r="A117" s="80"/>
      <c r="B117" s="55" t="s">
        <v>863</v>
      </c>
      <c r="C117" s="112">
        <v>7.8</v>
      </c>
      <c r="D117" s="112">
        <v>7.8</v>
      </c>
      <c r="E117" s="112">
        <v>8.0500000000000007</v>
      </c>
      <c r="F117" s="112">
        <v>8.3000000000000007</v>
      </c>
      <c r="G117" s="112">
        <v>8.3000000000000007</v>
      </c>
      <c r="H117" s="112">
        <v>8.3000000000000007</v>
      </c>
      <c r="I117" s="112">
        <v>8.3000000000000007</v>
      </c>
      <c r="J117" s="112">
        <v>8.3000000000000007</v>
      </c>
      <c r="K117" s="112">
        <v>8.3000000000000007</v>
      </c>
      <c r="L117" s="112">
        <v>8.3000000000000007</v>
      </c>
      <c r="M117" s="112">
        <v>8.3000000000000007</v>
      </c>
      <c r="N117" s="112">
        <v>8.3000000000000007</v>
      </c>
      <c r="O117" s="112">
        <v>8.3000000000000007</v>
      </c>
      <c r="P117" s="112">
        <v>8.3000000000000007</v>
      </c>
      <c r="Q117" s="112">
        <v>8.3000000000000007</v>
      </c>
      <c r="R117" s="112">
        <v>8.3000000000000007</v>
      </c>
      <c r="S117" s="112">
        <v>8.3000000000000007</v>
      </c>
      <c r="T117" s="112">
        <v>8.3000000000000007</v>
      </c>
      <c r="U117" s="112">
        <v>8.3000000000000007</v>
      </c>
      <c r="V117" s="112">
        <v>8.3000000000000007</v>
      </c>
      <c r="W117" s="112">
        <f t="shared" ref="W117:AF117" si="96">V117</f>
        <v>8.3000000000000007</v>
      </c>
      <c r="X117" s="112">
        <f t="shared" si="96"/>
        <v>8.3000000000000007</v>
      </c>
      <c r="Y117" s="112">
        <f t="shared" si="96"/>
        <v>8.3000000000000007</v>
      </c>
      <c r="Z117" s="112">
        <f t="shared" si="96"/>
        <v>8.3000000000000007</v>
      </c>
      <c r="AA117" s="112">
        <f t="shared" si="96"/>
        <v>8.3000000000000007</v>
      </c>
      <c r="AB117" s="112">
        <f t="shared" si="96"/>
        <v>8.3000000000000007</v>
      </c>
      <c r="AC117" s="112">
        <f t="shared" si="96"/>
        <v>8.3000000000000007</v>
      </c>
      <c r="AD117" s="112">
        <f t="shared" si="96"/>
        <v>8.3000000000000007</v>
      </c>
      <c r="AE117" s="112">
        <f t="shared" si="96"/>
        <v>8.3000000000000007</v>
      </c>
      <c r="AF117" s="112">
        <f t="shared" si="96"/>
        <v>8.3000000000000007</v>
      </c>
      <c r="AG117" s="80"/>
    </row>
    <row r="118" spans="1:33" ht="15.75" thickBot="1" x14ac:dyDescent="0.3">
      <c r="A118" s="80"/>
      <c r="B118" s="55" t="s">
        <v>386</v>
      </c>
      <c r="C118" s="113">
        <v>8.5</v>
      </c>
      <c r="D118" s="113">
        <v>8.5</v>
      </c>
      <c r="E118" s="113">
        <v>8.75</v>
      </c>
      <c r="F118" s="113">
        <v>9</v>
      </c>
      <c r="G118" s="113">
        <v>9</v>
      </c>
      <c r="H118" s="113">
        <v>9</v>
      </c>
      <c r="I118" s="113">
        <v>9</v>
      </c>
      <c r="J118" s="113">
        <v>9</v>
      </c>
      <c r="K118" s="113">
        <v>9</v>
      </c>
      <c r="L118" s="113">
        <v>9</v>
      </c>
      <c r="M118" s="113">
        <v>9</v>
      </c>
      <c r="N118" s="113">
        <v>9</v>
      </c>
      <c r="O118" s="113">
        <v>9</v>
      </c>
      <c r="P118" s="113">
        <v>9</v>
      </c>
      <c r="Q118" s="113">
        <v>9</v>
      </c>
      <c r="R118" s="113">
        <v>9</v>
      </c>
      <c r="S118" s="113">
        <v>9</v>
      </c>
      <c r="T118" s="113">
        <v>9</v>
      </c>
      <c r="U118" s="113">
        <v>9</v>
      </c>
      <c r="V118" s="113">
        <v>9</v>
      </c>
      <c r="W118" s="113">
        <f t="shared" ref="W118:AF118" si="97">V118</f>
        <v>9</v>
      </c>
      <c r="X118" s="113">
        <f t="shared" si="97"/>
        <v>9</v>
      </c>
      <c r="Y118" s="113">
        <f t="shared" si="97"/>
        <v>9</v>
      </c>
      <c r="Z118" s="113">
        <f t="shared" si="97"/>
        <v>9</v>
      </c>
      <c r="AA118" s="113">
        <f t="shared" si="97"/>
        <v>9</v>
      </c>
      <c r="AB118" s="113">
        <f t="shared" si="97"/>
        <v>9</v>
      </c>
      <c r="AC118" s="113">
        <f t="shared" si="97"/>
        <v>9</v>
      </c>
      <c r="AD118" s="113">
        <f t="shared" si="97"/>
        <v>9</v>
      </c>
      <c r="AE118" s="113">
        <f t="shared" si="97"/>
        <v>9</v>
      </c>
      <c r="AF118" s="113">
        <f t="shared" si="97"/>
        <v>9</v>
      </c>
      <c r="AG118" s="80"/>
    </row>
    <row r="119" spans="1:33" ht="15.75" thickBot="1" x14ac:dyDescent="0.3">
      <c r="A119" s="80"/>
      <c r="B119" s="55" t="s">
        <v>864</v>
      </c>
      <c r="C119" s="112">
        <v>8.2100000000000009</v>
      </c>
      <c r="D119" s="112">
        <v>8.2100000000000009</v>
      </c>
      <c r="E119" s="112">
        <v>8.4600000000000009</v>
      </c>
      <c r="F119" s="112">
        <v>8.7100000000000009</v>
      </c>
      <c r="G119" s="112">
        <v>8.7100000000000009</v>
      </c>
      <c r="H119" s="112">
        <v>8.7100000000000009</v>
      </c>
      <c r="I119" s="112">
        <v>8.7100000000000009</v>
      </c>
      <c r="J119" s="112">
        <v>8.7100000000000009</v>
      </c>
      <c r="K119" s="112">
        <v>8.7100000000000009</v>
      </c>
      <c r="L119" s="112">
        <v>8.7100000000000009</v>
      </c>
      <c r="M119" s="112">
        <v>8.7100000000000009</v>
      </c>
      <c r="N119" s="112">
        <v>8.7100000000000009</v>
      </c>
      <c r="O119" s="112">
        <v>8.7100000000000009</v>
      </c>
      <c r="P119" s="112">
        <v>8.7100000000000009</v>
      </c>
      <c r="Q119" s="112">
        <v>8.7100000000000009</v>
      </c>
      <c r="R119" s="112">
        <v>8.7100000000000009</v>
      </c>
      <c r="S119" s="112">
        <v>8.7100000000000009</v>
      </c>
      <c r="T119" s="112">
        <v>8.7100000000000009</v>
      </c>
      <c r="U119" s="112">
        <v>8.7100000000000009</v>
      </c>
      <c r="V119" s="112">
        <v>8.7100000000000009</v>
      </c>
      <c r="W119" s="112">
        <f t="shared" ref="W119:AF119" si="98">V119</f>
        <v>8.7100000000000009</v>
      </c>
      <c r="X119" s="112">
        <f t="shared" si="98"/>
        <v>8.7100000000000009</v>
      </c>
      <c r="Y119" s="112">
        <f t="shared" si="98"/>
        <v>8.7100000000000009</v>
      </c>
      <c r="Z119" s="112">
        <f t="shared" si="98"/>
        <v>8.7100000000000009</v>
      </c>
      <c r="AA119" s="112">
        <f t="shared" si="98"/>
        <v>8.7100000000000009</v>
      </c>
      <c r="AB119" s="112">
        <f t="shared" si="98"/>
        <v>8.7100000000000009</v>
      </c>
      <c r="AC119" s="112">
        <f t="shared" si="98"/>
        <v>8.7100000000000009</v>
      </c>
      <c r="AD119" s="112">
        <f t="shared" si="98"/>
        <v>8.7100000000000009</v>
      </c>
      <c r="AE119" s="112">
        <f t="shared" si="98"/>
        <v>8.7100000000000009</v>
      </c>
      <c r="AF119" s="112">
        <f t="shared" si="98"/>
        <v>8.7100000000000009</v>
      </c>
      <c r="AG119" s="80"/>
    </row>
    <row r="120" spans="1:33" ht="15.75" thickBot="1" x14ac:dyDescent="0.3">
      <c r="A120" s="80"/>
      <c r="B120" s="55" t="s">
        <v>687</v>
      </c>
      <c r="C120" s="113">
        <v>7.68</v>
      </c>
      <c r="D120" s="113">
        <v>7.68</v>
      </c>
      <c r="E120" s="113">
        <v>7.93</v>
      </c>
      <c r="F120" s="113">
        <v>8.18</v>
      </c>
      <c r="G120" s="113">
        <v>8.18</v>
      </c>
      <c r="H120" s="113">
        <v>8.18</v>
      </c>
      <c r="I120" s="113">
        <v>8.18</v>
      </c>
      <c r="J120" s="113">
        <v>8.18</v>
      </c>
      <c r="K120" s="113">
        <v>8.18</v>
      </c>
      <c r="L120" s="113">
        <v>8.18</v>
      </c>
      <c r="M120" s="113">
        <v>8.18</v>
      </c>
      <c r="N120" s="113">
        <v>8.18</v>
      </c>
      <c r="O120" s="113">
        <v>8.18</v>
      </c>
      <c r="P120" s="113">
        <v>8.18</v>
      </c>
      <c r="Q120" s="113">
        <v>8.18</v>
      </c>
      <c r="R120" s="113">
        <v>8.18</v>
      </c>
      <c r="S120" s="113">
        <v>8.18</v>
      </c>
      <c r="T120" s="113">
        <v>8.18</v>
      </c>
      <c r="U120" s="113">
        <v>8.18</v>
      </c>
      <c r="V120" s="113">
        <v>8.18</v>
      </c>
      <c r="W120" s="113">
        <f t="shared" ref="W120:AF120" si="99">V120</f>
        <v>8.18</v>
      </c>
      <c r="X120" s="113">
        <f t="shared" si="99"/>
        <v>8.18</v>
      </c>
      <c r="Y120" s="113">
        <f t="shared" si="99"/>
        <v>8.18</v>
      </c>
      <c r="Z120" s="113">
        <f t="shared" si="99"/>
        <v>8.18</v>
      </c>
      <c r="AA120" s="113">
        <f t="shared" si="99"/>
        <v>8.18</v>
      </c>
      <c r="AB120" s="113">
        <f t="shared" si="99"/>
        <v>8.18</v>
      </c>
      <c r="AC120" s="113">
        <f t="shared" si="99"/>
        <v>8.18</v>
      </c>
      <c r="AD120" s="113">
        <f t="shared" si="99"/>
        <v>8.18</v>
      </c>
      <c r="AE120" s="113">
        <f t="shared" si="99"/>
        <v>8.18</v>
      </c>
      <c r="AF120" s="113">
        <f t="shared" si="99"/>
        <v>8.18</v>
      </c>
      <c r="AG120" s="80"/>
    </row>
    <row r="121" spans="1:33" ht="15.75" thickBot="1" x14ac:dyDescent="0.3">
      <c r="A121" s="80"/>
      <c r="B121" s="55" t="s">
        <v>693</v>
      </c>
      <c r="C121" s="112">
        <v>8.18</v>
      </c>
      <c r="D121" s="112">
        <v>8.18</v>
      </c>
      <c r="E121" s="112">
        <v>8.43</v>
      </c>
      <c r="F121" s="112">
        <v>8.68</v>
      </c>
      <c r="G121" s="112">
        <v>8.68</v>
      </c>
      <c r="H121" s="112">
        <v>8.68</v>
      </c>
      <c r="I121" s="112">
        <v>8.68</v>
      </c>
      <c r="J121" s="112">
        <v>8.68</v>
      </c>
      <c r="K121" s="112">
        <v>8.68</v>
      </c>
      <c r="L121" s="112">
        <v>8.68</v>
      </c>
      <c r="M121" s="112">
        <v>8.68</v>
      </c>
      <c r="N121" s="112">
        <v>8.68</v>
      </c>
      <c r="O121" s="112">
        <v>8.68</v>
      </c>
      <c r="P121" s="112">
        <v>8.68</v>
      </c>
      <c r="Q121" s="112">
        <v>8.68</v>
      </c>
      <c r="R121" s="112">
        <v>8.68</v>
      </c>
      <c r="S121" s="112">
        <v>8.68</v>
      </c>
      <c r="T121" s="112">
        <v>8.68</v>
      </c>
      <c r="U121" s="112">
        <v>8.68</v>
      </c>
      <c r="V121" s="112">
        <v>8.68</v>
      </c>
      <c r="W121" s="112">
        <f t="shared" ref="W121:AF121" si="100">V121</f>
        <v>8.68</v>
      </c>
      <c r="X121" s="112">
        <f t="shared" si="100"/>
        <v>8.68</v>
      </c>
      <c r="Y121" s="112">
        <f t="shared" si="100"/>
        <v>8.68</v>
      </c>
      <c r="Z121" s="112">
        <f t="shared" si="100"/>
        <v>8.68</v>
      </c>
      <c r="AA121" s="112">
        <f t="shared" si="100"/>
        <v>8.68</v>
      </c>
      <c r="AB121" s="112">
        <f t="shared" si="100"/>
        <v>8.68</v>
      </c>
      <c r="AC121" s="112">
        <f t="shared" si="100"/>
        <v>8.68</v>
      </c>
      <c r="AD121" s="112">
        <f t="shared" si="100"/>
        <v>8.68</v>
      </c>
      <c r="AE121" s="112">
        <f t="shared" si="100"/>
        <v>8.68</v>
      </c>
      <c r="AF121" s="112">
        <f t="shared" si="100"/>
        <v>8.68</v>
      </c>
      <c r="AG121" s="80"/>
    </row>
    <row r="122" spans="1:33" ht="15.75" thickBot="1" x14ac:dyDescent="0.3">
      <c r="A122" s="80"/>
      <c r="B122" s="55" t="s">
        <v>703</v>
      </c>
      <c r="C122" s="113">
        <v>8.43</v>
      </c>
      <c r="D122" s="113">
        <v>8.43</v>
      </c>
      <c r="E122" s="113">
        <v>8.68</v>
      </c>
      <c r="F122" s="113">
        <v>8.93</v>
      </c>
      <c r="G122" s="113">
        <v>8.93</v>
      </c>
      <c r="H122" s="113">
        <v>8.93</v>
      </c>
      <c r="I122" s="113">
        <v>8.93</v>
      </c>
      <c r="J122" s="113">
        <v>8.93</v>
      </c>
      <c r="K122" s="113">
        <v>8.93</v>
      </c>
      <c r="L122" s="113">
        <v>8.93</v>
      </c>
      <c r="M122" s="113">
        <v>8.93</v>
      </c>
      <c r="N122" s="113">
        <v>8.93</v>
      </c>
      <c r="O122" s="113">
        <v>8.93</v>
      </c>
      <c r="P122" s="113">
        <v>8.93</v>
      </c>
      <c r="Q122" s="113">
        <v>8.93</v>
      </c>
      <c r="R122" s="113">
        <v>8.93</v>
      </c>
      <c r="S122" s="113">
        <v>8.93</v>
      </c>
      <c r="T122" s="113">
        <v>8.93</v>
      </c>
      <c r="U122" s="113">
        <v>8.93</v>
      </c>
      <c r="V122" s="113">
        <v>8.93</v>
      </c>
      <c r="W122" s="113">
        <f t="shared" ref="W122:AF122" si="101">V122</f>
        <v>8.93</v>
      </c>
      <c r="X122" s="113">
        <f t="shared" si="101"/>
        <v>8.93</v>
      </c>
      <c r="Y122" s="113">
        <f t="shared" si="101"/>
        <v>8.93</v>
      </c>
      <c r="Z122" s="113">
        <f t="shared" si="101"/>
        <v>8.93</v>
      </c>
      <c r="AA122" s="113">
        <f t="shared" si="101"/>
        <v>8.93</v>
      </c>
      <c r="AB122" s="113">
        <f t="shared" si="101"/>
        <v>8.93</v>
      </c>
      <c r="AC122" s="113">
        <f t="shared" si="101"/>
        <v>8.93</v>
      </c>
      <c r="AD122" s="113">
        <f t="shared" si="101"/>
        <v>8.93</v>
      </c>
      <c r="AE122" s="113">
        <f t="shared" si="101"/>
        <v>8.93</v>
      </c>
      <c r="AF122" s="113">
        <f t="shared" si="101"/>
        <v>8.93</v>
      </c>
      <c r="AG122" s="80"/>
    </row>
    <row r="123" spans="1:33" ht="15.75" thickBot="1" x14ac:dyDescent="0.3">
      <c r="A123" s="80"/>
      <c r="B123" s="55" t="s">
        <v>714</v>
      </c>
      <c r="C123" s="112">
        <v>8.2100000000000009</v>
      </c>
      <c r="D123" s="112">
        <v>8.2100000000000009</v>
      </c>
      <c r="E123" s="112">
        <v>8.4600000000000009</v>
      </c>
      <c r="F123" s="112">
        <v>8.7100000000000009</v>
      </c>
      <c r="G123" s="112">
        <v>8.7100000000000009</v>
      </c>
      <c r="H123" s="112">
        <v>8.7100000000000009</v>
      </c>
      <c r="I123" s="112">
        <v>8.7100000000000009</v>
      </c>
      <c r="J123" s="112">
        <v>8.7100000000000009</v>
      </c>
      <c r="K123" s="112">
        <v>8.7100000000000009</v>
      </c>
      <c r="L123" s="112">
        <v>8.7100000000000009</v>
      </c>
      <c r="M123" s="112">
        <v>8.7100000000000009</v>
      </c>
      <c r="N123" s="112">
        <v>8.7100000000000009</v>
      </c>
      <c r="O123" s="112">
        <v>8.7100000000000009</v>
      </c>
      <c r="P123" s="112">
        <v>8.7100000000000009</v>
      </c>
      <c r="Q123" s="112">
        <v>8.7100000000000009</v>
      </c>
      <c r="R123" s="112">
        <v>8.7100000000000009</v>
      </c>
      <c r="S123" s="112">
        <v>8.7100000000000009</v>
      </c>
      <c r="T123" s="112">
        <v>8.7100000000000009</v>
      </c>
      <c r="U123" s="112">
        <v>8.7100000000000009</v>
      </c>
      <c r="V123" s="112">
        <v>8.7100000000000009</v>
      </c>
      <c r="W123" s="112">
        <f t="shared" ref="W123:AF123" si="102">V123</f>
        <v>8.7100000000000009</v>
      </c>
      <c r="X123" s="112">
        <f t="shared" si="102"/>
        <v>8.7100000000000009</v>
      </c>
      <c r="Y123" s="112">
        <f t="shared" si="102"/>
        <v>8.7100000000000009</v>
      </c>
      <c r="Z123" s="112">
        <f t="shared" si="102"/>
        <v>8.7100000000000009</v>
      </c>
      <c r="AA123" s="112">
        <f t="shared" si="102"/>
        <v>8.7100000000000009</v>
      </c>
      <c r="AB123" s="112">
        <f t="shared" si="102"/>
        <v>8.7100000000000009</v>
      </c>
      <c r="AC123" s="112">
        <f t="shared" si="102"/>
        <v>8.7100000000000009</v>
      </c>
      <c r="AD123" s="112">
        <f t="shared" si="102"/>
        <v>8.7100000000000009</v>
      </c>
      <c r="AE123" s="112">
        <f t="shared" si="102"/>
        <v>8.7100000000000009</v>
      </c>
      <c r="AF123" s="112">
        <f t="shared" si="102"/>
        <v>8.7100000000000009</v>
      </c>
      <c r="AG123" s="80"/>
    </row>
    <row r="124" spans="1:33" ht="15.75" thickBot="1" x14ac:dyDescent="0.3">
      <c r="A124" s="80"/>
      <c r="B124" s="55" t="s">
        <v>865</v>
      </c>
      <c r="C124" s="113">
        <v>9.02</v>
      </c>
      <c r="D124" s="113">
        <v>9.02</v>
      </c>
      <c r="E124" s="113">
        <v>9.27</v>
      </c>
      <c r="F124" s="113">
        <v>9.5200000000000014</v>
      </c>
      <c r="G124" s="113">
        <v>9.5200000000000014</v>
      </c>
      <c r="H124" s="113">
        <v>9.5200000000000014</v>
      </c>
      <c r="I124" s="113">
        <v>9.5200000000000014</v>
      </c>
      <c r="J124" s="113">
        <v>9.5200000000000014</v>
      </c>
      <c r="K124" s="113">
        <v>9.5200000000000014</v>
      </c>
      <c r="L124" s="113">
        <v>9.5200000000000014</v>
      </c>
      <c r="M124" s="113">
        <v>9.5200000000000014</v>
      </c>
      <c r="N124" s="113">
        <v>9.5200000000000014</v>
      </c>
      <c r="O124" s="113">
        <v>9.5200000000000014</v>
      </c>
      <c r="P124" s="113">
        <v>9.5200000000000014</v>
      </c>
      <c r="Q124" s="113">
        <v>9.5200000000000014</v>
      </c>
      <c r="R124" s="113">
        <v>9.5200000000000014</v>
      </c>
      <c r="S124" s="113">
        <v>9.5200000000000014</v>
      </c>
      <c r="T124" s="113">
        <v>9.5200000000000014</v>
      </c>
      <c r="U124" s="113">
        <v>9.5200000000000014</v>
      </c>
      <c r="V124" s="113">
        <v>9.5200000000000014</v>
      </c>
      <c r="W124" s="113">
        <f t="shared" ref="W124:AF124" si="103">V124</f>
        <v>9.5200000000000014</v>
      </c>
      <c r="X124" s="113">
        <f t="shared" si="103"/>
        <v>9.5200000000000014</v>
      </c>
      <c r="Y124" s="113">
        <f t="shared" si="103"/>
        <v>9.5200000000000014</v>
      </c>
      <c r="Z124" s="113">
        <f t="shared" si="103"/>
        <v>9.5200000000000014</v>
      </c>
      <c r="AA124" s="113">
        <f t="shared" si="103"/>
        <v>9.5200000000000014</v>
      </c>
      <c r="AB124" s="113">
        <f t="shared" si="103"/>
        <v>9.5200000000000014</v>
      </c>
      <c r="AC124" s="113">
        <f t="shared" si="103"/>
        <v>9.5200000000000014</v>
      </c>
      <c r="AD124" s="113">
        <f t="shared" si="103"/>
        <v>9.5200000000000014</v>
      </c>
      <c r="AE124" s="113">
        <f t="shared" si="103"/>
        <v>9.5200000000000014</v>
      </c>
      <c r="AF124" s="113">
        <f t="shared" si="103"/>
        <v>9.5200000000000014</v>
      </c>
      <c r="AG124" s="80"/>
    </row>
    <row r="125" spans="1:33" ht="15.75" thickBot="1" x14ac:dyDescent="0.3">
      <c r="A125" s="80"/>
      <c r="B125" s="55" t="s">
        <v>738</v>
      </c>
      <c r="C125" s="112">
        <v>8.5</v>
      </c>
      <c r="D125" s="112">
        <v>8.5</v>
      </c>
      <c r="E125" s="112">
        <v>8.75</v>
      </c>
      <c r="F125" s="112">
        <v>9</v>
      </c>
      <c r="G125" s="112">
        <v>9</v>
      </c>
      <c r="H125" s="112">
        <v>9</v>
      </c>
      <c r="I125" s="112">
        <v>9</v>
      </c>
      <c r="J125" s="112">
        <v>9</v>
      </c>
      <c r="K125" s="112">
        <v>9</v>
      </c>
      <c r="L125" s="112">
        <v>9</v>
      </c>
      <c r="M125" s="112">
        <v>9</v>
      </c>
      <c r="N125" s="112">
        <v>9</v>
      </c>
      <c r="O125" s="112">
        <v>9</v>
      </c>
      <c r="P125" s="112">
        <v>9</v>
      </c>
      <c r="Q125" s="112">
        <v>9</v>
      </c>
      <c r="R125" s="112">
        <v>9</v>
      </c>
      <c r="S125" s="112">
        <v>9</v>
      </c>
      <c r="T125" s="112">
        <v>9</v>
      </c>
      <c r="U125" s="112">
        <v>9</v>
      </c>
      <c r="V125" s="112">
        <v>9</v>
      </c>
      <c r="W125" s="112">
        <f t="shared" ref="W125:AF125" si="104">V125</f>
        <v>9</v>
      </c>
      <c r="X125" s="112">
        <f t="shared" si="104"/>
        <v>9</v>
      </c>
      <c r="Y125" s="112">
        <f t="shared" si="104"/>
        <v>9</v>
      </c>
      <c r="Z125" s="112">
        <f t="shared" si="104"/>
        <v>9</v>
      </c>
      <c r="AA125" s="112">
        <f t="shared" si="104"/>
        <v>9</v>
      </c>
      <c r="AB125" s="112">
        <f t="shared" si="104"/>
        <v>9</v>
      </c>
      <c r="AC125" s="112">
        <f t="shared" si="104"/>
        <v>9</v>
      </c>
      <c r="AD125" s="112">
        <f t="shared" si="104"/>
        <v>9</v>
      </c>
      <c r="AE125" s="112">
        <f t="shared" si="104"/>
        <v>9</v>
      </c>
      <c r="AF125" s="112">
        <f t="shared" si="104"/>
        <v>9</v>
      </c>
      <c r="AG125" s="80"/>
    </row>
    <row r="126" spans="1:33" ht="15.75" thickBot="1" x14ac:dyDescent="0.3">
      <c r="A126" s="80"/>
      <c r="B126" s="55" t="s">
        <v>866</v>
      </c>
      <c r="C126" s="113">
        <v>8.2100000000000009</v>
      </c>
      <c r="D126" s="113">
        <v>8.2100000000000009</v>
      </c>
      <c r="E126" s="113">
        <v>8.4600000000000009</v>
      </c>
      <c r="F126" s="113">
        <v>8.7100000000000009</v>
      </c>
      <c r="G126" s="113">
        <v>8.7100000000000009</v>
      </c>
      <c r="H126" s="113">
        <v>8.7100000000000009</v>
      </c>
      <c r="I126" s="113">
        <v>8.7100000000000009</v>
      </c>
      <c r="J126" s="113">
        <v>8.7100000000000009</v>
      </c>
      <c r="K126" s="113">
        <v>8.7100000000000009</v>
      </c>
      <c r="L126" s="113">
        <v>8.7100000000000009</v>
      </c>
      <c r="M126" s="113">
        <v>8.7100000000000009</v>
      </c>
      <c r="N126" s="113">
        <v>8.7100000000000009</v>
      </c>
      <c r="O126" s="113">
        <v>8.7100000000000009</v>
      </c>
      <c r="P126" s="113">
        <v>8.7100000000000009</v>
      </c>
      <c r="Q126" s="113">
        <v>8.7100000000000009</v>
      </c>
      <c r="R126" s="113">
        <v>8.7100000000000009</v>
      </c>
      <c r="S126" s="113">
        <v>8.7100000000000009</v>
      </c>
      <c r="T126" s="113">
        <v>8.7100000000000009</v>
      </c>
      <c r="U126" s="113">
        <v>8.7100000000000009</v>
      </c>
      <c r="V126" s="113">
        <v>8.7100000000000009</v>
      </c>
      <c r="W126" s="113">
        <f t="shared" ref="W126:AF126" si="105">V126</f>
        <v>8.7100000000000009</v>
      </c>
      <c r="X126" s="113">
        <f t="shared" si="105"/>
        <v>8.7100000000000009</v>
      </c>
      <c r="Y126" s="113">
        <f t="shared" si="105"/>
        <v>8.7100000000000009</v>
      </c>
      <c r="Z126" s="113">
        <f t="shared" si="105"/>
        <v>8.7100000000000009</v>
      </c>
      <c r="AA126" s="113">
        <f t="shared" si="105"/>
        <v>8.7100000000000009</v>
      </c>
      <c r="AB126" s="113">
        <f t="shared" si="105"/>
        <v>8.7100000000000009</v>
      </c>
      <c r="AC126" s="113">
        <f t="shared" si="105"/>
        <v>8.7100000000000009</v>
      </c>
      <c r="AD126" s="113">
        <f t="shared" si="105"/>
        <v>8.7100000000000009</v>
      </c>
      <c r="AE126" s="113">
        <f t="shared" si="105"/>
        <v>8.7100000000000009</v>
      </c>
      <c r="AF126" s="113">
        <f t="shared" si="105"/>
        <v>8.7100000000000009</v>
      </c>
      <c r="AG126" s="80"/>
    </row>
    <row r="127" spans="1:33" ht="15.75" thickBot="1" x14ac:dyDescent="0.3">
      <c r="A127" s="80"/>
      <c r="B127" s="55" t="s">
        <v>750</v>
      </c>
      <c r="C127" s="112">
        <v>8.52</v>
      </c>
      <c r="D127" s="112">
        <v>8.52</v>
      </c>
      <c r="E127" s="112">
        <v>8.77</v>
      </c>
      <c r="F127" s="112">
        <v>9.0200000000000014</v>
      </c>
      <c r="G127" s="112">
        <v>9.0200000000000014</v>
      </c>
      <c r="H127" s="112">
        <v>9.0200000000000014</v>
      </c>
      <c r="I127" s="112">
        <v>9.0200000000000014</v>
      </c>
      <c r="J127" s="112">
        <v>9.0200000000000014</v>
      </c>
      <c r="K127" s="112">
        <v>9.0200000000000014</v>
      </c>
      <c r="L127" s="112">
        <v>9.0200000000000014</v>
      </c>
      <c r="M127" s="112">
        <v>9.0200000000000014</v>
      </c>
      <c r="N127" s="112">
        <v>9.0200000000000014</v>
      </c>
      <c r="O127" s="112">
        <v>9.0200000000000014</v>
      </c>
      <c r="P127" s="112">
        <v>9.0200000000000014</v>
      </c>
      <c r="Q127" s="112">
        <v>9.0200000000000014</v>
      </c>
      <c r="R127" s="112">
        <v>9.0200000000000014</v>
      </c>
      <c r="S127" s="112">
        <v>9.0200000000000014</v>
      </c>
      <c r="T127" s="112">
        <v>9.0200000000000014</v>
      </c>
      <c r="U127" s="112">
        <v>9.0200000000000014</v>
      </c>
      <c r="V127" s="112">
        <v>9.0200000000000014</v>
      </c>
      <c r="W127" s="112">
        <f t="shared" ref="W127:AF127" si="106">V127</f>
        <v>9.0200000000000014</v>
      </c>
      <c r="X127" s="112">
        <f t="shared" si="106"/>
        <v>9.0200000000000014</v>
      </c>
      <c r="Y127" s="112">
        <f t="shared" si="106"/>
        <v>9.0200000000000014</v>
      </c>
      <c r="Z127" s="112">
        <f t="shared" si="106"/>
        <v>9.0200000000000014</v>
      </c>
      <c r="AA127" s="112">
        <f t="shared" si="106"/>
        <v>9.0200000000000014</v>
      </c>
      <c r="AB127" s="112">
        <f t="shared" si="106"/>
        <v>9.0200000000000014</v>
      </c>
      <c r="AC127" s="112">
        <f t="shared" si="106"/>
        <v>9.0200000000000014</v>
      </c>
      <c r="AD127" s="112">
        <f t="shared" si="106"/>
        <v>9.0200000000000014</v>
      </c>
      <c r="AE127" s="112">
        <f t="shared" si="106"/>
        <v>9.0200000000000014</v>
      </c>
      <c r="AF127" s="112">
        <f t="shared" si="106"/>
        <v>9.0200000000000014</v>
      </c>
      <c r="AG127" s="80"/>
    </row>
    <row r="128" spans="1:33" ht="15.75" thickBot="1" x14ac:dyDescent="0.3">
      <c r="A128" s="80"/>
      <c r="B128" s="55" t="s">
        <v>867</v>
      </c>
      <c r="C128" s="113">
        <v>9.4499999999999993</v>
      </c>
      <c r="D128" s="113">
        <v>9.4499999999999993</v>
      </c>
      <c r="E128" s="113">
        <v>9.6999999999999993</v>
      </c>
      <c r="F128" s="113">
        <v>9.9499999999999993</v>
      </c>
      <c r="G128" s="113">
        <v>9.9499999999999993</v>
      </c>
      <c r="H128" s="113">
        <v>9.9499999999999993</v>
      </c>
      <c r="I128" s="113">
        <v>9.9499999999999993</v>
      </c>
      <c r="J128" s="113">
        <v>9.9499999999999993</v>
      </c>
      <c r="K128" s="113">
        <v>9.9499999999999993</v>
      </c>
      <c r="L128" s="113">
        <v>9.9499999999999993</v>
      </c>
      <c r="M128" s="113">
        <v>9.9499999999999993</v>
      </c>
      <c r="N128" s="113">
        <v>9.9499999999999993</v>
      </c>
      <c r="O128" s="113">
        <v>9.9499999999999993</v>
      </c>
      <c r="P128" s="113">
        <v>9.9499999999999993</v>
      </c>
      <c r="Q128" s="113">
        <v>9.9499999999999993</v>
      </c>
      <c r="R128" s="113">
        <v>9.9499999999999993</v>
      </c>
      <c r="S128" s="113">
        <v>9.9499999999999993</v>
      </c>
      <c r="T128" s="113">
        <v>9.9499999999999993</v>
      </c>
      <c r="U128" s="113">
        <v>9.9499999999999993</v>
      </c>
      <c r="V128" s="113">
        <v>9.9499999999999993</v>
      </c>
      <c r="W128" s="113">
        <f t="shared" ref="W128:AF128" si="107">V128</f>
        <v>9.9499999999999993</v>
      </c>
      <c r="X128" s="113">
        <f t="shared" si="107"/>
        <v>9.9499999999999993</v>
      </c>
      <c r="Y128" s="113">
        <f t="shared" si="107"/>
        <v>9.9499999999999993</v>
      </c>
      <c r="Z128" s="113">
        <f t="shared" si="107"/>
        <v>9.9499999999999993</v>
      </c>
      <c r="AA128" s="113">
        <f t="shared" si="107"/>
        <v>9.9499999999999993</v>
      </c>
      <c r="AB128" s="113">
        <f t="shared" si="107"/>
        <v>9.9499999999999993</v>
      </c>
      <c r="AC128" s="113">
        <f t="shared" si="107"/>
        <v>9.9499999999999993</v>
      </c>
      <c r="AD128" s="113">
        <f t="shared" si="107"/>
        <v>9.9499999999999993</v>
      </c>
      <c r="AE128" s="113">
        <f t="shared" si="107"/>
        <v>9.9499999999999993</v>
      </c>
      <c r="AF128" s="113">
        <f t="shared" si="107"/>
        <v>9.9499999999999993</v>
      </c>
      <c r="AG128" s="80"/>
    </row>
    <row r="129" spans="1:33" ht="15.75" thickBot="1" x14ac:dyDescent="0.3">
      <c r="A129" s="80"/>
      <c r="B129" s="55" t="s">
        <v>868</v>
      </c>
      <c r="C129" s="112">
        <v>8.68</v>
      </c>
      <c r="D129" s="112">
        <v>8.68</v>
      </c>
      <c r="E129" s="112">
        <v>8.93</v>
      </c>
      <c r="F129" s="112">
        <v>9.18</v>
      </c>
      <c r="G129" s="112">
        <v>9.18</v>
      </c>
      <c r="H129" s="112">
        <v>9.18</v>
      </c>
      <c r="I129" s="112">
        <v>9.18</v>
      </c>
      <c r="J129" s="112">
        <v>9.18</v>
      </c>
      <c r="K129" s="112">
        <v>9.18</v>
      </c>
      <c r="L129" s="112">
        <v>9.18</v>
      </c>
      <c r="M129" s="112">
        <v>9.18</v>
      </c>
      <c r="N129" s="112">
        <v>9.18</v>
      </c>
      <c r="O129" s="112">
        <v>9.18</v>
      </c>
      <c r="P129" s="112">
        <v>9.18</v>
      </c>
      <c r="Q129" s="112">
        <v>9.18</v>
      </c>
      <c r="R129" s="112">
        <v>9.18</v>
      </c>
      <c r="S129" s="112">
        <v>9.18</v>
      </c>
      <c r="T129" s="112">
        <v>9.18</v>
      </c>
      <c r="U129" s="112">
        <v>9.18</v>
      </c>
      <c r="V129" s="112">
        <v>9.18</v>
      </c>
      <c r="W129" s="112">
        <f t="shared" ref="W129:AF129" si="108">V129</f>
        <v>9.18</v>
      </c>
      <c r="X129" s="112">
        <f t="shared" si="108"/>
        <v>9.18</v>
      </c>
      <c r="Y129" s="112">
        <f t="shared" si="108"/>
        <v>9.18</v>
      </c>
      <c r="Z129" s="112">
        <f t="shared" si="108"/>
        <v>9.18</v>
      </c>
      <c r="AA129" s="112">
        <f t="shared" si="108"/>
        <v>9.18</v>
      </c>
      <c r="AB129" s="112">
        <f t="shared" si="108"/>
        <v>9.18</v>
      </c>
      <c r="AC129" s="112">
        <f t="shared" si="108"/>
        <v>9.18</v>
      </c>
      <c r="AD129" s="112">
        <f t="shared" si="108"/>
        <v>9.18</v>
      </c>
      <c r="AE129" s="112">
        <f t="shared" si="108"/>
        <v>9.18</v>
      </c>
      <c r="AF129" s="112">
        <f t="shared" si="108"/>
        <v>9.18</v>
      </c>
      <c r="AG129" s="80"/>
    </row>
    <row r="130" spans="1:33" ht="15.75" thickBot="1" x14ac:dyDescent="0.3">
      <c r="A130" s="80"/>
      <c r="B130" s="55" t="s">
        <v>869</v>
      </c>
      <c r="C130" s="113">
        <v>7</v>
      </c>
      <c r="D130" s="113">
        <v>7</v>
      </c>
      <c r="E130" s="113">
        <v>7</v>
      </c>
      <c r="F130" s="113">
        <v>7</v>
      </c>
      <c r="G130" s="113">
        <v>7</v>
      </c>
      <c r="H130" s="113">
        <v>7</v>
      </c>
      <c r="I130" s="113">
        <v>7</v>
      </c>
      <c r="J130" s="113">
        <v>7</v>
      </c>
      <c r="K130" s="113">
        <v>7</v>
      </c>
      <c r="L130" s="113">
        <v>7</v>
      </c>
      <c r="M130" s="113">
        <v>7</v>
      </c>
      <c r="N130" s="113">
        <v>7</v>
      </c>
      <c r="O130" s="113">
        <v>7</v>
      </c>
      <c r="P130" s="113">
        <v>7</v>
      </c>
      <c r="Q130" s="113">
        <v>7</v>
      </c>
      <c r="R130" s="113">
        <v>7</v>
      </c>
      <c r="S130" s="113">
        <v>7</v>
      </c>
      <c r="T130" s="113">
        <v>7</v>
      </c>
      <c r="U130" s="113">
        <v>7</v>
      </c>
      <c r="V130" s="113">
        <v>7</v>
      </c>
      <c r="W130" s="113">
        <f t="shared" ref="W130:AF130" si="109">V130</f>
        <v>7</v>
      </c>
      <c r="X130" s="113">
        <f t="shared" si="109"/>
        <v>7</v>
      </c>
      <c r="Y130" s="113">
        <f t="shared" si="109"/>
        <v>7</v>
      </c>
      <c r="Z130" s="113">
        <f t="shared" si="109"/>
        <v>7</v>
      </c>
      <c r="AA130" s="113">
        <f t="shared" si="109"/>
        <v>7</v>
      </c>
      <c r="AB130" s="113">
        <f t="shared" si="109"/>
        <v>7</v>
      </c>
      <c r="AC130" s="113">
        <f t="shared" si="109"/>
        <v>7</v>
      </c>
      <c r="AD130" s="113">
        <f t="shared" si="109"/>
        <v>7</v>
      </c>
      <c r="AE130" s="113">
        <f t="shared" si="109"/>
        <v>7</v>
      </c>
      <c r="AF130" s="113">
        <f t="shared" si="109"/>
        <v>7</v>
      </c>
      <c r="AG130" s="80"/>
    </row>
    <row r="131" spans="1:33" ht="15.75" thickBot="1" x14ac:dyDescent="0.3">
      <c r="A131" s="80"/>
      <c r="B131" s="55" t="s">
        <v>793</v>
      </c>
      <c r="C131" s="112">
        <v>8.77</v>
      </c>
      <c r="D131" s="112">
        <v>8.77</v>
      </c>
      <c r="E131" s="112">
        <v>9.02</v>
      </c>
      <c r="F131" s="112">
        <v>9.2700000000000014</v>
      </c>
      <c r="G131" s="112">
        <v>9.2700000000000014</v>
      </c>
      <c r="H131" s="112">
        <v>9.2700000000000014</v>
      </c>
      <c r="I131" s="112">
        <v>9.2700000000000014</v>
      </c>
      <c r="J131" s="112">
        <v>9.2700000000000014</v>
      </c>
      <c r="K131" s="112">
        <v>9.2700000000000014</v>
      </c>
      <c r="L131" s="112">
        <v>9.2700000000000014</v>
      </c>
      <c r="M131" s="112">
        <v>9.2700000000000014</v>
      </c>
      <c r="N131" s="112">
        <v>9.2700000000000014</v>
      </c>
      <c r="O131" s="112">
        <v>9.2700000000000014</v>
      </c>
      <c r="P131" s="112">
        <v>9.2700000000000014</v>
      </c>
      <c r="Q131" s="112">
        <v>9.2700000000000014</v>
      </c>
      <c r="R131" s="112">
        <v>9.2700000000000014</v>
      </c>
      <c r="S131" s="112">
        <v>9.2700000000000014</v>
      </c>
      <c r="T131" s="112">
        <v>9.2700000000000014</v>
      </c>
      <c r="U131" s="112">
        <v>9.2700000000000014</v>
      </c>
      <c r="V131" s="112">
        <v>9.2700000000000014</v>
      </c>
      <c r="W131" s="112">
        <f t="shared" ref="W131:AF131" si="110">V131</f>
        <v>9.2700000000000014</v>
      </c>
      <c r="X131" s="112">
        <f t="shared" si="110"/>
        <v>9.2700000000000014</v>
      </c>
      <c r="Y131" s="112">
        <f t="shared" si="110"/>
        <v>9.2700000000000014</v>
      </c>
      <c r="Z131" s="112">
        <f t="shared" si="110"/>
        <v>9.2700000000000014</v>
      </c>
      <c r="AA131" s="112">
        <f t="shared" si="110"/>
        <v>9.2700000000000014</v>
      </c>
      <c r="AB131" s="112">
        <f t="shared" si="110"/>
        <v>9.2700000000000014</v>
      </c>
      <c r="AC131" s="112">
        <f t="shared" si="110"/>
        <v>9.2700000000000014</v>
      </c>
      <c r="AD131" s="112">
        <f t="shared" si="110"/>
        <v>9.2700000000000014</v>
      </c>
      <c r="AE131" s="112">
        <f t="shared" si="110"/>
        <v>9.2700000000000014</v>
      </c>
      <c r="AF131" s="112">
        <f t="shared" si="110"/>
        <v>9.2700000000000014</v>
      </c>
      <c r="AG131" s="80"/>
    </row>
    <row r="132" spans="1:33" ht="15.75" thickBot="1" x14ac:dyDescent="0.3">
      <c r="A132" s="80"/>
      <c r="B132" s="55" t="s">
        <v>801</v>
      </c>
      <c r="C132" s="113">
        <v>8.5</v>
      </c>
      <c r="D132" s="113">
        <v>8.5</v>
      </c>
      <c r="E132" s="113">
        <v>8.75</v>
      </c>
      <c r="F132" s="113">
        <v>9</v>
      </c>
      <c r="G132" s="113">
        <v>9</v>
      </c>
      <c r="H132" s="113">
        <v>9</v>
      </c>
      <c r="I132" s="113">
        <v>9</v>
      </c>
      <c r="J132" s="113">
        <v>9</v>
      </c>
      <c r="K132" s="113">
        <v>9</v>
      </c>
      <c r="L132" s="113">
        <v>9</v>
      </c>
      <c r="M132" s="113">
        <v>9</v>
      </c>
      <c r="N132" s="113">
        <v>9</v>
      </c>
      <c r="O132" s="113">
        <v>9</v>
      </c>
      <c r="P132" s="113">
        <v>9</v>
      </c>
      <c r="Q132" s="113">
        <v>9</v>
      </c>
      <c r="R132" s="113">
        <v>9</v>
      </c>
      <c r="S132" s="113">
        <v>9</v>
      </c>
      <c r="T132" s="113">
        <v>9</v>
      </c>
      <c r="U132" s="113">
        <v>9</v>
      </c>
      <c r="V132" s="113">
        <v>9</v>
      </c>
      <c r="W132" s="113">
        <f t="shared" ref="W132:AF132" si="111">V132</f>
        <v>9</v>
      </c>
      <c r="X132" s="113">
        <f t="shared" si="111"/>
        <v>9</v>
      </c>
      <c r="Y132" s="113">
        <f t="shared" si="111"/>
        <v>9</v>
      </c>
      <c r="Z132" s="113">
        <f t="shared" si="111"/>
        <v>9</v>
      </c>
      <c r="AA132" s="113">
        <f t="shared" si="111"/>
        <v>9</v>
      </c>
      <c r="AB132" s="113">
        <f t="shared" si="111"/>
        <v>9</v>
      </c>
      <c r="AC132" s="113">
        <f t="shared" si="111"/>
        <v>9</v>
      </c>
      <c r="AD132" s="113">
        <f t="shared" si="111"/>
        <v>9</v>
      </c>
      <c r="AE132" s="113">
        <f t="shared" si="111"/>
        <v>9</v>
      </c>
      <c r="AF132" s="113">
        <f t="shared" si="111"/>
        <v>9</v>
      </c>
      <c r="AG132" s="80"/>
    </row>
    <row r="133" spans="1:33" ht="15.75" thickBot="1" x14ac:dyDescent="0.3">
      <c r="A133" s="80"/>
      <c r="B133" s="55" t="s">
        <v>870</v>
      </c>
      <c r="C133" s="112">
        <v>6</v>
      </c>
      <c r="D133" s="112">
        <v>6</v>
      </c>
      <c r="E133" s="112">
        <v>6</v>
      </c>
      <c r="F133" s="112">
        <v>6</v>
      </c>
      <c r="G133" s="112">
        <v>6</v>
      </c>
      <c r="H133" s="112">
        <v>6</v>
      </c>
      <c r="I133" s="112">
        <v>6</v>
      </c>
      <c r="J133" s="112">
        <v>6</v>
      </c>
      <c r="K133" s="112">
        <v>6</v>
      </c>
      <c r="L133" s="112">
        <v>6</v>
      </c>
      <c r="M133" s="112">
        <v>6</v>
      </c>
      <c r="N133" s="112">
        <v>6</v>
      </c>
      <c r="O133" s="112">
        <v>6</v>
      </c>
      <c r="P133" s="112">
        <v>6</v>
      </c>
      <c r="Q133" s="112">
        <v>6</v>
      </c>
      <c r="R133" s="112">
        <v>6</v>
      </c>
      <c r="S133" s="112">
        <v>6</v>
      </c>
      <c r="T133" s="112">
        <v>6</v>
      </c>
      <c r="U133" s="112">
        <v>6</v>
      </c>
      <c r="V133" s="112">
        <v>6</v>
      </c>
      <c r="W133" s="112">
        <f t="shared" ref="W133:AF133" si="112">V133</f>
        <v>6</v>
      </c>
      <c r="X133" s="112">
        <f t="shared" si="112"/>
        <v>6</v>
      </c>
      <c r="Y133" s="112">
        <f t="shared" si="112"/>
        <v>6</v>
      </c>
      <c r="Z133" s="112">
        <f t="shared" si="112"/>
        <v>6</v>
      </c>
      <c r="AA133" s="112">
        <f t="shared" si="112"/>
        <v>6</v>
      </c>
      <c r="AB133" s="112">
        <f t="shared" si="112"/>
        <v>6</v>
      </c>
      <c r="AC133" s="112">
        <f t="shared" si="112"/>
        <v>6</v>
      </c>
      <c r="AD133" s="112">
        <f t="shared" si="112"/>
        <v>6</v>
      </c>
      <c r="AE133" s="112">
        <f t="shared" si="112"/>
        <v>6</v>
      </c>
      <c r="AF133" s="112">
        <f t="shared" si="112"/>
        <v>6</v>
      </c>
      <c r="AG133" s="80"/>
    </row>
    <row r="134" spans="1:33" ht="28.15" customHeight="1" thickBot="1" x14ac:dyDescent="0.3">
      <c r="A134" s="80"/>
      <c r="B134" s="114"/>
      <c r="C134" s="115"/>
      <c r="D134" s="115"/>
      <c r="E134" s="115"/>
      <c r="F134" s="115"/>
      <c r="G134" s="115"/>
      <c r="H134" s="115"/>
      <c r="I134" s="115"/>
      <c r="J134" s="115"/>
      <c r="K134" s="115"/>
      <c r="L134" s="115"/>
      <c r="M134" s="115"/>
      <c r="N134" s="115"/>
      <c r="O134" s="115"/>
      <c r="P134" s="115"/>
      <c r="Q134" s="115"/>
      <c r="R134" s="115"/>
      <c r="S134" s="115"/>
      <c r="T134" s="115"/>
      <c r="U134" s="115"/>
      <c r="V134" s="115"/>
      <c r="W134" s="115"/>
      <c r="X134" s="115"/>
      <c r="Y134" s="115"/>
      <c r="Z134" s="115"/>
      <c r="AA134" s="115"/>
      <c r="AB134" s="115"/>
      <c r="AC134" s="115"/>
      <c r="AD134" s="115"/>
      <c r="AE134" s="115"/>
      <c r="AF134" s="115"/>
      <c r="AG134" s="80"/>
    </row>
    <row r="135" spans="1:33" ht="15.75" thickBot="1" x14ac:dyDescent="0.3">
      <c r="A135" s="80"/>
      <c r="B135" s="55" t="s">
        <v>871</v>
      </c>
      <c r="C135" s="112">
        <v>8.7100000000000009</v>
      </c>
      <c r="D135" s="112">
        <v>8.7100000000000009</v>
      </c>
      <c r="E135" s="112">
        <v>8.9600000000000009</v>
      </c>
      <c r="F135" s="112">
        <v>9.2100000000000009</v>
      </c>
      <c r="G135" s="112">
        <v>9.2100000000000009</v>
      </c>
      <c r="H135" s="112">
        <v>9.2100000000000009</v>
      </c>
      <c r="I135" s="112">
        <v>9.2100000000000009</v>
      </c>
      <c r="J135" s="112">
        <v>9.2100000000000009</v>
      </c>
      <c r="K135" s="112">
        <v>9.2100000000000009</v>
      </c>
      <c r="L135" s="112">
        <v>9.2100000000000009</v>
      </c>
      <c r="M135" s="112">
        <v>9.2100000000000009</v>
      </c>
      <c r="N135" s="112">
        <v>9.2100000000000009</v>
      </c>
      <c r="O135" s="112">
        <v>9.2100000000000009</v>
      </c>
      <c r="P135" s="112">
        <v>9.2100000000000009</v>
      </c>
      <c r="Q135" s="112">
        <v>9.2100000000000009</v>
      </c>
      <c r="R135" s="112">
        <v>9.2100000000000009</v>
      </c>
      <c r="S135" s="112">
        <v>9.2100000000000009</v>
      </c>
      <c r="T135" s="112">
        <v>9.2100000000000009</v>
      </c>
      <c r="U135" s="112">
        <v>9.2100000000000009</v>
      </c>
      <c r="V135" s="112">
        <v>9.2100000000000009</v>
      </c>
      <c r="W135" s="112">
        <f t="shared" ref="W135:AF135" si="113">V135</f>
        <v>9.2100000000000009</v>
      </c>
      <c r="X135" s="112">
        <f t="shared" si="113"/>
        <v>9.2100000000000009</v>
      </c>
      <c r="Y135" s="112">
        <f t="shared" si="113"/>
        <v>9.2100000000000009</v>
      </c>
      <c r="Z135" s="112">
        <f t="shared" si="113"/>
        <v>9.2100000000000009</v>
      </c>
      <c r="AA135" s="112">
        <f t="shared" si="113"/>
        <v>9.2100000000000009</v>
      </c>
      <c r="AB135" s="112">
        <f t="shared" si="113"/>
        <v>9.2100000000000009</v>
      </c>
      <c r="AC135" s="112">
        <f t="shared" si="113"/>
        <v>9.2100000000000009</v>
      </c>
      <c r="AD135" s="112">
        <f t="shared" si="113"/>
        <v>9.2100000000000009</v>
      </c>
      <c r="AE135" s="112">
        <f t="shared" si="113"/>
        <v>9.2100000000000009</v>
      </c>
      <c r="AF135" s="112">
        <f t="shared" si="113"/>
        <v>9.2100000000000009</v>
      </c>
      <c r="AG135" s="80"/>
    </row>
    <row r="136" spans="1:33" ht="15.75" thickBot="1" x14ac:dyDescent="0.3">
      <c r="A136" s="80"/>
      <c r="B136" s="55" t="s">
        <v>872</v>
      </c>
      <c r="C136" s="113">
        <v>9.52</v>
      </c>
      <c r="D136" s="113">
        <v>9.52</v>
      </c>
      <c r="E136" s="113">
        <v>9.77</v>
      </c>
      <c r="F136" s="113">
        <v>10.020000000000001</v>
      </c>
      <c r="G136" s="113">
        <v>10.020000000000001</v>
      </c>
      <c r="H136" s="113">
        <v>10.020000000000001</v>
      </c>
      <c r="I136" s="113">
        <v>10.020000000000001</v>
      </c>
      <c r="J136" s="113">
        <v>10.020000000000001</v>
      </c>
      <c r="K136" s="113">
        <v>10.020000000000001</v>
      </c>
      <c r="L136" s="113">
        <v>10.020000000000001</v>
      </c>
      <c r="M136" s="113">
        <v>10.020000000000001</v>
      </c>
      <c r="N136" s="113">
        <v>10.020000000000001</v>
      </c>
      <c r="O136" s="113">
        <v>10.020000000000001</v>
      </c>
      <c r="P136" s="113">
        <v>10.020000000000001</v>
      </c>
      <c r="Q136" s="113">
        <v>10.020000000000001</v>
      </c>
      <c r="R136" s="113">
        <v>10.020000000000001</v>
      </c>
      <c r="S136" s="113">
        <v>10.020000000000001</v>
      </c>
      <c r="T136" s="113">
        <v>10.020000000000001</v>
      </c>
      <c r="U136" s="113">
        <v>10.020000000000001</v>
      </c>
      <c r="V136" s="113">
        <v>10.020000000000001</v>
      </c>
      <c r="W136" s="113">
        <f t="shared" ref="W136:AF136" si="114">V136</f>
        <v>10.020000000000001</v>
      </c>
      <c r="X136" s="113">
        <f t="shared" si="114"/>
        <v>10.020000000000001</v>
      </c>
      <c r="Y136" s="113">
        <f t="shared" si="114"/>
        <v>10.020000000000001</v>
      </c>
      <c r="Z136" s="113">
        <f t="shared" si="114"/>
        <v>10.020000000000001</v>
      </c>
      <c r="AA136" s="113">
        <f t="shared" si="114"/>
        <v>10.020000000000001</v>
      </c>
      <c r="AB136" s="113">
        <f t="shared" si="114"/>
        <v>10.020000000000001</v>
      </c>
      <c r="AC136" s="113">
        <f t="shared" si="114"/>
        <v>10.020000000000001</v>
      </c>
      <c r="AD136" s="113">
        <f t="shared" si="114"/>
        <v>10.020000000000001</v>
      </c>
      <c r="AE136" s="113">
        <f t="shared" si="114"/>
        <v>10.020000000000001</v>
      </c>
      <c r="AF136" s="113">
        <f t="shared" si="114"/>
        <v>10.020000000000001</v>
      </c>
      <c r="AG136" s="80"/>
    </row>
    <row r="137" spans="1:33" ht="15.75" thickBot="1" x14ac:dyDescent="0.3">
      <c r="A137" s="80"/>
      <c r="B137" s="55" t="s">
        <v>873</v>
      </c>
      <c r="C137" s="112">
        <v>9</v>
      </c>
      <c r="D137" s="112">
        <v>9</v>
      </c>
      <c r="E137" s="112">
        <v>9.25</v>
      </c>
      <c r="F137" s="112">
        <v>9.5</v>
      </c>
      <c r="G137" s="112">
        <v>9.5</v>
      </c>
      <c r="H137" s="112">
        <v>9.5</v>
      </c>
      <c r="I137" s="112">
        <v>9.5</v>
      </c>
      <c r="J137" s="112">
        <v>9.5</v>
      </c>
      <c r="K137" s="112">
        <v>9.5</v>
      </c>
      <c r="L137" s="112">
        <v>9.5</v>
      </c>
      <c r="M137" s="112">
        <v>9.5</v>
      </c>
      <c r="N137" s="112">
        <v>9.5</v>
      </c>
      <c r="O137" s="112">
        <v>9.5</v>
      </c>
      <c r="P137" s="112">
        <v>9.5</v>
      </c>
      <c r="Q137" s="112">
        <v>9.5</v>
      </c>
      <c r="R137" s="112">
        <v>9.5</v>
      </c>
      <c r="S137" s="112">
        <v>9.5</v>
      </c>
      <c r="T137" s="112">
        <v>9.5</v>
      </c>
      <c r="U137" s="112">
        <v>9.5</v>
      </c>
      <c r="V137" s="112">
        <v>9.5</v>
      </c>
      <c r="W137" s="112">
        <f t="shared" ref="W137:AF137" si="115">V137</f>
        <v>9.5</v>
      </c>
      <c r="X137" s="112">
        <f t="shared" si="115"/>
        <v>9.5</v>
      </c>
      <c r="Y137" s="112">
        <f t="shared" si="115"/>
        <v>9.5</v>
      </c>
      <c r="Z137" s="112">
        <f t="shared" si="115"/>
        <v>9.5</v>
      </c>
      <c r="AA137" s="112">
        <f t="shared" si="115"/>
        <v>9.5</v>
      </c>
      <c r="AB137" s="112">
        <f t="shared" si="115"/>
        <v>9.5</v>
      </c>
      <c r="AC137" s="112">
        <f t="shared" si="115"/>
        <v>9.5</v>
      </c>
      <c r="AD137" s="112">
        <f t="shared" si="115"/>
        <v>9.5</v>
      </c>
      <c r="AE137" s="112">
        <f t="shared" si="115"/>
        <v>9.5</v>
      </c>
      <c r="AF137" s="112">
        <f t="shared" si="115"/>
        <v>9.5</v>
      </c>
      <c r="AG137" s="80"/>
    </row>
    <row r="138" spans="1:33" ht="15.75" thickBot="1" x14ac:dyDescent="0.3">
      <c r="A138" s="80"/>
      <c r="B138" s="55" t="s">
        <v>874</v>
      </c>
      <c r="C138" s="113">
        <v>9.18</v>
      </c>
      <c r="D138" s="113">
        <v>9.18</v>
      </c>
      <c r="E138" s="113">
        <v>9.43</v>
      </c>
      <c r="F138" s="113">
        <v>9.68</v>
      </c>
      <c r="G138" s="113">
        <v>9.68</v>
      </c>
      <c r="H138" s="113">
        <v>9.68</v>
      </c>
      <c r="I138" s="113">
        <v>9.68</v>
      </c>
      <c r="J138" s="113">
        <v>9.68</v>
      </c>
      <c r="K138" s="113">
        <v>9.68</v>
      </c>
      <c r="L138" s="113">
        <v>9.68</v>
      </c>
      <c r="M138" s="113">
        <v>9.68</v>
      </c>
      <c r="N138" s="113">
        <v>9.68</v>
      </c>
      <c r="O138" s="113">
        <v>9.68</v>
      </c>
      <c r="P138" s="113">
        <v>9.68</v>
      </c>
      <c r="Q138" s="113">
        <v>9.68</v>
      </c>
      <c r="R138" s="113">
        <v>9.68</v>
      </c>
      <c r="S138" s="113">
        <v>9.68</v>
      </c>
      <c r="T138" s="113">
        <v>9.68</v>
      </c>
      <c r="U138" s="113">
        <v>9.68</v>
      </c>
      <c r="V138" s="113">
        <v>9.68</v>
      </c>
      <c r="W138" s="113">
        <f t="shared" ref="W138:AF138" si="116">V138</f>
        <v>9.68</v>
      </c>
      <c r="X138" s="113">
        <f t="shared" si="116"/>
        <v>9.68</v>
      </c>
      <c r="Y138" s="113">
        <f t="shared" si="116"/>
        <v>9.68</v>
      </c>
      <c r="Z138" s="113">
        <f t="shared" si="116"/>
        <v>9.68</v>
      </c>
      <c r="AA138" s="113">
        <f t="shared" si="116"/>
        <v>9.68</v>
      </c>
      <c r="AB138" s="113">
        <f t="shared" si="116"/>
        <v>9.68</v>
      </c>
      <c r="AC138" s="113">
        <f t="shared" si="116"/>
        <v>9.68</v>
      </c>
      <c r="AD138" s="113">
        <f t="shared" si="116"/>
        <v>9.68</v>
      </c>
      <c r="AE138" s="113">
        <f t="shared" si="116"/>
        <v>9.68</v>
      </c>
      <c r="AF138" s="113">
        <f t="shared" si="116"/>
        <v>9.68</v>
      </c>
      <c r="AG138" s="80"/>
    </row>
    <row r="139" spans="1:33" ht="15.75" thickBot="1" x14ac:dyDescent="0.3">
      <c r="A139" s="80"/>
      <c r="B139" s="55" t="s">
        <v>875</v>
      </c>
      <c r="C139" s="112">
        <v>9.4499999999999993</v>
      </c>
      <c r="D139" s="112">
        <v>9.4499999999999993</v>
      </c>
      <c r="E139" s="112">
        <v>9.6999999999999993</v>
      </c>
      <c r="F139" s="112">
        <v>9.9499999999999993</v>
      </c>
      <c r="G139" s="112">
        <v>9.9499999999999993</v>
      </c>
      <c r="H139" s="112">
        <v>9.9499999999999993</v>
      </c>
      <c r="I139" s="112">
        <v>9.9499999999999993</v>
      </c>
      <c r="J139" s="112">
        <v>9.9499999999999993</v>
      </c>
      <c r="K139" s="112">
        <v>9.9499999999999993</v>
      </c>
      <c r="L139" s="112">
        <v>9.9499999999999993</v>
      </c>
      <c r="M139" s="112">
        <v>9.9499999999999993</v>
      </c>
      <c r="N139" s="112">
        <v>9.9499999999999993</v>
      </c>
      <c r="O139" s="112">
        <v>9.9499999999999993</v>
      </c>
      <c r="P139" s="112">
        <v>9.9499999999999993</v>
      </c>
      <c r="Q139" s="112">
        <v>9.9499999999999993</v>
      </c>
      <c r="R139" s="112">
        <v>9.9499999999999993</v>
      </c>
      <c r="S139" s="112">
        <v>9.9499999999999993</v>
      </c>
      <c r="T139" s="112">
        <v>9.9499999999999993</v>
      </c>
      <c r="U139" s="112">
        <v>9.9499999999999993</v>
      </c>
      <c r="V139" s="112">
        <v>9.9499999999999993</v>
      </c>
      <c r="W139" s="112">
        <f t="shared" ref="W139:AF139" si="117">V139</f>
        <v>9.9499999999999993</v>
      </c>
      <c r="X139" s="112">
        <f t="shared" si="117"/>
        <v>9.9499999999999993</v>
      </c>
      <c r="Y139" s="112">
        <f t="shared" si="117"/>
        <v>9.9499999999999993</v>
      </c>
      <c r="Z139" s="112">
        <f t="shared" si="117"/>
        <v>9.9499999999999993</v>
      </c>
      <c r="AA139" s="112">
        <f t="shared" si="117"/>
        <v>9.9499999999999993</v>
      </c>
      <c r="AB139" s="112">
        <f t="shared" si="117"/>
        <v>9.9499999999999993</v>
      </c>
      <c r="AC139" s="112">
        <f t="shared" si="117"/>
        <v>9.9499999999999993</v>
      </c>
      <c r="AD139" s="112">
        <f t="shared" si="117"/>
        <v>9.9499999999999993</v>
      </c>
      <c r="AE139" s="112">
        <f t="shared" si="117"/>
        <v>9.9499999999999993</v>
      </c>
      <c r="AF139" s="112">
        <f t="shared" si="117"/>
        <v>9.9499999999999993</v>
      </c>
      <c r="AG139" s="80"/>
    </row>
    <row r="140" spans="1:33" ht="15.75" thickBot="1" x14ac:dyDescent="0.3">
      <c r="A140" s="80"/>
      <c r="B140" s="55" t="s">
        <v>876</v>
      </c>
      <c r="C140" s="113">
        <v>7.71</v>
      </c>
      <c r="D140" s="113">
        <v>7.71</v>
      </c>
      <c r="E140" s="113">
        <v>7.9600000000000009</v>
      </c>
      <c r="F140" s="113">
        <v>8.2100000000000009</v>
      </c>
      <c r="G140" s="113">
        <v>8.2100000000000009</v>
      </c>
      <c r="H140" s="113">
        <v>8.2100000000000009</v>
      </c>
      <c r="I140" s="113">
        <v>8.2100000000000009</v>
      </c>
      <c r="J140" s="113">
        <v>8.2100000000000009</v>
      </c>
      <c r="K140" s="113">
        <v>8.2100000000000009</v>
      </c>
      <c r="L140" s="113">
        <v>8.2100000000000009</v>
      </c>
      <c r="M140" s="113">
        <v>8.2100000000000009</v>
      </c>
      <c r="N140" s="113">
        <v>8.2100000000000009</v>
      </c>
      <c r="O140" s="113">
        <v>8.2100000000000009</v>
      </c>
      <c r="P140" s="113">
        <v>8.2100000000000009</v>
      </c>
      <c r="Q140" s="113">
        <v>8.2100000000000009</v>
      </c>
      <c r="R140" s="113">
        <v>8.2100000000000009</v>
      </c>
      <c r="S140" s="113">
        <v>8.2100000000000009</v>
      </c>
      <c r="T140" s="113">
        <v>8.2100000000000009</v>
      </c>
      <c r="U140" s="113">
        <v>8.2100000000000009</v>
      </c>
      <c r="V140" s="113">
        <v>8.2100000000000009</v>
      </c>
      <c r="W140" s="113">
        <f t="shared" ref="W140:AF140" si="118">V140</f>
        <v>8.2100000000000009</v>
      </c>
      <c r="X140" s="113">
        <f t="shared" si="118"/>
        <v>8.2100000000000009</v>
      </c>
      <c r="Y140" s="113">
        <f t="shared" si="118"/>
        <v>8.2100000000000009</v>
      </c>
      <c r="Z140" s="113">
        <f t="shared" si="118"/>
        <v>8.2100000000000009</v>
      </c>
      <c r="AA140" s="113">
        <f t="shared" si="118"/>
        <v>8.2100000000000009</v>
      </c>
      <c r="AB140" s="113">
        <f t="shared" si="118"/>
        <v>8.2100000000000009</v>
      </c>
      <c r="AC140" s="113">
        <f t="shared" si="118"/>
        <v>8.2100000000000009</v>
      </c>
      <c r="AD140" s="113">
        <f t="shared" si="118"/>
        <v>8.2100000000000009</v>
      </c>
      <c r="AE140" s="113">
        <f t="shared" si="118"/>
        <v>8.2100000000000009</v>
      </c>
      <c r="AF140" s="113">
        <f t="shared" si="118"/>
        <v>8.2100000000000009</v>
      </c>
      <c r="AG140" s="80"/>
    </row>
    <row r="141" spans="1:33" ht="15.75" thickBot="1" x14ac:dyDescent="0.3">
      <c r="A141" s="80"/>
      <c r="B141" s="55" t="s">
        <v>877</v>
      </c>
      <c r="C141" s="112">
        <v>8.52</v>
      </c>
      <c r="D141" s="112">
        <v>8.52</v>
      </c>
      <c r="E141" s="112">
        <v>8.77</v>
      </c>
      <c r="F141" s="112">
        <v>9.0200000000000014</v>
      </c>
      <c r="G141" s="112">
        <v>9.0200000000000014</v>
      </c>
      <c r="H141" s="112">
        <v>9.0200000000000014</v>
      </c>
      <c r="I141" s="112">
        <v>9.0200000000000014</v>
      </c>
      <c r="J141" s="112">
        <v>9.0200000000000014</v>
      </c>
      <c r="K141" s="112">
        <v>9.0200000000000014</v>
      </c>
      <c r="L141" s="112">
        <v>9.0200000000000014</v>
      </c>
      <c r="M141" s="112">
        <v>9.0200000000000014</v>
      </c>
      <c r="N141" s="112">
        <v>9.0200000000000014</v>
      </c>
      <c r="O141" s="112">
        <v>9.0200000000000014</v>
      </c>
      <c r="P141" s="112">
        <v>9.0200000000000014</v>
      </c>
      <c r="Q141" s="112">
        <v>9.0200000000000014</v>
      </c>
      <c r="R141" s="112">
        <v>9.0200000000000014</v>
      </c>
      <c r="S141" s="112">
        <v>9.0200000000000014</v>
      </c>
      <c r="T141" s="112">
        <v>9.0200000000000014</v>
      </c>
      <c r="U141" s="112">
        <v>9.0200000000000014</v>
      </c>
      <c r="V141" s="112">
        <v>9.0200000000000014</v>
      </c>
      <c r="W141" s="112">
        <f t="shared" ref="W141:AF141" si="119">V141</f>
        <v>9.0200000000000014</v>
      </c>
      <c r="X141" s="112">
        <f t="shared" si="119"/>
        <v>9.0200000000000014</v>
      </c>
      <c r="Y141" s="112">
        <f t="shared" si="119"/>
        <v>9.0200000000000014</v>
      </c>
      <c r="Z141" s="112">
        <f t="shared" si="119"/>
        <v>9.0200000000000014</v>
      </c>
      <c r="AA141" s="112">
        <f t="shared" si="119"/>
        <v>9.0200000000000014</v>
      </c>
      <c r="AB141" s="112">
        <f t="shared" si="119"/>
        <v>9.0200000000000014</v>
      </c>
      <c r="AC141" s="112">
        <f t="shared" si="119"/>
        <v>9.0200000000000014</v>
      </c>
      <c r="AD141" s="112">
        <f t="shared" si="119"/>
        <v>9.0200000000000014</v>
      </c>
      <c r="AE141" s="112">
        <f t="shared" si="119"/>
        <v>9.0200000000000014</v>
      </c>
      <c r="AF141" s="112">
        <f t="shared" si="119"/>
        <v>9.0200000000000014</v>
      </c>
      <c r="AG141" s="80"/>
    </row>
    <row r="142" spans="1:33" ht="15.75" thickBot="1" x14ac:dyDescent="0.3">
      <c r="A142" s="80"/>
      <c r="B142" s="55" t="s">
        <v>878</v>
      </c>
      <c r="C142" s="113">
        <v>8</v>
      </c>
      <c r="D142" s="113">
        <v>8</v>
      </c>
      <c r="E142" s="113">
        <v>8.25</v>
      </c>
      <c r="F142" s="113">
        <v>8.5</v>
      </c>
      <c r="G142" s="113">
        <v>8.5</v>
      </c>
      <c r="H142" s="113">
        <v>8.5</v>
      </c>
      <c r="I142" s="113">
        <v>8.5</v>
      </c>
      <c r="J142" s="113">
        <v>8.5</v>
      </c>
      <c r="K142" s="113">
        <v>8.5</v>
      </c>
      <c r="L142" s="113">
        <v>8.5</v>
      </c>
      <c r="M142" s="113">
        <v>8.5</v>
      </c>
      <c r="N142" s="113">
        <v>8.5</v>
      </c>
      <c r="O142" s="113">
        <v>8.5</v>
      </c>
      <c r="P142" s="113">
        <v>8.5</v>
      </c>
      <c r="Q142" s="113">
        <v>8.5</v>
      </c>
      <c r="R142" s="113">
        <v>8.5</v>
      </c>
      <c r="S142" s="113">
        <v>8.5</v>
      </c>
      <c r="T142" s="113">
        <v>8.5</v>
      </c>
      <c r="U142" s="113">
        <v>8.5</v>
      </c>
      <c r="V142" s="113">
        <v>8.5</v>
      </c>
      <c r="W142" s="113">
        <f t="shared" ref="W142:AF142" si="120">V142</f>
        <v>8.5</v>
      </c>
      <c r="X142" s="113">
        <f t="shared" si="120"/>
        <v>8.5</v>
      </c>
      <c r="Y142" s="113">
        <f t="shared" si="120"/>
        <v>8.5</v>
      </c>
      <c r="Z142" s="113">
        <f t="shared" si="120"/>
        <v>8.5</v>
      </c>
      <c r="AA142" s="113">
        <f t="shared" si="120"/>
        <v>8.5</v>
      </c>
      <c r="AB142" s="113">
        <f t="shared" si="120"/>
        <v>8.5</v>
      </c>
      <c r="AC142" s="113">
        <f t="shared" si="120"/>
        <v>8.5</v>
      </c>
      <c r="AD142" s="113">
        <f t="shared" si="120"/>
        <v>8.5</v>
      </c>
      <c r="AE142" s="113">
        <f t="shared" si="120"/>
        <v>8.5</v>
      </c>
      <c r="AF142" s="113">
        <f t="shared" si="120"/>
        <v>8.5</v>
      </c>
      <c r="AG142" s="80"/>
    </row>
    <row r="143" spans="1:33" ht="15.75" thickBot="1" x14ac:dyDescent="0.3">
      <c r="A143" s="80"/>
      <c r="B143" s="55" t="s">
        <v>879</v>
      </c>
      <c r="C143" s="112">
        <v>8.18</v>
      </c>
      <c r="D143" s="112">
        <v>8.18</v>
      </c>
      <c r="E143" s="112">
        <v>8.43</v>
      </c>
      <c r="F143" s="112">
        <v>8.68</v>
      </c>
      <c r="G143" s="112">
        <v>8.68</v>
      </c>
      <c r="H143" s="112">
        <v>8.68</v>
      </c>
      <c r="I143" s="112">
        <v>8.68</v>
      </c>
      <c r="J143" s="112">
        <v>8.68</v>
      </c>
      <c r="K143" s="112">
        <v>8.68</v>
      </c>
      <c r="L143" s="112">
        <v>8.68</v>
      </c>
      <c r="M143" s="112">
        <v>8.68</v>
      </c>
      <c r="N143" s="112">
        <v>8.68</v>
      </c>
      <c r="O143" s="112">
        <v>8.68</v>
      </c>
      <c r="P143" s="112">
        <v>8.68</v>
      </c>
      <c r="Q143" s="112">
        <v>8.68</v>
      </c>
      <c r="R143" s="112">
        <v>8.68</v>
      </c>
      <c r="S143" s="112">
        <v>8.68</v>
      </c>
      <c r="T143" s="112">
        <v>8.68</v>
      </c>
      <c r="U143" s="112">
        <v>8.68</v>
      </c>
      <c r="V143" s="112">
        <v>8.68</v>
      </c>
      <c r="W143" s="112">
        <f t="shared" ref="W143:AF143" si="121">V143</f>
        <v>8.68</v>
      </c>
      <c r="X143" s="112">
        <f t="shared" si="121"/>
        <v>8.68</v>
      </c>
      <c r="Y143" s="112">
        <f t="shared" si="121"/>
        <v>8.68</v>
      </c>
      <c r="Z143" s="112">
        <f t="shared" si="121"/>
        <v>8.68</v>
      </c>
      <c r="AA143" s="112">
        <f t="shared" si="121"/>
        <v>8.68</v>
      </c>
      <c r="AB143" s="112">
        <f t="shared" si="121"/>
        <v>8.68</v>
      </c>
      <c r="AC143" s="112">
        <f t="shared" si="121"/>
        <v>8.68</v>
      </c>
      <c r="AD143" s="112">
        <f t="shared" si="121"/>
        <v>8.68</v>
      </c>
      <c r="AE143" s="112">
        <f t="shared" si="121"/>
        <v>8.68</v>
      </c>
      <c r="AF143" s="112">
        <f t="shared" si="121"/>
        <v>8.68</v>
      </c>
      <c r="AG143" s="80"/>
    </row>
    <row r="144" spans="1:33" ht="15.75" thickBot="1" x14ac:dyDescent="0.3">
      <c r="A144" s="80"/>
      <c r="B144" s="55" t="s">
        <v>880</v>
      </c>
      <c r="C144" s="113">
        <v>9.4499999999999993</v>
      </c>
      <c r="D144" s="113">
        <v>9.4499999999999993</v>
      </c>
      <c r="E144" s="113">
        <v>9.6999999999999993</v>
      </c>
      <c r="F144" s="113">
        <v>9.9499999999999993</v>
      </c>
      <c r="G144" s="113">
        <v>9.9499999999999993</v>
      </c>
      <c r="H144" s="113">
        <v>9.9499999999999993</v>
      </c>
      <c r="I144" s="113">
        <v>9.9499999999999993</v>
      </c>
      <c r="J144" s="113">
        <v>9.9499999999999993</v>
      </c>
      <c r="K144" s="113">
        <v>9.9499999999999993</v>
      </c>
      <c r="L144" s="113">
        <v>9.9499999999999993</v>
      </c>
      <c r="M144" s="113">
        <v>9.9499999999999993</v>
      </c>
      <c r="N144" s="113">
        <v>9.9499999999999993</v>
      </c>
      <c r="O144" s="113">
        <v>9.9499999999999993</v>
      </c>
      <c r="P144" s="113">
        <v>9.9499999999999993</v>
      </c>
      <c r="Q144" s="113">
        <v>9.9499999999999993</v>
      </c>
      <c r="R144" s="113">
        <v>9.9499999999999993</v>
      </c>
      <c r="S144" s="113">
        <v>9.9499999999999993</v>
      </c>
      <c r="T144" s="113">
        <v>9.9499999999999993</v>
      </c>
      <c r="U144" s="113">
        <v>9.9499999999999993</v>
      </c>
      <c r="V144" s="113">
        <v>9.9499999999999993</v>
      </c>
      <c r="W144" s="113">
        <f t="shared" ref="W144:AF144" si="122">V144</f>
        <v>9.9499999999999993</v>
      </c>
      <c r="X144" s="113">
        <f t="shared" si="122"/>
        <v>9.9499999999999993</v>
      </c>
      <c r="Y144" s="113">
        <f t="shared" si="122"/>
        <v>9.9499999999999993</v>
      </c>
      <c r="Z144" s="113">
        <f t="shared" si="122"/>
        <v>9.9499999999999993</v>
      </c>
      <c r="AA144" s="113">
        <f t="shared" si="122"/>
        <v>9.9499999999999993</v>
      </c>
      <c r="AB144" s="113">
        <f t="shared" si="122"/>
        <v>9.9499999999999993</v>
      </c>
      <c r="AC144" s="113">
        <f t="shared" si="122"/>
        <v>9.9499999999999993</v>
      </c>
      <c r="AD144" s="113">
        <f t="shared" si="122"/>
        <v>9.9499999999999993</v>
      </c>
      <c r="AE144" s="113">
        <f t="shared" si="122"/>
        <v>9.9499999999999993</v>
      </c>
      <c r="AF144" s="113">
        <f t="shared" si="122"/>
        <v>9.9499999999999993</v>
      </c>
      <c r="AG144" s="80"/>
    </row>
    <row r="145" spans="1:16382" ht="13.5" thickBot="1" x14ac:dyDescent="0.25">
      <c r="A145" s="80"/>
      <c r="B145" s="80"/>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0"/>
      <c r="AA145" s="80"/>
      <c r="AB145" s="80"/>
      <c r="AC145" s="80"/>
      <c r="AD145" s="80"/>
      <c r="AE145" s="80"/>
      <c r="AF145" s="80"/>
      <c r="AG145" s="80"/>
    </row>
    <row r="146" spans="1:16382" s="116" customFormat="1" ht="15.75" thickBot="1" x14ac:dyDescent="0.25">
      <c r="A146" s="80"/>
      <c r="B146" s="80"/>
      <c r="C146" s="368" t="s">
        <v>885</v>
      </c>
      <c r="D146" s="368"/>
      <c r="E146" s="368"/>
      <c r="F146" s="368"/>
      <c r="G146" s="368"/>
      <c r="H146" s="368"/>
      <c r="I146" s="368"/>
      <c r="J146" s="368"/>
      <c r="K146" s="368"/>
      <c r="L146" s="368"/>
      <c r="M146" s="368"/>
      <c r="N146" s="368"/>
      <c r="O146" s="368"/>
      <c r="P146" s="368"/>
      <c r="Q146" s="368"/>
      <c r="R146" s="368"/>
      <c r="S146" s="368"/>
      <c r="T146" s="368"/>
      <c r="U146" s="368"/>
      <c r="V146" s="369"/>
      <c r="W146" s="367" t="s">
        <v>219</v>
      </c>
      <c r="X146" s="368"/>
      <c r="Y146" s="368"/>
      <c r="Z146" s="368"/>
      <c r="AA146" s="368"/>
      <c r="AB146" s="368"/>
      <c r="AC146" s="368"/>
      <c r="AD146" s="368"/>
      <c r="AE146" s="368"/>
      <c r="AF146" s="369"/>
      <c r="AG146" s="80"/>
      <c r="AH146" s="81"/>
      <c r="AI146" s="81"/>
      <c r="AJ146" s="81"/>
      <c r="AK146" s="81"/>
      <c r="AL146" s="81"/>
      <c r="AM146" s="81"/>
      <c r="AN146" s="81"/>
      <c r="AO146" s="81"/>
      <c r="AP146" s="81"/>
      <c r="AQ146" s="81"/>
      <c r="AR146" s="81"/>
      <c r="AS146" s="81"/>
      <c r="AT146" s="81"/>
      <c r="AU146" s="81"/>
      <c r="AV146" s="81"/>
      <c r="AW146" s="81"/>
      <c r="AX146" s="81"/>
      <c r="AY146" s="81"/>
      <c r="AZ146" s="81"/>
      <c r="BA146" s="81"/>
      <c r="BB146" s="81"/>
      <c r="BC146" s="81"/>
      <c r="BD146" s="81"/>
      <c r="BE146" s="81"/>
      <c r="BF146" s="81"/>
      <c r="BG146" s="81"/>
      <c r="BH146" s="81"/>
      <c r="BI146" s="81"/>
      <c r="BJ146" s="81"/>
      <c r="BK146" s="81"/>
      <c r="BL146" s="81"/>
      <c r="BM146" s="81"/>
      <c r="BN146" s="81"/>
      <c r="BO146" s="81"/>
      <c r="BP146" s="81"/>
      <c r="BQ146" s="81"/>
      <c r="BR146" s="81"/>
      <c r="BS146" s="81"/>
      <c r="BT146" s="81"/>
      <c r="BU146" s="81"/>
      <c r="BV146" s="81"/>
      <c r="BW146" s="81"/>
      <c r="BX146" s="81"/>
      <c r="BY146" s="81"/>
      <c r="BZ146" s="81"/>
      <c r="CA146" s="81"/>
      <c r="CB146" s="81"/>
      <c r="CC146" s="81"/>
      <c r="CD146" s="81"/>
      <c r="CE146" s="81"/>
      <c r="CF146" s="81"/>
      <c r="CG146" s="81"/>
      <c r="CH146" s="81"/>
      <c r="CI146" s="81"/>
      <c r="CJ146" s="81"/>
      <c r="CK146" s="81"/>
      <c r="CL146" s="81"/>
      <c r="CM146" s="81"/>
      <c r="CN146" s="81"/>
      <c r="CO146" s="81"/>
      <c r="CP146" s="81"/>
      <c r="CQ146" s="81"/>
      <c r="CR146" s="81"/>
      <c r="CS146" s="81"/>
      <c r="CT146" s="81"/>
      <c r="CU146" s="81"/>
      <c r="CV146" s="81"/>
      <c r="CW146" s="81"/>
      <c r="CX146" s="81"/>
      <c r="CY146" s="81"/>
      <c r="CZ146" s="81"/>
      <c r="DA146" s="81"/>
      <c r="DB146" s="81"/>
      <c r="DC146" s="81"/>
      <c r="DD146" s="81"/>
      <c r="DE146" s="81"/>
      <c r="DF146" s="81"/>
      <c r="DG146" s="81"/>
      <c r="DH146" s="81"/>
      <c r="DI146" s="81"/>
      <c r="DJ146" s="81"/>
      <c r="DK146" s="81"/>
      <c r="DL146" s="81"/>
      <c r="DM146" s="81"/>
      <c r="DN146" s="81"/>
      <c r="DO146" s="81"/>
      <c r="DP146" s="81"/>
      <c r="DQ146" s="81"/>
      <c r="DR146" s="81"/>
      <c r="DS146" s="81"/>
      <c r="DT146" s="81"/>
      <c r="DU146" s="81"/>
      <c r="DV146" s="81"/>
      <c r="DW146" s="81"/>
      <c r="DX146" s="81"/>
      <c r="DY146" s="81"/>
      <c r="DZ146" s="81"/>
      <c r="EA146" s="81"/>
      <c r="EB146" s="81"/>
      <c r="EC146" s="81"/>
      <c r="ED146" s="81"/>
      <c r="EE146" s="81"/>
      <c r="EF146" s="81"/>
      <c r="EG146" s="81"/>
      <c r="EH146" s="81"/>
      <c r="EI146" s="81"/>
      <c r="EJ146" s="81"/>
      <c r="EK146" s="81"/>
      <c r="EL146" s="81"/>
      <c r="EM146" s="81"/>
      <c r="EN146" s="81"/>
      <c r="EO146" s="81"/>
      <c r="EP146" s="81"/>
      <c r="EQ146" s="81"/>
      <c r="ER146" s="81"/>
      <c r="ES146" s="81"/>
      <c r="ET146" s="81"/>
      <c r="EU146" s="81"/>
      <c r="EV146" s="81"/>
      <c r="EW146" s="81"/>
      <c r="EX146" s="81"/>
      <c r="EY146" s="81"/>
      <c r="EZ146" s="81"/>
      <c r="FA146" s="81"/>
      <c r="FB146" s="81"/>
      <c r="FC146" s="81"/>
      <c r="FD146" s="81"/>
      <c r="FE146" s="81"/>
      <c r="FF146" s="81"/>
      <c r="FG146" s="81"/>
      <c r="FH146" s="81"/>
      <c r="FI146" s="81"/>
      <c r="FJ146" s="81"/>
      <c r="FK146" s="81"/>
      <c r="FL146" s="81"/>
      <c r="FM146" s="81"/>
      <c r="FN146" s="81"/>
      <c r="FO146" s="81"/>
      <c r="FP146" s="81"/>
      <c r="FQ146" s="81"/>
      <c r="FR146" s="81"/>
      <c r="FS146" s="81"/>
      <c r="FT146" s="81"/>
      <c r="FU146" s="81"/>
      <c r="FV146" s="81"/>
      <c r="FW146" s="81"/>
      <c r="FX146" s="81"/>
      <c r="FY146" s="81"/>
      <c r="FZ146" s="81"/>
      <c r="GA146" s="81"/>
      <c r="GB146" s="81"/>
      <c r="GC146" s="81"/>
      <c r="GD146" s="81"/>
      <c r="GE146" s="81"/>
      <c r="GF146" s="81"/>
      <c r="GG146" s="81"/>
      <c r="GH146" s="81"/>
      <c r="GI146" s="81"/>
      <c r="GJ146" s="81"/>
      <c r="GK146" s="81"/>
      <c r="GL146" s="81"/>
      <c r="GM146" s="81"/>
      <c r="GN146" s="81"/>
      <c r="GO146" s="81"/>
      <c r="GP146" s="81"/>
      <c r="GQ146" s="81"/>
      <c r="GR146" s="81"/>
      <c r="GS146" s="81"/>
      <c r="GT146" s="81"/>
      <c r="GU146" s="81"/>
      <c r="GV146" s="81"/>
      <c r="GW146" s="81"/>
      <c r="GX146" s="81"/>
      <c r="GY146" s="81"/>
      <c r="GZ146" s="81"/>
      <c r="HA146" s="81"/>
      <c r="HB146" s="81"/>
      <c r="HC146" s="81"/>
      <c r="HD146" s="81"/>
      <c r="HE146" s="81"/>
      <c r="HF146" s="81"/>
      <c r="HG146" s="81"/>
      <c r="HH146" s="81"/>
      <c r="HI146" s="81"/>
      <c r="HJ146" s="81"/>
      <c r="HK146" s="81"/>
      <c r="HL146" s="81"/>
      <c r="HM146" s="81"/>
      <c r="HN146" s="81"/>
      <c r="HO146" s="81"/>
      <c r="HP146" s="81"/>
      <c r="HQ146" s="81"/>
      <c r="HR146" s="81"/>
      <c r="HS146" s="81"/>
      <c r="HT146" s="81"/>
      <c r="HU146" s="81"/>
      <c r="HV146" s="81"/>
      <c r="HW146" s="81"/>
      <c r="HX146" s="81"/>
      <c r="HY146" s="81"/>
      <c r="HZ146" s="81"/>
      <c r="IA146" s="81"/>
      <c r="IB146" s="81"/>
      <c r="IC146" s="81"/>
      <c r="ID146" s="81"/>
      <c r="IE146" s="81"/>
      <c r="IF146" s="81"/>
      <c r="IG146" s="81"/>
      <c r="IH146" s="81"/>
      <c r="II146" s="81"/>
      <c r="IJ146" s="81"/>
      <c r="IK146" s="81"/>
      <c r="IL146" s="81"/>
      <c r="IM146" s="81"/>
      <c r="IN146" s="81"/>
      <c r="IO146" s="81"/>
      <c r="IP146" s="81"/>
      <c r="IQ146" s="81"/>
      <c r="IR146" s="81"/>
      <c r="IS146" s="81"/>
      <c r="IT146" s="81"/>
      <c r="IU146" s="81"/>
      <c r="IV146" s="81"/>
      <c r="IW146" s="81"/>
      <c r="IX146" s="81"/>
      <c r="IY146" s="81"/>
      <c r="IZ146" s="81"/>
      <c r="JA146" s="81"/>
      <c r="JB146" s="81"/>
      <c r="JC146" s="81"/>
      <c r="JD146" s="81"/>
      <c r="JE146" s="81"/>
      <c r="JF146" s="81"/>
      <c r="JG146" s="81"/>
      <c r="JH146" s="81"/>
      <c r="JI146" s="81"/>
      <c r="JJ146" s="81"/>
      <c r="JK146" s="81"/>
      <c r="JL146" s="81"/>
      <c r="JM146" s="81"/>
      <c r="JN146" s="81"/>
      <c r="JO146" s="81"/>
      <c r="JP146" s="81"/>
      <c r="JQ146" s="81"/>
      <c r="JR146" s="81"/>
      <c r="JS146" s="81"/>
      <c r="JT146" s="81"/>
      <c r="JU146" s="81"/>
      <c r="JV146" s="81"/>
      <c r="JW146" s="81"/>
      <c r="JX146" s="81"/>
      <c r="JY146" s="81"/>
      <c r="JZ146" s="81"/>
      <c r="KA146" s="81"/>
      <c r="KB146" s="81"/>
      <c r="KC146" s="81"/>
      <c r="KD146" s="81"/>
      <c r="KE146" s="81"/>
      <c r="KF146" s="81"/>
      <c r="KG146" s="81"/>
      <c r="KH146" s="81"/>
      <c r="KI146" s="81"/>
      <c r="KJ146" s="81"/>
      <c r="KK146" s="81"/>
      <c r="KL146" s="81"/>
      <c r="KM146" s="81"/>
      <c r="KN146" s="81"/>
      <c r="KO146" s="81"/>
      <c r="KP146" s="81"/>
      <c r="KQ146" s="81"/>
      <c r="KR146" s="81"/>
      <c r="KS146" s="81"/>
      <c r="KT146" s="81"/>
      <c r="KU146" s="81"/>
      <c r="KV146" s="81"/>
      <c r="KW146" s="81"/>
      <c r="KX146" s="81"/>
      <c r="KY146" s="81"/>
      <c r="KZ146" s="81"/>
      <c r="LA146" s="81"/>
      <c r="LB146" s="81"/>
      <c r="LC146" s="81"/>
      <c r="LD146" s="81"/>
      <c r="LE146" s="81"/>
      <c r="LF146" s="81"/>
      <c r="LG146" s="81"/>
      <c r="LH146" s="81"/>
      <c r="LI146" s="81"/>
      <c r="LJ146" s="81"/>
      <c r="LK146" s="81"/>
      <c r="LL146" s="81"/>
      <c r="LM146" s="81"/>
      <c r="LN146" s="81"/>
      <c r="LO146" s="81"/>
      <c r="LP146" s="81"/>
      <c r="LQ146" s="81"/>
      <c r="LR146" s="81"/>
      <c r="LS146" s="81"/>
      <c r="LT146" s="81"/>
      <c r="LU146" s="81"/>
      <c r="LV146" s="81"/>
      <c r="LW146" s="81"/>
      <c r="LX146" s="81"/>
      <c r="LY146" s="81"/>
      <c r="LZ146" s="81"/>
      <c r="MA146" s="81"/>
      <c r="MB146" s="81"/>
      <c r="MC146" s="81"/>
      <c r="MD146" s="81"/>
      <c r="ME146" s="81"/>
      <c r="MF146" s="81"/>
      <c r="MG146" s="81"/>
      <c r="MH146" s="81"/>
      <c r="MI146" s="81"/>
      <c r="MJ146" s="81"/>
      <c r="MK146" s="81"/>
      <c r="ML146" s="81"/>
      <c r="MM146" s="81"/>
      <c r="MN146" s="81"/>
      <c r="MO146" s="81"/>
      <c r="MP146" s="81"/>
      <c r="MQ146" s="81"/>
      <c r="MR146" s="81"/>
      <c r="MS146" s="81"/>
      <c r="MT146" s="81"/>
      <c r="MU146" s="81"/>
      <c r="MV146" s="81"/>
      <c r="MW146" s="81"/>
      <c r="MX146" s="81"/>
      <c r="MY146" s="81"/>
      <c r="MZ146" s="81"/>
      <c r="NA146" s="81"/>
      <c r="NB146" s="81"/>
      <c r="NC146" s="81"/>
      <c r="ND146" s="81"/>
      <c r="NE146" s="81"/>
      <c r="NF146" s="81"/>
      <c r="NG146" s="81"/>
      <c r="NH146" s="81"/>
      <c r="NI146" s="81"/>
      <c r="NJ146" s="81"/>
      <c r="NK146" s="81"/>
      <c r="NL146" s="81"/>
      <c r="NM146" s="81"/>
      <c r="NN146" s="81"/>
      <c r="NO146" s="81"/>
      <c r="NP146" s="81"/>
      <c r="NQ146" s="81"/>
      <c r="NR146" s="81"/>
      <c r="NS146" s="81"/>
      <c r="NT146" s="81"/>
      <c r="NU146" s="81"/>
      <c r="NV146" s="81"/>
      <c r="NW146" s="81"/>
      <c r="NX146" s="81"/>
      <c r="NY146" s="81"/>
      <c r="NZ146" s="81"/>
      <c r="OA146" s="81"/>
      <c r="OB146" s="81"/>
      <c r="OC146" s="81"/>
      <c r="OD146" s="81"/>
      <c r="OE146" s="81"/>
      <c r="OF146" s="81"/>
      <c r="OG146" s="81"/>
      <c r="OH146" s="81"/>
      <c r="OI146" s="81"/>
      <c r="OJ146" s="81"/>
      <c r="OK146" s="81"/>
      <c r="OL146" s="81"/>
      <c r="OM146" s="81"/>
      <c r="ON146" s="81"/>
      <c r="OO146" s="81"/>
      <c r="OP146" s="81"/>
      <c r="OQ146" s="81"/>
      <c r="OR146" s="81"/>
      <c r="OS146" s="81"/>
      <c r="OT146" s="81"/>
      <c r="OU146" s="81"/>
      <c r="OV146" s="81"/>
      <c r="OW146" s="81"/>
      <c r="OX146" s="81"/>
      <c r="OY146" s="81"/>
      <c r="OZ146" s="81"/>
      <c r="PA146" s="81"/>
      <c r="PB146" s="81"/>
      <c r="PC146" s="81"/>
      <c r="PD146" s="81"/>
      <c r="PE146" s="81"/>
      <c r="PF146" s="81"/>
      <c r="PG146" s="81"/>
      <c r="PH146" s="81"/>
      <c r="PI146" s="81"/>
      <c r="PJ146" s="81"/>
      <c r="PK146" s="81"/>
      <c r="PL146" s="81"/>
      <c r="PM146" s="81"/>
      <c r="PN146" s="81"/>
      <c r="PO146" s="81"/>
      <c r="PP146" s="81"/>
      <c r="PQ146" s="81"/>
      <c r="PR146" s="81"/>
      <c r="PS146" s="81"/>
      <c r="PT146" s="81"/>
      <c r="PU146" s="81"/>
      <c r="PV146" s="81"/>
      <c r="PW146" s="81"/>
      <c r="PX146" s="81"/>
      <c r="PY146" s="81"/>
      <c r="PZ146" s="81"/>
      <c r="QA146" s="81"/>
      <c r="QB146" s="81"/>
      <c r="QC146" s="81"/>
      <c r="QD146" s="81"/>
      <c r="QE146" s="81"/>
      <c r="QF146" s="81"/>
      <c r="QG146" s="81"/>
      <c r="QH146" s="81"/>
      <c r="QI146" s="81"/>
      <c r="QJ146" s="81"/>
      <c r="QK146" s="81"/>
      <c r="QL146" s="81"/>
      <c r="QM146" s="81"/>
      <c r="QN146" s="81"/>
      <c r="QO146" s="81"/>
      <c r="QP146" s="81"/>
      <c r="QQ146" s="81"/>
      <c r="QR146" s="81"/>
      <c r="QS146" s="81"/>
      <c r="QT146" s="81"/>
      <c r="QU146" s="81"/>
      <c r="QV146" s="81"/>
      <c r="QW146" s="81"/>
      <c r="QX146" s="81"/>
      <c r="QY146" s="81"/>
      <c r="QZ146" s="81"/>
      <c r="RA146" s="81"/>
      <c r="RB146" s="81"/>
      <c r="RC146" s="81"/>
      <c r="RD146" s="81"/>
      <c r="RE146" s="81"/>
      <c r="RF146" s="81"/>
      <c r="RG146" s="81"/>
      <c r="RH146" s="81"/>
      <c r="RI146" s="81"/>
      <c r="RJ146" s="81"/>
      <c r="RK146" s="81"/>
      <c r="RL146" s="81"/>
      <c r="RM146" s="81"/>
      <c r="RN146" s="81"/>
      <c r="RO146" s="81"/>
      <c r="RP146" s="81"/>
      <c r="RQ146" s="81"/>
      <c r="RR146" s="81"/>
      <c r="RS146" s="81"/>
      <c r="RT146" s="81"/>
      <c r="RU146" s="81"/>
      <c r="RV146" s="81"/>
      <c r="RW146" s="81"/>
      <c r="RX146" s="81"/>
      <c r="RY146" s="81"/>
      <c r="RZ146" s="81"/>
      <c r="SA146" s="81"/>
      <c r="SB146" s="81"/>
      <c r="SC146" s="81"/>
      <c r="SD146" s="81"/>
      <c r="SE146" s="81"/>
      <c r="SF146" s="81"/>
      <c r="SG146" s="81"/>
      <c r="SH146" s="81"/>
      <c r="SI146" s="81"/>
      <c r="SJ146" s="81"/>
      <c r="SK146" s="81"/>
      <c r="SL146" s="81"/>
      <c r="SM146" s="81"/>
      <c r="SN146" s="81"/>
      <c r="SO146" s="81"/>
      <c r="SP146" s="81"/>
      <c r="SQ146" s="81"/>
      <c r="SR146" s="81"/>
      <c r="SS146" s="81"/>
      <c r="ST146" s="81"/>
      <c r="SU146" s="81"/>
      <c r="SV146" s="81"/>
      <c r="SW146" s="81"/>
      <c r="SX146" s="81"/>
      <c r="SY146" s="81"/>
      <c r="SZ146" s="81"/>
      <c r="TA146" s="81"/>
      <c r="TB146" s="81"/>
      <c r="TC146" s="81"/>
      <c r="TD146" s="81"/>
      <c r="TE146" s="81"/>
      <c r="TF146" s="81"/>
      <c r="TG146" s="81"/>
      <c r="TH146" s="81"/>
      <c r="TI146" s="81"/>
      <c r="TJ146" s="81"/>
      <c r="TK146" s="81"/>
      <c r="TL146" s="81"/>
      <c r="TM146" s="81"/>
      <c r="TN146" s="81"/>
      <c r="TO146" s="81"/>
      <c r="TP146" s="81"/>
      <c r="TQ146" s="81"/>
      <c r="TR146" s="81"/>
      <c r="TS146" s="81"/>
      <c r="TT146" s="81"/>
      <c r="TU146" s="81"/>
      <c r="TV146" s="81"/>
      <c r="TW146" s="81"/>
      <c r="TX146" s="81"/>
      <c r="TY146" s="81"/>
      <c r="TZ146" s="81"/>
      <c r="UA146" s="81"/>
      <c r="UB146" s="81"/>
      <c r="UC146" s="81"/>
      <c r="UD146" s="81"/>
      <c r="UE146" s="81"/>
      <c r="UF146" s="81"/>
      <c r="UG146" s="81"/>
      <c r="UH146" s="81"/>
      <c r="UI146" s="81"/>
      <c r="UJ146" s="81"/>
      <c r="UK146" s="81"/>
      <c r="UL146" s="81"/>
      <c r="UM146" s="81"/>
      <c r="UN146" s="81"/>
      <c r="UO146" s="81"/>
      <c r="UP146" s="81"/>
      <c r="UQ146" s="81"/>
      <c r="UR146" s="81"/>
      <c r="US146" s="81"/>
      <c r="UT146" s="81"/>
      <c r="UU146" s="81"/>
      <c r="UV146" s="81"/>
      <c r="UW146" s="81"/>
      <c r="UX146" s="81"/>
      <c r="UY146" s="81"/>
      <c r="UZ146" s="81"/>
      <c r="VA146" s="81"/>
      <c r="VB146" s="81"/>
      <c r="VC146" s="81"/>
      <c r="VD146" s="81"/>
      <c r="VE146" s="81"/>
      <c r="VF146" s="81"/>
      <c r="VG146" s="81"/>
      <c r="VH146" s="81"/>
      <c r="VI146" s="81"/>
      <c r="VJ146" s="81"/>
      <c r="VK146" s="81"/>
      <c r="VL146" s="81"/>
      <c r="VM146" s="81"/>
      <c r="VN146" s="81"/>
      <c r="VO146" s="81"/>
      <c r="VP146" s="81"/>
      <c r="VQ146" s="81"/>
      <c r="VR146" s="81"/>
      <c r="VS146" s="81"/>
      <c r="VT146" s="81"/>
      <c r="VU146" s="81"/>
      <c r="VV146" s="81"/>
      <c r="VW146" s="81"/>
      <c r="VX146" s="81"/>
      <c r="VY146" s="81"/>
      <c r="VZ146" s="81"/>
      <c r="WA146" s="81"/>
      <c r="WB146" s="81"/>
      <c r="WC146" s="81"/>
      <c r="WD146" s="81"/>
      <c r="WE146" s="81"/>
      <c r="WF146" s="81"/>
      <c r="WG146" s="81"/>
      <c r="WH146" s="81"/>
      <c r="WI146" s="81"/>
      <c r="WJ146" s="81"/>
      <c r="WK146" s="81"/>
      <c r="WL146" s="81"/>
      <c r="WM146" s="81"/>
      <c r="WN146" s="81"/>
      <c r="WO146" s="81"/>
      <c r="WP146" s="81"/>
      <c r="WQ146" s="81"/>
      <c r="WR146" s="81"/>
      <c r="WS146" s="81"/>
      <c r="WT146" s="81"/>
      <c r="WU146" s="81"/>
      <c r="WV146" s="81"/>
      <c r="WW146" s="81"/>
      <c r="WX146" s="81"/>
      <c r="WY146" s="81"/>
      <c r="WZ146" s="81"/>
      <c r="XA146" s="81"/>
      <c r="XB146" s="81"/>
      <c r="XC146" s="81"/>
      <c r="XD146" s="81"/>
      <c r="XE146" s="81"/>
      <c r="XF146" s="81"/>
      <c r="XG146" s="81"/>
      <c r="XH146" s="81"/>
      <c r="XI146" s="81"/>
      <c r="XJ146" s="81"/>
      <c r="XK146" s="81"/>
      <c r="XL146" s="81"/>
      <c r="XM146" s="81"/>
      <c r="XN146" s="81"/>
      <c r="XO146" s="81"/>
      <c r="XP146" s="81"/>
      <c r="XQ146" s="81"/>
      <c r="XR146" s="81"/>
      <c r="XS146" s="81"/>
      <c r="XT146" s="81"/>
      <c r="XU146" s="81"/>
      <c r="XV146" s="81"/>
      <c r="XW146" s="81"/>
      <c r="XX146" s="81"/>
      <c r="XY146" s="81"/>
      <c r="XZ146" s="81"/>
      <c r="YA146" s="81"/>
      <c r="YB146" s="81"/>
      <c r="YC146" s="81"/>
      <c r="YD146" s="81"/>
      <c r="YE146" s="81"/>
      <c r="YF146" s="81"/>
      <c r="YG146" s="81"/>
      <c r="YH146" s="81"/>
      <c r="YI146" s="81"/>
      <c r="YJ146" s="81"/>
      <c r="YK146" s="81"/>
      <c r="YL146" s="81"/>
      <c r="YM146" s="81"/>
      <c r="YN146" s="81"/>
      <c r="YO146" s="81"/>
      <c r="YP146" s="81"/>
      <c r="YQ146" s="81"/>
      <c r="YR146" s="81"/>
      <c r="YS146" s="81"/>
      <c r="YT146" s="81"/>
      <c r="YU146" s="81"/>
      <c r="YV146" s="81"/>
      <c r="YW146" s="81"/>
      <c r="YX146" s="81"/>
      <c r="YY146" s="81"/>
      <c r="YZ146" s="81"/>
      <c r="ZA146" s="81"/>
      <c r="ZB146" s="81"/>
      <c r="ZC146" s="81"/>
      <c r="ZD146" s="81"/>
      <c r="ZE146" s="81"/>
      <c r="ZF146" s="81"/>
      <c r="ZG146" s="81"/>
      <c r="ZH146" s="81"/>
      <c r="ZI146" s="81"/>
      <c r="ZJ146" s="81"/>
      <c r="ZK146" s="81"/>
      <c r="ZL146" s="81"/>
      <c r="ZM146" s="81"/>
      <c r="ZN146" s="81"/>
      <c r="ZO146" s="81"/>
      <c r="ZP146" s="81"/>
      <c r="ZQ146" s="81"/>
      <c r="ZR146" s="81"/>
      <c r="ZS146" s="81"/>
      <c r="ZT146" s="81"/>
      <c r="ZU146" s="81"/>
      <c r="ZV146" s="81"/>
      <c r="ZW146" s="81"/>
      <c r="ZX146" s="81"/>
      <c r="ZY146" s="81"/>
      <c r="ZZ146" s="81"/>
      <c r="AAA146" s="81"/>
      <c r="AAB146" s="81"/>
      <c r="AAC146" s="81"/>
      <c r="AAD146" s="81"/>
      <c r="AAE146" s="81"/>
      <c r="AAF146" s="81"/>
      <c r="AAG146" s="81"/>
      <c r="AAH146" s="81"/>
      <c r="AAI146" s="81"/>
      <c r="AAJ146" s="81"/>
      <c r="AAK146" s="81"/>
      <c r="AAL146" s="81"/>
      <c r="AAM146" s="81"/>
      <c r="AAN146" s="81"/>
      <c r="AAO146" s="81"/>
      <c r="AAP146" s="81"/>
      <c r="AAQ146" s="81"/>
      <c r="AAR146" s="81"/>
      <c r="AAS146" s="81"/>
      <c r="AAT146" s="81"/>
      <c r="AAU146" s="81"/>
      <c r="AAV146" s="81"/>
      <c r="AAW146" s="81"/>
      <c r="AAX146" s="81"/>
      <c r="AAY146" s="81"/>
      <c r="AAZ146" s="81"/>
      <c r="ABA146" s="81"/>
      <c r="ABB146" s="81"/>
      <c r="ABC146" s="81"/>
      <c r="ABD146" s="81"/>
      <c r="ABE146" s="81"/>
      <c r="ABF146" s="81"/>
      <c r="ABG146" s="81"/>
      <c r="ABH146" s="81"/>
      <c r="ABI146" s="81"/>
      <c r="ABJ146" s="81"/>
      <c r="ABK146" s="81"/>
      <c r="ABL146" s="81"/>
      <c r="ABM146" s="81"/>
      <c r="ABN146" s="81"/>
      <c r="ABO146" s="81"/>
      <c r="ABP146" s="81"/>
      <c r="ABQ146" s="81"/>
      <c r="ABR146" s="81"/>
      <c r="ABS146" s="81"/>
      <c r="ABT146" s="81"/>
      <c r="ABU146" s="81"/>
      <c r="ABV146" s="81"/>
      <c r="ABW146" s="81"/>
      <c r="ABX146" s="81"/>
      <c r="ABY146" s="81"/>
      <c r="ABZ146" s="81"/>
      <c r="ACA146" s="81"/>
      <c r="ACB146" s="81"/>
      <c r="ACC146" s="81"/>
      <c r="ACD146" s="81"/>
      <c r="ACE146" s="81"/>
      <c r="ACF146" s="81"/>
      <c r="ACG146" s="81"/>
      <c r="ACH146" s="81"/>
      <c r="ACI146" s="81"/>
      <c r="ACJ146" s="81"/>
      <c r="ACK146" s="81"/>
      <c r="ACL146" s="81"/>
      <c r="ACM146" s="81"/>
      <c r="ACN146" s="81"/>
      <c r="ACO146" s="81"/>
      <c r="ACP146" s="81"/>
      <c r="ACQ146" s="81"/>
      <c r="ACR146" s="81"/>
      <c r="ACS146" s="81"/>
      <c r="ACT146" s="81"/>
      <c r="ACU146" s="81"/>
      <c r="ACV146" s="81"/>
      <c r="ACW146" s="81"/>
      <c r="ACX146" s="81"/>
      <c r="ACY146" s="81"/>
      <c r="ACZ146" s="81"/>
      <c r="ADA146" s="81"/>
      <c r="ADB146" s="81"/>
      <c r="ADC146" s="81"/>
      <c r="ADD146" s="81"/>
      <c r="ADE146" s="81"/>
      <c r="ADF146" s="81"/>
      <c r="ADG146" s="81"/>
      <c r="ADH146" s="81"/>
      <c r="ADI146" s="81"/>
      <c r="ADJ146" s="81"/>
      <c r="ADK146" s="81"/>
      <c r="ADL146" s="81"/>
      <c r="ADM146" s="81"/>
      <c r="ADN146" s="81"/>
      <c r="ADO146" s="81"/>
      <c r="ADP146" s="81"/>
      <c r="ADQ146" s="81"/>
      <c r="ADR146" s="81"/>
      <c r="ADS146" s="81"/>
      <c r="ADT146" s="81"/>
      <c r="ADU146" s="81"/>
      <c r="ADV146" s="81"/>
      <c r="ADW146" s="81"/>
      <c r="ADX146" s="81"/>
      <c r="ADY146" s="81"/>
      <c r="ADZ146" s="81"/>
      <c r="AEA146" s="81"/>
      <c r="AEB146" s="81"/>
      <c r="AEC146" s="81"/>
      <c r="AED146" s="81"/>
      <c r="AEE146" s="81"/>
      <c r="AEF146" s="81"/>
      <c r="AEG146" s="81"/>
      <c r="AEH146" s="81"/>
      <c r="AEI146" s="81"/>
      <c r="AEJ146" s="81"/>
      <c r="AEK146" s="81"/>
      <c r="AEL146" s="81"/>
      <c r="AEM146" s="81"/>
      <c r="AEN146" s="81"/>
      <c r="AEO146" s="81"/>
      <c r="AEP146" s="81"/>
      <c r="AEQ146" s="81"/>
      <c r="AER146" s="81"/>
      <c r="AES146" s="81"/>
      <c r="AET146" s="81"/>
      <c r="AEU146" s="81"/>
      <c r="AEV146" s="81"/>
      <c r="AEW146" s="81"/>
      <c r="AEX146" s="81"/>
      <c r="AEY146" s="81"/>
      <c r="AEZ146" s="81"/>
      <c r="AFA146" s="81"/>
      <c r="AFB146" s="81"/>
      <c r="AFC146" s="81"/>
      <c r="AFD146" s="81"/>
      <c r="AFE146" s="81"/>
      <c r="AFF146" s="81"/>
      <c r="AFG146" s="81"/>
      <c r="AFH146" s="81"/>
      <c r="AFI146" s="81"/>
      <c r="AFJ146" s="81"/>
      <c r="AFK146" s="81"/>
      <c r="AFL146" s="81"/>
      <c r="AFM146" s="81"/>
      <c r="AFN146" s="81"/>
      <c r="AFO146" s="81"/>
      <c r="AFP146" s="81"/>
      <c r="AFQ146" s="81"/>
      <c r="AFR146" s="81"/>
      <c r="AFS146" s="81"/>
      <c r="AFT146" s="81"/>
      <c r="AFU146" s="81"/>
      <c r="AFV146" s="81"/>
      <c r="AFW146" s="81"/>
      <c r="AFX146" s="81"/>
      <c r="AFY146" s="81"/>
      <c r="AFZ146" s="81"/>
      <c r="AGA146" s="81"/>
      <c r="AGB146" s="81"/>
      <c r="AGC146" s="81"/>
      <c r="AGD146" s="81"/>
      <c r="AGE146" s="81"/>
      <c r="AGF146" s="81"/>
      <c r="AGG146" s="81"/>
      <c r="AGH146" s="81"/>
      <c r="AGI146" s="81"/>
      <c r="AGJ146" s="81"/>
      <c r="AGK146" s="81"/>
      <c r="AGL146" s="81"/>
      <c r="AGM146" s="81"/>
      <c r="AGN146" s="81"/>
      <c r="AGO146" s="81"/>
      <c r="AGP146" s="81"/>
      <c r="AGQ146" s="81"/>
      <c r="AGR146" s="81"/>
      <c r="AGS146" s="81"/>
      <c r="AGT146" s="81"/>
      <c r="AGU146" s="81"/>
      <c r="AGV146" s="81"/>
      <c r="AGW146" s="81"/>
      <c r="AGX146" s="81"/>
      <c r="AGY146" s="81"/>
      <c r="AGZ146" s="81"/>
      <c r="AHA146" s="81"/>
      <c r="AHB146" s="81"/>
      <c r="AHC146" s="81"/>
      <c r="AHD146" s="81"/>
      <c r="AHE146" s="81"/>
      <c r="AHF146" s="81"/>
      <c r="AHG146" s="81"/>
      <c r="AHH146" s="81"/>
      <c r="AHI146" s="81"/>
      <c r="AHJ146" s="81"/>
      <c r="AHK146" s="81"/>
      <c r="AHL146" s="81"/>
      <c r="AHM146" s="81"/>
      <c r="AHN146" s="81"/>
      <c r="AHO146" s="81"/>
      <c r="AHP146" s="81"/>
      <c r="AHQ146" s="81"/>
      <c r="AHR146" s="81"/>
      <c r="AHS146" s="81"/>
      <c r="AHT146" s="81"/>
      <c r="AHU146" s="81"/>
      <c r="AHV146" s="81"/>
      <c r="AHW146" s="81"/>
      <c r="AHX146" s="81"/>
      <c r="AHY146" s="81"/>
      <c r="AHZ146" s="81"/>
      <c r="AIA146" s="81"/>
      <c r="AIB146" s="81"/>
      <c r="AIC146" s="81"/>
      <c r="AID146" s="81"/>
      <c r="AIE146" s="81"/>
      <c r="AIF146" s="81"/>
      <c r="AIG146" s="81"/>
      <c r="AIH146" s="81"/>
      <c r="AII146" s="81"/>
      <c r="AIJ146" s="81"/>
      <c r="AIK146" s="81"/>
      <c r="AIL146" s="81"/>
      <c r="AIM146" s="81"/>
      <c r="AIN146" s="81"/>
      <c r="AIO146" s="81"/>
      <c r="AIP146" s="81"/>
      <c r="AIQ146" s="81"/>
      <c r="AIR146" s="81"/>
      <c r="AIS146" s="81"/>
      <c r="AIT146" s="81"/>
      <c r="AIU146" s="81"/>
      <c r="AIV146" s="81"/>
      <c r="AIW146" s="81"/>
      <c r="AIX146" s="81"/>
      <c r="AIY146" s="81"/>
      <c r="AIZ146" s="81"/>
      <c r="AJA146" s="81"/>
      <c r="AJB146" s="81"/>
      <c r="AJC146" s="81"/>
      <c r="AJD146" s="81"/>
      <c r="AJE146" s="81"/>
      <c r="AJF146" s="81"/>
      <c r="AJG146" s="81"/>
      <c r="AJH146" s="81"/>
      <c r="AJI146" s="81"/>
      <c r="AJJ146" s="81"/>
      <c r="AJK146" s="81"/>
      <c r="AJL146" s="81"/>
      <c r="AJM146" s="81"/>
      <c r="AJN146" s="81"/>
      <c r="AJO146" s="81"/>
      <c r="AJP146" s="81"/>
      <c r="AJQ146" s="81"/>
      <c r="AJR146" s="81"/>
      <c r="AJS146" s="81"/>
      <c r="AJT146" s="81"/>
      <c r="AJU146" s="81"/>
      <c r="AJV146" s="81"/>
      <c r="AJW146" s="81"/>
      <c r="AJX146" s="81"/>
      <c r="AJY146" s="81"/>
      <c r="AJZ146" s="81"/>
      <c r="AKA146" s="81"/>
      <c r="AKB146" s="81"/>
      <c r="AKC146" s="81"/>
      <c r="AKD146" s="81"/>
      <c r="AKE146" s="81"/>
      <c r="AKF146" s="81"/>
      <c r="AKG146" s="81"/>
      <c r="AKH146" s="81"/>
      <c r="AKI146" s="81"/>
      <c r="AKJ146" s="81"/>
      <c r="AKK146" s="81"/>
      <c r="AKL146" s="81"/>
      <c r="AKM146" s="81"/>
      <c r="AKN146" s="81"/>
      <c r="AKO146" s="81"/>
      <c r="AKP146" s="81"/>
      <c r="AKQ146" s="81"/>
      <c r="AKR146" s="81"/>
      <c r="AKS146" s="81"/>
      <c r="AKT146" s="81"/>
      <c r="AKU146" s="81"/>
      <c r="AKV146" s="81"/>
      <c r="AKW146" s="81"/>
      <c r="AKX146" s="81"/>
      <c r="AKY146" s="81"/>
      <c r="AKZ146" s="81"/>
      <c r="ALA146" s="81"/>
      <c r="ALB146" s="81"/>
      <c r="ALC146" s="81"/>
      <c r="ALD146" s="81"/>
      <c r="ALE146" s="81"/>
      <c r="ALF146" s="81"/>
      <c r="ALG146" s="81"/>
      <c r="ALH146" s="81"/>
      <c r="ALI146" s="81"/>
      <c r="ALJ146" s="81"/>
      <c r="ALK146" s="81"/>
      <c r="ALL146" s="81"/>
      <c r="ALM146" s="81"/>
      <c r="ALN146" s="81"/>
      <c r="ALO146" s="81"/>
      <c r="ALP146" s="81"/>
      <c r="ALQ146" s="81"/>
      <c r="ALR146" s="81"/>
      <c r="ALS146" s="81"/>
      <c r="ALT146" s="81"/>
      <c r="ALU146" s="81"/>
      <c r="ALV146" s="81"/>
      <c r="ALW146" s="81"/>
      <c r="ALX146" s="81"/>
      <c r="ALY146" s="81"/>
      <c r="ALZ146" s="81"/>
      <c r="AMA146" s="81"/>
      <c r="AMB146" s="81"/>
      <c r="AMC146" s="81"/>
      <c r="AMD146" s="81"/>
      <c r="AME146" s="81"/>
      <c r="AMF146" s="81"/>
      <c r="AMG146" s="81"/>
      <c r="AMH146" s="81"/>
      <c r="AMI146" s="81"/>
      <c r="AMJ146" s="81"/>
      <c r="AMK146" s="81"/>
      <c r="AML146" s="81"/>
      <c r="AMM146" s="81"/>
      <c r="AMN146" s="81"/>
      <c r="AMO146" s="81"/>
      <c r="AMP146" s="81"/>
      <c r="AMQ146" s="81"/>
      <c r="AMR146" s="81"/>
      <c r="AMS146" s="81"/>
      <c r="AMT146" s="81"/>
      <c r="AMU146" s="81"/>
      <c r="AMV146" s="81"/>
      <c r="AMW146" s="81"/>
      <c r="AMX146" s="81"/>
      <c r="AMY146" s="81"/>
      <c r="AMZ146" s="81"/>
      <c r="ANA146" s="81"/>
      <c r="ANB146" s="81"/>
      <c r="ANC146" s="81"/>
      <c r="AND146" s="81"/>
      <c r="ANE146" s="81"/>
      <c r="ANF146" s="81"/>
      <c r="ANG146" s="81"/>
      <c r="ANH146" s="81"/>
      <c r="ANI146" s="81"/>
      <c r="ANJ146" s="81"/>
      <c r="ANK146" s="81"/>
      <c r="ANL146" s="81"/>
      <c r="ANM146" s="81"/>
      <c r="ANN146" s="81"/>
      <c r="ANO146" s="81"/>
      <c r="ANP146" s="81"/>
      <c r="ANQ146" s="81"/>
      <c r="ANR146" s="81"/>
      <c r="ANS146" s="81"/>
      <c r="ANT146" s="81"/>
      <c r="ANU146" s="81"/>
      <c r="ANV146" s="81"/>
      <c r="ANW146" s="81"/>
      <c r="ANX146" s="81"/>
      <c r="ANY146" s="81"/>
      <c r="ANZ146" s="81"/>
      <c r="AOA146" s="81"/>
      <c r="AOB146" s="81"/>
      <c r="AOC146" s="81"/>
      <c r="AOD146" s="81"/>
      <c r="AOE146" s="81"/>
      <c r="AOF146" s="81"/>
      <c r="AOG146" s="81"/>
      <c r="AOH146" s="81"/>
      <c r="AOI146" s="81"/>
      <c r="AOJ146" s="81"/>
      <c r="AOK146" s="81"/>
      <c r="AOL146" s="81"/>
      <c r="AOM146" s="81"/>
      <c r="AON146" s="81"/>
      <c r="AOO146" s="81"/>
      <c r="AOP146" s="81"/>
      <c r="AOQ146" s="81"/>
      <c r="AOR146" s="81"/>
      <c r="AOS146" s="81"/>
      <c r="AOT146" s="81"/>
      <c r="AOU146" s="81"/>
      <c r="AOV146" s="81"/>
      <c r="AOW146" s="81"/>
      <c r="AOX146" s="81"/>
      <c r="AOY146" s="81"/>
      <c r="AOZ146" s="81"/>
      <c r="APA146" s="81"/>
      <c r="APB146" s="81"/>
      <c r="APC146" s="81"/>
      <c r="APD146" s="81"/>
      <c r="APE146" s="81"/>
      <c r="APF146" s="81"/>
      <c r="APG146" s="81"/>
      <c r="APH146" s="81"/>
      <c r="API146" s="81"/>
      <c r="APJ146" s="81"/>
      <c r="APK146" s="81"/>
      <c r="APL146" s="81"/>
      <c r="APM146" s="81"/>
      <c r="APN146" s="81"/>
      <c r="APO146" s="81"/>
      <c r="APP146" s="81"/>
      <c r="APQ146" s="81"/>
      <c r="APR146" s="81"/>
      <c r="APS146" s="81"/>
      <c r="APT146" s="81"/>
      <c r="APU146" s="81"/>
      <c r="APV146" s="81"/>
      <c r="APW146" s="81"/>
      <c r="APX146" s="81"/>
      <c r="APY146" s="81"/>
      <c r="APZ146" s="81"/>
      <c r="AQA146" s="81"/>
      <c r="AQB146" s="81"/>
      <c r="AQC146" s="81"/>
      <c r="AQD146" s="81"/>
      <c r="AQE146" s="81"/>
      <c r="AQF146" s="81"/>
      <c r="AQG146" s="81"/>
      <c r="AQH146" s="81"/>
      <c r="AQI146" s="81"/>
      <c r="AQJ146" s="81"/>
      <c r="AQK146" s="81"/>
      <c r="AQL146" s="81"/>
      <c r="AQM146" s="81"/>
      <c r="AQN146" s="81"/>
      <c r="AQO146" s="81"/>
      <c r="AQP146" s="81"/>
      <c r="AQQ146" s="81"/>
      <c r="AQR146" s="81"/>
      <c r="AQS146" s="81"/>
      <c r="AQT146" s="81"/>
      <c r="AQU146" s="81"/>
      <c r="AQV146" s="81"/>
      <c r="AQW146" s="81"/>
      <c r="AQX146" s="81"/>
      <c r="AQY146" s="81"/>
      <c r="AQZ146" s="81"/>
      <c r="ARA146" s="81"/>
      <c r="ARB146" s="81"/>
      <c r="ARC146" s="81"/>
      <c r="ARD146" s="81"/>
      <c r="ARE146" s="81"/>
      <c r="ARF146" s="81"/>
      <c r="ARG146" s="81"/>
      <c r="ARH146" s="81"/>
      <c r="ARI146" s="81"/>
      <c r="ARJ146" s="81"/>
      <c r="ARK146" s="81"/>
      <c r="ARL146" s="81"/>
      <c r="ARM146" s="81"/>
      <c r="ARN146" s="81"/>
      <c r="ARO146" s="81"/>
      <c r="ARP146" s="81"/>
      <c r="ARQ146" s="81"/>
      <c r="ARR146" s="81"/>
      <c r="ARS146" s="81"/>
      <c r="ART146" s="81"/>
      <c r="ARU146" s="81"/>
      <c r="ARV146" s="81"/>
      <c r="ARW146" s="81"/>
      <c r="ARX146" s="81"/>
      <c r="ARY146" s="81"/>
      <c r="ARZ146" s="81"/>
      <c r="ASA146" s="81"/>
      <c r="ASB146" s="81"/>
      <c r="ASC146" s="81"/>
      <c r="ASD146" s="81"/>
      <c r="ASE146" s="81"/>
      <c r="ASF146" s="81"/>
      <c r="ASG146" s="81"/>
      <c r="ASH146" s="81"/>
      <c r="ASI146" s="81"/>
      <c r="ASJ146" s="81"/>
      <c r="ASK146" s="81"/>
      <c r="ASL146" s="81"/>
      <c r="ASM146" s="81"/>
      <c r="ASN146" s="81"/>
      <c r="ASO146" s="81"/>
      <c r="ASP146" s="81"/>
      <c r="ASQ146" s="81"/>
      <c r="ASR146" s="81"/>
      <c r="ASS146" s="81"/>
      <c r="AST146" s="81"/>
      <c r="ASU146" s="81"/>
      <c r="ASV146" s="81"/>
      <c r="ASW146" s="81"/>
      <c r="ASX146" s="81"/>
      <c r="ASY146" s="81"/>
      <c r="ASZ146" s="81"/>
      <c r="ATA146" s="81"/>
      <c r="ATB146" s="81"/>
      <c r="ATC146" s="81"/>
      <c r="ATD146" s="81"/>
      <c r="ATE146" s="81"/>
      <c r="ATF146" s="81"/>
      <c r="ATG146" s="81"/>
      <c r="ATH146" s="81"/>
      <c r="ATI146" s="81"/>
      <c r="ATJ146" s="81"/>
      <c r="ATK146" s="81"/>
      <c r="ATL146" s="81"/>
      <c r="ATM146" s="81"/>
      <c r="ATN146" s="81"/>
      <c r="ATO146" s="81"/>
      <c r="ATP146" s="81"/>
      <c r="ATQ146" s="81"/>
      <c r="ATR146" s="81"/>
      <c r="ATS146" s="81"/>
      <c r="ATT146" s="81"/>
      <c r="ATU146" s="81"/>
      <c r="ATV146" s="81"/>
      <c r="ATW146" s="81"/>
      <c r="ATX146" s="81"/>
      <c r="ATY146" s="81"/>
      <c r="ATZ146" s="81"/>
      <c r="AUA146" s="81"/>
      <c r="AUB146" s="81"/>
      <c r="AUC146" s="81"/>
      <c r="AUD146" s="81"/>
      <c r="AUE146" s="81"/>
      <c r="AUF146" s="81"/>
      <c r="AUG146" s="81"/>
      <c r="AUH146" s="81"/>
      <c r="AUI146" s="81"/>
      <c r="AUJ146" s="81"/>
      <c r="AUK146" s="81"/>
      <c r="AUL146" s="81"/>
      <c r="AUM146" s="81"/>
      <c r="AUN146" s="81"/>
      <c r="AUO146" s="81"/>
      <c r="AUP146" s="81"/>
      <c r="AUQ146" s="81"/>
      <c r="AUR146" s="81"/>
      <c r="AUS146" s="81"/>
      <c r="AUT146" s="81"/>
      <c r="AUU146" s="81"/>
      <c r="AUV146" s="81"/>
      <c r="AUW146" s="81"/>
      <c r="AUX146" s="81"/>
      <c r="AUY146" s="81"/>
      <c r="AUZ146" s="81"/>
      <c r="AVA146" s="81"/>
      <c r="AVB146" s="81"/>
      <c r="AVC146" s="81"/>
      <c r="AVD146" s="81"/>
      <c r="AVE146" s="81"/>
      <c r="AVF146" s="81"/>
      <c r="AVG146" s="81"/>
      <c r="AVH146" s="81"/>
      <c r="AVI146" s="81"/>
      <c r="AVJ146" s="81"/>
      <c r="AVK146" s="81"/>
      <c r="AVL146" s="81"/>
      <c r="AVM146" s="81"/>
      <c r="AVN146" s="81"/>
      <c r="AVO146" s="81"/>
      <c r="AVP146" s="81"/>
      <c r="AVQ146" s="81"/>
      <c r="AVR146" s="81"/>
      <c r="AVS146" s="81"/>
      <c r="AVT146" s="81"/>
      <c r="AVU146" s="81"/>
      <c r="AVV146" s="81"/>
      <c r="AVW146" s="81"/>
      <c r="AVX146" s="81"/>
      <c r="AVY146" s="81"/>
      <c r="AVZ146" s="81"/>
      <c r="AWA146" s="81"/>
      <c r="AWB146" s="81"/>
      <c r="AWC146" s="81"/>
      <c r="AWD146" s="81"/>
      <c r="AWE146" s="81"/>
      <c r="AWF146" s="81"/>
      <c r="AWG146" s="81"/>
      <c r="AWH146" s="81"/>
      <c r="AWI146" s="81"/>
      <c r="AWJ146" s="81"/>
      <c r="AWK146" s="81"/>
      <c r="AWL146" s="81"/>
      <c r="AWM146" s="81"/>
      <c r="AWN146" s="81"/>
      <c r="AWO146" s="81"/>
      <c r="AWP146" s="81"/>
      <c r="AWQ146" s="81"/>
      <c r="AWR146" s="81"/>
      <c r="AWS146" s="81"/>
      <c r="AWT146" s="81"/>
      <c r="AWU146" s="81"/>
      <c r="AWV146" s="81"/>
      <c r="AWW146" s="81"/>
      <c r="AWX146" s="81"/>
      <c r="AWY146" s="81"/>
      <c r="AWZ146" s="81"/>
      <c r="AXA146" s="81"/>
      <c r="AXB146" s="81"/>
      <c r="AXC146" s="81"/>
      <c r="AXD146" s="81"/>
      <c r="AXE146" s="81"/>
      <c r="AXF146" s="81"/>
      <c r="AXG146" s="81"/>
      <c r="AXH146" s="81"/>
      <c r="AXI146" s="81"/>
      <c r="AXJ146" s="81"/>
      <c r="AXK146" s="81"/>
      <c r="AXL146" s="81"/>
      <c r="AXM146" s="81"/>
      <c r="AXN146" s="81"/>
      <c r="AXO146" s="81"/>
      <c r="AXP146" s="81"/>
      <c r="AXQ146" s="81"/>
      <c r="AXR146" s="81"/>
      <c r="AXS146" s="81"/>
      <c r="AXT146" s="81"/>
      <c r="AXU146" s="81"/>
      <c r="AXV146" s="81"/>
      <c r="AXW146" s="81"/>
      <c r="AXX146" s="81"/>
      <c r="AXY146" s="81"/>
      <c r="AXZ146" s="81"/>
      <c r="AYA146" s="81"/>
      <c r="AYB146" s="81"/>
      <c r="AYC146" s="81"/>
      <c r="AYD146" s="81"/>
      <c r="AYE146" s="81"/>
      <c r="AYF146" s="81"/>
      <c r="AYG146" s="81"/>
      <c r="AYH146" s="81"/>
      <c r="AYI146" s="81"/>
      <c r="AYJ146" s="81"/>
      <c r="AYK146" s="81"/>
      <c r="AYL146" s="81"/>
      <c r="AYM146" s="81"/>
      <c r="AYN146" s="81"/>
      <c r="AYO146" s="81"/>
      <c r="AYP146" s="81"/>
      <c r="AYQ146" s="81"/>
      <c r="AYR146" s="81"/>
      <c r="AYS146" s="81"/>
      <c r="AYT146" s="81"/>
      <c r="AYU146" s="81"/>
      <c r="AYV146" s="81"/>
      <c r="AYW146" s="81"/>
      <c r="AYX146" s="81"/>
      <c r="AYY146" s="81"/>
      <c r="AYZ146" s="81"/>
      <c r="AZA146" s="81"/>
      <c r="AZB146" s="81"/>
      <c r="AZC146" s="81"/>
      <c r="AZD146" s="81"/>
      <c r="AZE146" s="81"/>
      <c r="AZF146" s="81"/>
      <c r="AZG146" s="81"/>
      <c r="AZH146" s="81"/>
      <c r="AZI146" s="81"/>
      <c r="AZJ146" s="81"/>
      <c r="AZK146" s="81"/>
      <c r="AZL146" s="81"/>
      <c r="AZM146" s="81"/>
      <c r="AZN146" s="81"/>
      <c r="AZO146" s="81"/>
      <c r="AZP146" s="81"/>
      <c r="AZQ146" s="81"/>
      <c r="AZR146" s="81"/>
      <c r="AZS146" s="81"/>
      <c r="AZT146" s="81"/>
      <c r="AZU146" s="81"/>
      <c r="AZV146" s="81"/>
      <c r="AZW146" s="81"/>
      <c r="AZX146" s="81"/>
      <c r="AZY146" s="81"/>
      <c r="AZZ146" s="81"/>
      <c r="BAA146" s="81"/>
      <c r="BAB146" s="81"/>
      <c r="BAC146" s="81"/>
      <c r="BAD146" s="81"/>
      <c r="BAE146" s="81"/>
      <c r="BAF146" s="81"/>
      <c r="BAG146" s="81"/>
      <c r="BAH146" s="81"/>
      <c r="BAI146" s="81"/>
      <c r="BAJ146" s="81"/>
      <c r="BAK146" s="81"/>
      <c r="BAL146" s="81"/>
      <c r="BAM146" s="81"/>
      <c r="BAN146" s="81"/>
      <c r="BAO146" s="81"/>
      <c r="BAP146" s="81"/>
      <c r="BAQ146" s="81"/>
      <c r="BAR146" s="81"/>
      <c r="BAS146" s="81"/>
      <c r="BAT146" s="81"/>
      <c r="BAU146" s="81"/>
      <c r="BAV146" s="81"/>
      <c r="BAW146" s="81"/>
      <c r="BAX146" s="81"/>
      <c r="BAY146" s="81"/>
      <c r="BAZ146" s="81"/>
      <c r="BBA146" s="81"/>
      <c r="BBB146" s="81"/>
      <c r="BBC146" s="81"/>
      <c r="BBD146" s="81"/>
      <c r="BBE146" s="81"/>
      <c r="BBF146" s="81"/>
      <c r="BBG146" s="81"/>
      <c r="BBH146" s="81"/>
      <c r="BBI146" s="81"/>
      <c r="BBJ146" s="81"/>
      <c r="BBK146" s="81"/>
      <c r="BBL146" s="81"/>
      <c r="BBM146" s="81"/>
      <c r="BBN146" s="81"/>
      <c r="BBO146" s="81"/>
      <c r="BBP146" s="81"/>
      <c r="BBQ146" s="81"/>
      <c r="BBR146" s="81"/>
      <c r="BBS146" s="81"/>
      <c r="BBT146" s="81"/>
      <c r="BBU146" s="81"/>
      <c r="BBV146" s="81"/>
      <c r="BBW146" s="81"/>
      <c r="BBX146" s="81"/>
      <c r="BBY146" s="81"/>
      <c r="BBZ146" s="81"/>
      <c r="BCA146" s="81"/>
      <c r="BCB146" s="81"/>
      <c r="BCC146" s="81"/>
      <c r="BCD146" s="81"/>
      <c r="BCE146" s="81"/>
      <c r="BCF146" s="81"/>
      <c r="BCG146" s="81"/>
      <c r="BCH146" s="81"/>
      <c r="BCI146" s="81"/>
      <c r="BCJ146" s="81"/>
      <c r="BCK146" s="81"/>
      <c r="BCL146" s="81"/>
      <c r="BCM146" s="81"/>
      <c r="BCN146" s="81"/>
      <c r="BCO146" s="81"/>
      <c r="BCP146" s="81"/>
      <c r="BCQ146" s="81"/>
      <c r="BCR146" s="81"/>
      <c r="BCS146" s="81"/>
      <c r="BCT146" s="81"/>
      <c r="BCU146" s="81"/>
      <c r="BCV146" s="81"/>
      <c r="BCW146" s="81"/>
      <c r="BCX146" s="81"/>
      <c r="BCY146" s="81"/>
      <c r="BCZ146" s="81"/>
      <c r="BDA146" s="81"/>
      <c r="BDB146" s="81"/>
      <c r="BDC146" s="81"/>
      <c r="BDD146" s="81"/>
      <c r="BDE146" s="81"/>
      <c r="BDF146" s="81"/>
      <c r="BDG146" s="81"/>
      <c r="BDH146" s="81"/>
      <c r="BDI146" s="81"/>
      <c r="BDJ146" s="81"/>
      <c r="BDK146" s="81"/>
      <c r="BDL146" s="81"/>
      <c r="BDM146" s="81"/>
      <c r="BDN146" s="81"/>
      <c r="BDO146" s="81"/>
      <c r="BDP146" s="81"/>
      <c r="BDQ146" s="81"/>
      <c r="BDR146" s="81"/>
      <c r="BDS146" s="81"/>
      <c r="BDT146" s="81"/>
      <c r="BDU146" s="81"/>
      <c r="BDV146" s="81"/>
      <c r="BDW146" s="81"/>
      <c r="BDX146" s="81"/>
      <c r="BDY146" s="81"/>
      <c r="BDZ146" s="81"/>
      <c r="BEA146" s="81"/>
      <c r="BEB146" s="81"/>
      <c r="BEC146" s="81"/>
      <c r="BED146" s="81"/>
      <c r="BEE146" s="81"/>
      <c r="BEF146" s="81"/>
      <c r="BEG146" s="81"/>
      <c r="BEH146" s="81"/>
      <c r="BEI146" s="81"/>
      <c r="BEJ146" s="81"/>
      <c r="BEK146" s="81"/>
      <c r="BEL146" s="81"/>
      <c r="BEM146" s="81"/>
      <c r="BEN146" s="81"/>
      <c r="BEO146" s="81"/>
      <c r="BEP146" s="81"/>
      <c r="BEQ146" s="81"/>
      <c r="BER146" s="81"/>
      <c r="BES146" s="81"/>
      <c r="BET146" s="81"/>
      <c r="BEU146" s="81"/>
      <c r="BEV146" s="81"/>
      <c r="BEW146" s="81"/>
      <c r="BEX146" s="81"/>
      <c r="BEY146" s="81"/>
      <c r="BEZ146" s="81"/>
      <c r="BFA146" s="81"/>
      <c r="BFB146" s="81"/>
      <c r="BFC146" s="81"/>
      <c r="BFD146" s="81"/>
      <c r="BFE146" s="81"/>
      <c r="BFF146" s="81"/>
      <c r="BFG146" s="81"/>
      <c r="BFH146" s="81"/>
      <c r="BFI146" s="81"/>
      <c r="BFJ146" s="81"/>
      <c r="BFK146" s="81"/>
      <c r="BFL146" s="81"/>
      <c r="BFM146" s="81"/>
      <c r="BFN146" s="81"/>
      <c r="BFO146" s="81"/>
      <c r="BFP146" s="81"/>
      <c r="BFQ146" s="81"/>
      <c r="BFR146" s="81"/>
      <c r="BFS146" s="81"/>
      <c r="BFT146" s="81"/>
      <c r="BFU146" s="81"/>
      <c r="BFV146" s="81"/>
      <c r="BFW146" s="81"/>
      <c r="BFX146" s="81"/>
      <c r="BFY146" s="81"/>
      <c r="BFZ146" s="81"/>
      <c r="BGA146" s="81"/>
      <c r="BGB146" s="81"/>
      <c r="BGC146" s="81"/>
      <c r="BGD146" s="81"/>
      <c r="BGE146" s="81"/>
      <c r="BGF146" s="81"/>
      <c r="BGG146" s="81"/>
      <c r="BGH146" s="81"/>
      <c r="BGI146" s="81"/>
      <c r="BGJ146" s="81"/>
      <c r="BGK146" s="81"/>
      <c r="BGL146" s="81"/>
      <c r="BGM146" s="81"/>
      <c r="BGN146" s="81"/>
      <c r="BGO146" s="81"/>
      <c r="BGP146" s="81"/>
      <c r="BGQ146" s="81"/>
      <c r="BGR146" s="81"/>
      <c r="BGS146" s="81"/>
      <c r="BGT146" s="81"/>
      <c r="BGU146" s="81"/>
      <c r="BGV146" s="81"/>
      <c r="BGW146" s="81"/>
      <c r="BGX146" s="81"/>
      <c r="BGY146" s="81"/>
      <c r="BGZ146" s="81"/>
      <c r="BHA146" s="81"/>
      <c r="BHB146" s="81"/>
      <c r="BHC146" s="81"/>
      <c r="BHD146" s="81"/>
      <c r="BHE146" s="81"/>
      <c r="BHF146" s="81"/>
      <c r="BHG146" s="81"/>
      <c r="BHH146" s="81"/>
      <c r="BHI146" s="81"/>
      <c r="BHJ146" s="81"/>
      <c r="BHK146" s="81"/>
      <c r="BHL146" s="81"/>
      <c r="BHM146" s="81"/>
      <c r="BHN146" s="81"/>
      <c r="BHO146" s="81"/>
      <c r="BHP146" s="81"/>
      <c r="BHQ146" s="81"/>
      <c r="BHR146" s="81"/>
      <c r="BHS146" s="81"/>
      <c r="BHT146" s="81"/>
      <c r="BHU146" s="81"/>
      <c r="BHV146" s="81"/>
      <c r="BHW146" s="81"/>
      <c r="BHX146" s="81"/>
      <c r="BHY146" s="81"/>
      <c r="BHZ146" s="81"/>
      <c r="BIA146" s="81"/>
      <c r="BIB146" s="81"/>
      <c r="BIC146" s="81"/>
      <c r="BID146" s="81"/>
      <c r="BIE146" s="81"/>
      <c r="BIF146" s="81"/>
      <c r="BIG146" s="81"/>
      <c r="BIH146" s="81"/>
      <c r="BII146" s="81"/>
      <c r="BIJ146" s="81"/>
      <c r="BIK146" s="81"/>
      <c r="BIL146" s="81"/>
      <c r="BIM146" s="81"/>
      <c r="BIN146" s="81"/>
      <c r="BIO146" s="81"/>
      <c r="BIP146" s="81"/>
      <c r="BIQ146" s="81"/>
      <c r="BIR146" s="81"/>
      <c r="BIS146" s="81"/>
      <c r="BIT146" s="81"/>
      <c r="BIU146" s="81"/>
      <c r="BIV146" s="81"/>
      <c r="BIW146" s="81"/>
      <c r="BIX146" s="81"/>
      <c r="BIY146" s="81"/>
      <c r="BIZ146" s="81"/>
      <c r="BJA146" s="81"/>
      <c r="BJB146" s="81"/>
      <c r="BJC146" s="81"/>
      <c r="BJD146" s="81"/>
      <c r="BJE146" s="81"/>
      <c r="BJF146" s="81"/>
      <c r="BJG146" s="81"/>
      <c r="BJH146" s="81"/>
      <c r="BJI146" s="81"/>
      <c r="BJJ146" s="81"/>
      <c r="BJK146" s="81"/>
      <c r="BJL146" s="81"/>
      <c r="BJM146" s="81"/>
      <c r="BJN146" s="81"/>
      <c r="BJO146" s="81"/>
      <c r="BJP146" s="81"/>
      <c r="BJQ146" s="81"/>
      <c r="BJR146" s="81"/>
      <c r="BJS146" s="81"/>
      <c r="BJT146" s="81"/>
      <c r="BJU146" s="81"/>
      <c r="BJV146" s="81"/>
      <c r="BJW146" s="81"/>
      <c r="BJX146" s="81"/>
      <c r="BJY146" s="81"/>
      <c r="BJZ146" s="81"/>
      <c r="BKA146" s="81"/>
      <c r="BKB146" s="81"/>
      <c r="BKC146" s="81"/>
      <c r="BKD146" s="81"/>
      <c r="BKE146" s="81"/>
      <c r="BKF146" s="81"/>
      <c r="BKG146" s="81"/>
      <c r="BKH146" s="81"/>
      <c r="BKI146" s="81"/>
      <c r="BKJ146" s="81"/>
      <c r="BKK146" s="81"/>
      <c r="BKL146" s="81"/>
      <c r="BKM146" s="81"/>
      <c r="BKN146" s="81"/>
      <c r="BKO146" s="81"/>
      <c r="BKP146" s="81"/>
      <c r="BKQ146" s="81"/>
      <c r="BKR146" s="81"/>
      <c r="BKS146" s="81"/>
      <c r="BKT146" s="81"/>
      <c r="BKU146" s="81"/>
      <c r="BKV146" s="81"/>
      <c r="BKW146" s="81"/>
      <c r="BKX146" s="81"/>
      <c r="BKY146" s="81"/>
      <c r="BKZ146" s="81"/>
      <c r="BLA146" s="81"/>
      <c r="BLB146" s="81"/>
      <c r="BLC146" s="81"/>
      <c r="BLD146" s="81"/>
      <c r="BLE146" s="81"/>
      <c r="BLF146" s="81"/>
      <c r="BLG146" s="81"/>
      <c r="BLH146" s="81"/>
      <c r="BLI146" s="81"/>
      <c r="BLJ146" s="81"/>
      <c r="BLK146" s="81"/>
      <c r="BLL146" s="81"/>
      <c r="BLM146" s="81"/>
      <c r="BLN146" s="81"/>
      <c r="BLO146" s="81"/>
      <c r="BLP146" s="81"/>
      <c r="BLQ146" s="81"/>
      <c r="BLR146" s="81"/>
      <c r="BLS146" s="81"/>
      <c r="BLT146" s="81"/>
      <c r="BLU146" s="81"/>
      <c r="BLV146" s="81"/>
      <c r="BLW146" s="81"/>
      <c r="BLX146" s="81"/>
      <c r="BLY146" s="81"/>
      <c r="BLZ146" s="81"/>
      <c r="BMA146" s="81"/>
      <c r="BMB146" s="81"/>
      <c r="BMC146" s="81"/>
      <c r="BMD146" s="81"/>
      <c r="BME146" s="81"/>
      <c r="BMF146" s="81"/>
      <c r="BMG146" s="81"/>
      <c r="BMH146" s="81"/>
      <c r="BMI146" s="81"/>
      <c r="BMJ146" s="81"/>
      <c r="BMK146" s="81"/>
      <c r="BML146" s="81"/>
      <c r="BMM146" s="81"/>
      <c r="BMN146" s="81"/>
      <c r="BMO146" s="81"/>
      <c r="BMP146" s="81"/>
      <c r="BMQ146" s="81"/>
      <c r="BMR146" s="81"/>
      <c r="BMS146" s="81"/>
      <c r="BMT146" s="81"/>
      <c r="BMU146" s="81"/>
      <c r="BMV146" s="81"/>
      <c r="BMW146" s="81"/>
      <c r="BMX146" s="81"/>
      <c r="BMY146" s="81"/>
      <c r="BMZ146" s="81"/>
      <c r="BNA146" s="81"/>
      <c r="BNB146" s="81"/>
      <c r="BNC146" s="81"/>
      <c r="BND146" s="81"/>
      <c r="BNE146" s="81"/>
      <c r="BNF146" s="81"/>
      <c r="BNG146" s="81"/>
      <c r="BNH146" s="81"/>
      <c r="BNI146" s="81"/>
      <c r="BNJ146" s="81"/>
      <c r="BNK146" s="81"/>
      <c r="BNL146" s="81"/>
      <c r="BNM146" s="81"/>
      <c r="BNN146" s="81"/>
      <c r="BNO146" s="81"/>
      <c r="BNP146" s="81"/>
      <c r="BNQ146" s="81"/>
      <c r="BNR146" s="81"/>
      <c r="BNS146" s="81"/>
      <c r="BNT146" s="81"/>
      <c r="BNU146" s="81"/>
      <c r="BNV146" s="81"/>
      <c r="BNW146" s="81"/>
      <c r="BNX146" s="81"/>
      <c r="BNY146" s="81"/>
      <c r="BNZ146" s="81"/>
      <c r="BOA146" s="81"/>
      <c r="BOB146" s="81"/>
      <c r="BOC146" s="81"/>
      <c r="BOD146" s="81"/>
      <c r="BOE146" s="81"/>
      <c r="BOF146" s="81"/>
      <c r="BOG146" s="81"/>
      <c r="BOH146" s="81"/>
      <c r="BOI146" s="81"/>
      <c r="BOJ146" s="81"/>
      <c r="BOK146" s="81"/>
      <c r="BOL146" s="81"/>
      <c r="BOM146" s="81"/>
      <c r="BON146" s="81"/>
      <c r="BOO146" s="81"/>
      <c r="BOP146" s="81"/>
      <c r="BOQ146" s="81"/>
      <c r="BOR146" s="81"/>
      <c r="BOS146" s="81"/>
      <c r="BOT146" s="81"/>
      <c r="BOU146" s="81"/>
      <c r="BOV146" s="81"/>
      <c r="BOW146" s="81"/>
      <c r="BOX146" s="81"/>
      <c r="BOY146" s="81"/>
      <c r="BOZ146" s="81"/>
      <c r="BPA146" s="81"/>
      <c r="BPB146" s="81"/>
      <c r="BPC146" s="81"/>
      <c r="BPD146" s="81"/>
      <c r="BPE146" s="81"/>
      <c r="BPF146" s="81"/>
      <c r="BPG146" s="81"/>
      <c r="BPH146" s="81"/>
      <c r="BPI146" s="81"/>
      <c r="BPJ146" s="81"/>
      <c r="BPK146" s="81"/>
      <c r="BPL146" s="81"/>
      <c r="BPM146" s="81"/>
      <c r="BPN146" s="81"/>
      <c r="BPO146" s="81"/>
      <c r="BPP146" s="81"/>
      <c r="BPQ146" s="81"/>
      <c r="BPR146" s="81"/>
      <c r="BPS146" s="81"/>
      <c r="BPT146" s="81"/>
      <c r="BPU146" s="81"/>
      <c r="BPV146" s="81"/>
      <c r="BPW146" s="81"/>
      <c r="BPX146" s="81"/>
      <c r="BPY146" s="81"/>
      <c r="BPZ146" s="81"/>
      <c r="BQA146" s="81"/>
      <c r="BQB146" s="81"/>
      <c r="BQC146" s="81"/>
      <c r="BQD146" s="81"/>
      <c r="BQE146" s="81"/>
      <c r="BQF146" s="81"/>
      <c r="BQG146" s="81"/>
      <c r="BQH146" s="81"/>
      <c r="BQI146" s="81"/>
      <c r="BQJ146" s="81"/>
      <c r="BQK146" s="81"/>
      <c r="BQL146" s="81"/>
      <c r="BQM146" s="81"/>
      <c r="BQN146" s="81"/>
      <c r="BQO146" s="81"/>
      <c r="BQP146" s="81"/>
      <c r="BQQ146" s="81"/>
      <c r="BQR146" s="81"/>
      <c r="BQS146" s="81"/>
      <c r="BQT146" s="81"/>
      <c r="BQU146" s="81"/>
      <c r="BQV146" s="81"/>
      <c r="BQW146" s="81"/>
      <c r="BQX146" s="81"/>
      <c r="BQY146" s="81"/>
      <c r="BQZ146" s="81"/>
      <c r="BRA146" s="81"/>
      <c r="BRB146" s="81"/>
      <c r="BRC146" s="81"/>
      <c r="BRD146" s="81"/>
      <c r="BRE146" s="81"/>
      <c r="BRF146" s="81"/>
      <c r="BRG146" s="81"/>
      <c r="BRH146" s="81"/>
      <c r="BRI146" s="81"/>
      <c r="BRJ146" s="81"/>
      <c r="BRK146" s="81"/>
      <c r="BRL146" s="81"/>
      <c r="BRM146" s="81"/>
      <c r="BRN146" s="81"/>
      <c r="BRO146" s="81"/>
      <c r="BRP146" s="81"/>
      <c r="BRQ146" s="81"/>
      <c r="BRR146" s="81"/>
      <c r="BRS146" s="81"/>
      <c r="BRT146" s="81"/>
      <c r="BRU146" s="81"/>
      <c r="BRV146" s="81"/>
      <c r="BRW146" s="81"/>
      <c r="BRX146" s="81"/>
      <c r="BRY146" s="81"/>
      <c r="BRZ146" s="81"/>
      <c r="BSA146" s="81"/>
      <c r="BSB146" s="81"/>
      <c r="BSC146" s="81"/>
      <c r="BSD146" s="81"/>
      <c r="BSE146" s="81"/>
      <c r="BSF146" s="81"/>
      <c r="BSG146" s="81"/>
      <c r="BSH146" s="81"/>
      <c r="BSI146" s="81"/>
      <c r="BSJ146" s="81"/>
      <c r="BSK146" s="81"/>
      <c r="BSL146" s="81"/>
      <c r="BSM146" s="81"/>
      <c r="BSN146" s="81"/>
      <c r="BSO146" s="81"/>
      <c r="BSP146" s="81"/>
      <c r="BSQ146" s="81"/>
      <c r="BSR146" s="81"/>
      <c r="BSS146" s="81"/>
      <c r="BST146" s="81"/>
      <c r="BSU146" s="81"/>
      <c r="BSV146" s="81"/>
      <c r="BSW146" s="81"/>
      <c r="BSX146" s="81"/>
      <c r="BSY146" s="81"/>
      <c r="BSZ146" s="81"/>
      <c r="BTA146" s="81"/>
      <c r="BTB146" s="81"/>
      <c r="BTC146" s="81"/>
      <c r="BTD146" s="81"/>
      <c r="BTE146" s="81"/>
      <c r="BTF146" s="81"/>
      <c r="BTG146" s="81"/>
      <c r="BTH146" s="81"/>
      <c r="BTI146" s="81"/>
      <c r="BTJ146" s="81"/>
      <c r="BTK146" s="81"/>
      <c r="BTL146" s="81"/>
      <c r="BTM146" s="81"/>
      <c r="BTN146" s="81"/>
      <c r="BTO146" s="81"/>
      <c r="BTP146" s="81"/>
      <c r="BTQ146" s="81"/>
      <c r="BTR146" s="81"/>
      <c r="BTS146" s="81"/>
      <c r="BTT146" s="81"/>
      <c r="BTU146" s="81"/>
      <c r="BTV146" s="81"/>
      <c r="BTW146" s="81"/>
      <c r="BTX146" s="81"/>
      <c r="BTY146" s="81"/>
      <c r="BTZ146" s="81"/>
      <c r="BUA146" s="81"/>
      <c r="BUB146" s="81"/>
      <c r="BUC146" s="81"/>
      <c r="BUD146" s="81"/>
      <c r="BUE146" s="81"/>
      <c r="BUF146" s="81"/>
      <c r="BUG146" s="81"/>
      <c r="BUH146" s="81"/>
      <c r="BUI146" s="81"/>
      <c r="BUJ146" s="81"/>
      <c r="BUK146" s="81"/>
      <c r="BUL146" s="81"/>
      <c r="BUM146" s="81"/>
      <c r="BUN146" s="81"/>
      <c r="BUO146" s="81"/>
      <c r="BUP146" s="81"/>
      <c r="BUQ146" s="81"/>
      <c r="BUR146" s="81"/>
      <c r="BUS146" s="81"/>
      <c r="BUT146" s="81"/>
      <c r="BUU146" s="81"/>
      <c r="BUV146" s="81"/>
      <c r="BUW146" s="81"/>
      <c r="BUX146" s="81"/>
      <c r="BUY146" s="81"/>
      <c r="BUZ146" s="81"/>
      <c r="BVA146" s="81"/>
      <c r="BVB146" s="81"/>
      <c r="BVC146" s="81"/>
      <c r="BVD146" s="81"/>
      <c r="BVE146" s="81"/>
      <c r="BVF146" s="81"/>
      <c r="BVG146" s="81"/>
      <c r="BVH146" s="81"/>
      <c r="BVI146" s="81"/>
      <c r="BVJ146" s="81"/>
      <c r="BVK146" s="81"/>
      <c r="BVL146" s="81"/>
      <c r="BVM146" s="81"/>
      <c r="BVN146" s="81"/>
      <c r="BVO146" s="81"/>
      <c r="BVP146" s="81"/>
      <c r="BVQ146" s="81"/>
      <c r="BVR146" s="81"/>
      <c r="BVS146" s="81"/>
      <c r="BVT146" s="81"/>
      <c r="BVU146" s="81"/>
      <c r="BVV146" s="81"/>
      <c r="BVW146" s="81"/>
      <c r="BVX146" s="81"/>
      <c r="BVY146" s="81"/>
      <c r="BVZ146" s="81"/>
      <c r="BWA146" s="81"/>
      <c r="BWB146" s="81"/>
      <c r="BWC146" s="81"/>
      <c r="BWD146" s="81"/>
      <c r="BWE146" s="81"/>
      <c r="BWF146" s="81"/>
      <c r="BWG146" s="81"/>
      <c r="BWH146" s="81"/>
      <c r="BWI146" s="81"/>
      <c r="BWJ146" s="81"/>
      <c r="BWK146" s="81"/>
      <c r="BWL146" s="81"/>
      <c r="BWM146" s="81"/>
      <c r="BWN146" s="81"/>
      <c r="BWO146" s="81"/>
      <c r="BWP146" s="81"/>
      <c r="BWQ146" s="81"/>
      <c r="BWR146" s="81"/>
      <c r="BWS146" s="81"/>
      <c r="BWT146" s="81"/>
      <c r="BWU146" s="81"/>
      <c r="BWV146" s="81"/>
      <c r="BWW146" s="81"/>
      <c r="BWX146" s="81"/>
      <c r="BWY146" s="81"/>
      <c r="BWZ146" s="81"/>
      <c r="BXA146" s="81"/>
      <c r="BXB146" s="81"/>
      <c r="BXC146" s="81"/>
      <c r="BXD146" s="81"/>
      <c r="BXE146" s="81"/>
      <c r="BXF146" s="81"/>
      <c r="BXG146" s="81"/>
      <c r="BXH146" s="81"/>
      <c r="BXI146" s="81"/>
      <c r="BXJ146" s="81"/>
      <c r="BXK146" s="81"/>
      <c r="BXL146" s="81"/>
      <c r="BXM146" s="81"/>
      <c r="BXN146" s="81"/>
      <c r="BXO146" s="81"/>
      <c r="BXP146" s="81"/>
      <c r="BXQ146" s="81"/>
      <c r="BXR146" s="81"/>
      <c r="BXS146" s="81"/>
      <c r="BXT146" s="81"/>
      <c r="BXU146" s="81"/>
      <c r="BXV146" s="81"/>
      <c r="BXW146" s="81"/>
      <c r="BXX146" s="81"/>
      <c r="BXY146" s="81"/>
      <c r="BXZ146" s="81"/>
      <c r="BYA146" s="81"/>
      <c r="BYB146" s="81"/>
      <c r="BYC146" s="81"/>
      <c r="BYD146" s="81"/>
      <c r="BYE146" s="81"/>
      <c r="BYF146" s="81"/>
      <c r="BYG146" s="81"/>
      <c r="BYH146" s="81"/>
      <c r="BYI146" s="81"/>
      <c r="BYJ146" s="81"/>
      <c r="BYK146" s="81"/>
      <c r="BYL146" s="81"/>
      <c r="BYM146" s="81"/>
      <c r="BYN146" s="81"/>
      <c r="BYO146" s="81"/>
      <c r="BYP146" s="81"/>
      <c r="BYQ146" s="81"/>
      <c r="BYR146" s="81"/>
      <c r="BYS146" s="81"/>
      <c r="BYT146" s="81"/>
      <c r="BYU146" s="81"/>
      <c r="BYV146" s="81"/>
      <c r="BYW146" s="81"/>
      <c r="BYX146" s="81"/>
      <c r="BYY146" s="81"/>
      <c r="BYZ146" s="81"/>
      <c r="BZA146" s="81"/>
      <c r="BZB146" s="81"/>
      <c r="BZC146" s="81"/>
      <c r="BZD146" s="81"/>
      <c r="BZE146" s="81"/>
      <c r="BZF146" s="81"/>
      <c r="BZG146" s="81"/>
      <c r="BZH146" s="81"/>
      <c r="BZI146" s="81"/>
      <c r="BZJ146" s="81"/>
      <c r="BZK146" s="81"/>
      <c r="BZL146" s="81"/>
      <c r="BZM146" s="81"/>
      <c r="BZN146" s="81"/>
      <c r="BZO146" s="81"/>
      <c r="BZP146" s="81"/>
      <c r="BZQ146" s="81"/>
      <c r="BZR146" s="81"/>
      <c r="BZS146" s="81"/>
      <c r="BZT146" s="81"/>
      <c r="BZU146" s="81"/>
      <c r="BZV146" s="81"/>
      <c r="BZW146" s="81"/>
      <c r="BZX146" s="81"/>
      <c r="BZY146" s="81"/>
      <c r="BZZ146" s="81"/>
      <c r="CAA146" s="81"/>
      <c r="CAB146" s="81"/>
      <c r="CAC146" s="81"/>
      <c r="CAD146" s="81"/>
      <c r="CAE146" s="81"/>
      <c r="CAF146" s="81"/>
      <c r="CAG146" s="81"/>
      <c r="CAH146" s="81"/>
      <c r="CAI146" s="81"/>
      <c r="CAJ146" s="81"/>
      <c r="CAK146" s="81"/>
      <c r="CAL146" s="81"/>
      <c r="CAM146" s="81"/>
      <c r="CAN146" s="81"/>
      <c r="CAO146" s="81"/>
      <c r="CAP146" s="81"/>
      <c r="CAQ146" s="81"/>
      <c r="CAR146" s="81"/>
      <c r="CAS146" s="81"/>
      <c r="CAT146" s="81"/>
      <c r="CAU146" s="81"/>
      <c r="CAV146" s="81"/>
      <c r="CAW146" s="81"/>
      <c r="CAX146" s="81"/>
      <c r="CAY146" s="81"/>
      <c r="CAZ146" s="81"/>
      <c r="CBA146" s="81"/>
      <c r="CBB146" s="81"/>
      <c r="CBC146" s="81"/>
      <c r="CBD146" s="81"/>
      <c r="CBE146" s="81"/>
      <c r="CBF146" s="81"/>
      <c r="CBG146" s="81"/>
      <c r="CBH146" s="81"/>
      <c r="CBI146" s="81"/>
      <c r="CBJ146" s="81"/>
      <c r="CBK146" s="81"/>
      <c r="CBL146" s="81"/>
      <c r="CBM146" s="81"/>
      <c r="CBN146" s="81"/>
      <c r="CBO146" s="81"/>
      <c r="CBP146" s="81"/>
      <c r="CBQ146" s="81"/>
      <c r="CBR146" s="81"/>
      <c r="CBS146" s="81"/>
      <c r="CBT146" s="81"/>
      <c r="CBU146" s="81"/>
      <c r="CBV146" s="81"/>
      <c r="CBW146" s="81"/>
      <c r="CBX146" s="81"/>
      <c r="CBY146" s="81"/>
      <c r="CBZ146" s="81"/>
      <c r="CCA146" s="81"/>
      <c r="CCB146" s="81"/>
      <c r="CCC146" s="81"/>
      <c r="CCD146" s="81"/>
      <c r="CCE146" s="81"/>
      <c r="CCF146" s="81"/>
      <c r="CCG146" s="81"/>
      <c r="CCH146" s="81"/>
      <c r="CCI146" s="81"/>
      <c r="CCJ146" s="81"/>
      <c r="CCK146" s="81"/>
      <c r="CCL146" s="81"/>
      <c r="CCM146" s="81"/>
      <c r="CCN146" s="81"/>
      <c r="CCO146" s="81"/>
      <c r="CCP146" s="81"/>
      <c r="CCQ146" s="81"/>
      <c r="CCR146" s="81"/>
      <c r="CCS146" s="81"/>
      <c r="CCT146" s="81"/>
      <c r="CCU146" s="81"/>
      <c r="CCV146" s="81"/>
      <c r="CCW146" s="81"/>
      <c r="CCX146" s="81"/>
      <c r="CCY146" s="81"/>
      <c r="CCZ146" s="81"/>
      <c r="CDA146" s="81"/>
      <c r="CDB146" s="81"/>
      <c r="CDC146" s="81"/>
      <c r="CDD146" s="81"/>
      <c r="CDE146" s="81"/>
      <c r="CDF146" s="81"/>
      <c r="CDG146" s="81"/>
      <c r="CDH146" s="81"/>
      <c r="CDI146" s="81"/>
      <c r="CDJ146" s="81"/>
      <c r="CDK146" s="81"/>
      <c r="CDL146" s="81"/>
      <c r="CDM146" s="81"/>
      <c r="CDN146" s="81"/>
      <c r="CDO146" s="81"/>
      <c r="CDP146" s="81"/>
      <c r="CDQ146" s="81"/>
      <c r="CDR146" s="81"/>
      <c r="CDS146" s="81"/>
      <c r="CDT146" s="81"/>
      <c r="CDU146" s="81"/>
      <c r="CDV146" s="81"/>
      <c r="CDW146" s="81"/>
      <c r="CDX146" s="81"/>
      <c r="CDY146" s="81"/>
      <c r="CDZ146" s="81"/>
      <c r="CEA146" s="81"/>
      <c r="CEB146" s="81"/>
      <c r="CEC146" s="81"/>
      <c r="CED146" s="81"/>
      <c r="CEE146" s="81"/>
      <c r="CEF146" s="81"/>
      <c r="CEG146" s="81"/>
      <c r="CEH146" s="81"/>
      <c r="CEI146" s="81"/>
      <c r="CEJ146" s="81"/>
      <c r="CEK146" s="81"/>
      <c r="CEL146" s="81"/>
      <c r="CEM146" s="81"/>
      <c r="CEN146" s="81"/>
      <c r="CEO146" s="81"/>
      <c r="CEP146" s="81"/>
      <c r="CEQ146" s="81"/>
      <c r="CER146" s="81"/>
      <c r="CES146" s="81"/>
      <c r="CET146" s="81"/>
      <c r="CEU146" s="81"/>
      <c r="CEV146" s="81"/>
      <c r="CEW146" s="81"/>
      <c r="CEX146" s="81"/>
      <c r="CEY146" s="81"/>
      <c r="CEZ146" s="81"/>
      <c r="CFA146" s="81"/>
      <c r="CFB146" s="81"/>
      <c r="CFC146" s="81"/>
      <c r="CFD146" s="81"/>
      <c r="CFE146" s="81"/>
      <c r="CFF146" s="81"/>
      <c r="CFG146" s="81"/>
      <c r="CFH146" s="81"/>
      <c r="CFI146" s="81"/>
      <c r="CFJ146" s="81"/>
      <c r="CFK146" s="81"/>
      <c r="CFL146" s="81"/>
      <c r="CFM146" s="81"/>
      <c r="CFN146" s="81"/>
      <c r="CFO146" s="81"/>
      <c r="CFP146" s="81"/>
      <c r="CFQ146" s="81"/>
      <c r="CFR146" s="81"/>
      <c r="CFS146" s="81"/>
      <c r="CFT146" s="81"/>
      <c r="CFU146" s="81"/>
      <c r="CFV146" s="81"/>
      <c r="CFW146" s="81"/>
      <c r="CFX146" s="81"/>
      <c r="CFY146" s="81"/>
      <c r="CFZ146" s="81"/>
      <c r="CGA146" s="81"/>
      <c r="CGB146" s="81"/>
      <c r="CGC146" s="81"/>
      <c r="CGD146" s="81"/>
      <c r="CGE146" s="81"/>
      <c r="CGF146" s="81"/>
      <c r="CGG146" s="81"/>
      <c r="CGH146" s="81"/>
      <c r="CGI146" s="81"/>
      <c r="CGJ146" s="81"/>
      <c r="CGK146" s="81"/>
      <c r="CGL146" s="81"/>
      <c r="CGM146" s="81"/>
      <c r="CGN146" s="81"/>
      <c r="CGO146" s="81"/>
      <c r="CGP146" s="81"/>
      <c r="CGQ146" s="81"/>
      <c r="CGR146" s="81"/>
      <c r="CGS146" s="81"/>
      <c r="CGT146" s="81"/>
      <c r="CGU146" s="81"/>
      <c r="CGV146" s="81"/>
      <c r="CGW146" s="81"/>
      <c r="CGX146" s="81"/>
      <c r="CGY146" s="81"/>
      <c r="CGZ146" s="81"/>
      <c r="CHA146" s="81"/>
      <c r="CHB146" s="81"/>
      <c r="CHC146" s="81"/>
      <c r="CHD146" s="81"/>
      <c r="CHE146" s="81"/>
      <c r="CHF146" s="81"/>
      <c r="CHG146" s="81"/>
      <c r="CHH146" s="81"/>
      <c r="CHI146" s="81"/>
      <c r="CHJ146" s="81"/>
      <c r="CHK146" s="81"/>
      <c r="CHL146" s="81"/>
      <c r="CHM146" s="81"/>
      <c r="CHN146" s="81"/>
      <c r="CHO146" s="81"/>
      <c r="CHP146" s="81"/>
      <c r="CHQ146" s="81"/>
      <c r="CHR146" s="81"/>
      <c r="CHS146" s="81"/>
      <c r="CHT146" s="81"/>
      <c r="CHU146" s="81"/>
      <c r="CHV146" s="81"/>
      <c r="CHW146" s="81"/>
      <c r="CHX146" s="81"/>
      <c r="CHY146" s="81"/>
      <c r="CHZ146" s="81"/>
      <c r="CIA146" s="81"/>
      <c r="CIB146" s="81"/>
      <c r="CIC146" s="81"/>
      <c r="CID146" s="81"/>
      <c r="CIE146" s="81"/>
      <c r="CIF146" s="81"/>
      <c r="CIG146" s="81"/>
      <c r="CIH146" s="81"/>
      <c r="CII146" s="81"/>
      <c r="CIJ146" s="81"/>
      <c r="CIK146" s="81"/>
      <c r="CIL146" s="81"/>
      <c r="CIM146" s="81"/>
      <c r="CIN146" s="81"/>
      <c r="CIO146" s="81"/>
      <c r="CIP146" s="81"/>
      <c r="CIQ146" s="81"/>
      <c r="CIR146" s="81"/>
      <c r="CIS146" s="81"/>
      <c r="CIT146" s="81"/>
      <c r="CIU146" s="81"/>
      <c r="CIV146" s="81"/>
      <c r="CIW146" s="81"/>
      <c r="CIX146" s="81"/>
      <c r="CIY146" s="81"/>
      <c r="CIZ146" s="81"/>
      <c r="CJA146" s="81"/>
      <c r="CJB146" s="81"/>
      <c r="CJC146" s="81"/>
      <c r="CJD146" s="81"/>
      <c r="CJE146" s="81"/>
      <c r="CJF146" s="81"/>
      <c r="CJG146" s="81"/>
      <c r="CJH146" s="81"/>
      <c r="CJI146" s="81"/>
      <c r="CJJ146" s="81"/>
      <c r="CJK146" s="81"/>
      <c r="CJL146" s="81"/>
      <c r="CJM146" s="81"/>
      <c r="CJN146" s="81"/>
      <c r="CJO146" s="81"/>
      <c r="CJP146" s="81"/>
      <c r="CJQ146" s="81"/>
      <c r="CJR146" s="81"/>
      <c r="CJS146" s="81"/>
      <c r="CJT146" s="81"/>
      <c r="CJU146" s="81"/>
      <c r="CJV146" s="81"/>
      <c r="CJW146" s="81"/>
      <c r="CJX146" s="81"/>
      <c r="CJY146" s="81"/>
      <c r="CJZ146" s="81"/>
      <c r="CKA146" s="81"/>
      <c r="CKB146" s="81"/>
      <c r="CKC146" s="81"/>
      <c r="CKD146" s="81"/>
      <c r="CKE146" s="81"/>
      <c r="CKF146" s="81"/>
      <c r="CKG146" s="81"/>
      <c r="CKH146" s="81"/>
      <c r="CKI146" s="81"/>
      <c r="CKJ146" s="81"/>
      <c r="CKK146" s="81"/>
      <c r="CKL146" s="81"/>
      <c r="CKM146" s="81"/>
      <c r="CKN146" s="81"/>
      <c r="CKO146" s="81"/>
      <c r="CKP146" s="81"/>
      <c r="CKQ146" s="81"/>
      <c r="CKR146" s="81"/>
      <c r="CKS146" s="81"/>
      <c r="CKT146" s="81"/>
      <c r="CKU146" s="81"/>
      <c r="CKV146" s="81"/>
      <c r="CKW146" s="81"/>
      <c r="CKX146" s="81"/>
      <c r="CKY146" s="81"/>
      <c r="CKZ146" s="81"/>
      <c r="CLA146" s="81"/>
      <c r="CLB146" s="81"/>
      <c r="CLC146" s="81"/>
      <c r="CLD146" s="81"/>
      <c r="CLE146" s="81"/>
      <c r="CLF146" s="81"/>
      <c r="CLG146" s="81"/>
      <c r="CLH146" s="81"/>
      <c r="CLI146" s="81"/>
      <c r="CLJ146" s="81"/>
      <c r="CLK146" s="81"/>
      <c r="CLL146" s="81"/>
      <c r="CLM146" s="81"/>
      <c r="CLN146" s="81"/>
      <c r="CLO146" s="81"/>
      <c r="CLP146" s="81"/>
      <c r="CLQ146" s="81"/>
      <c r="CLR146" s="81"/>
      <c r="CLS146" s="81"/>
      <c r="CLT146" s="81"/>
      <c r="CLU146" s="81"/>
      <c r="CLV146" s="81"/>
      <c r="CLW146" s="81"/>
      <c r="CLX146" s="81"/>
      <c r="CLY146" s="81"/>
      <c r="CLZ146" s="81"/>
      <c r="CMA146" s="81"/>
      <c r="CMB146" s="81"/>
      <c r="CMC146" s="81"/>
      <c r="CMD146" s="81"/>
      <c r="CME146" s="81"/>
      <c r="CMF146" s="81"/>
      <c r="CMG146" s="81"/>
      <c r="CMH146" s="81"/>
      <c r="CMI146" s="81"/>
      <c r="CMJ146" s="81"/>
      <c r="CMK146" s="81"/>
      <c r="CML146" s="81"/>
      <c r="CMM146" s="81"/>
      <c r="CMN146" s="81"/>
      <c r="CMO146" s="81"/>
      <c r="CMP146" s="81"/>
      <c r="CMQ146" s="81"/>
      <c r="CMR146" s="81"/>
      <c r="CMS146" s="81"/>
      <c r="CMT146" s="81"/>
      <c r="CMU146" s="81"/>
      <c r="CMV146" s="81"/>
      <c r="CMW146" s="81"/>
      <c r="CMX146" s="81"/>
      <c r="CMY146" s="81"/>
      <c r="CMZ146" s="81"/>
      <c r="CNA146" s="81"/>
      <c r="CNB146" s="81"/>
      <c r="CNC146" s="81"/>
      <c r="CND146" s="81"/>
      <c r="CNE146" s="81"/>
      <c r="CNF146" s="81"/>
      <c r="CNG146" s="81"/>
      <c r="CNH146" s="81"/>
      <c r="CNI146" s="81"/>
      <c r="CNJ146" s="81"/>
      <c r="CNK146" s="81"/>
      <c r="CNL146" s="81"/>
      <c r="CNM146" s="81"/>
      <c r="CNN146" s="81"/>
      <c r="CNO146" s="81"/>
      <c r="CNP146" s="81"/>
      <c r="CNQ146" s="81"/>
      <c r="CNR146" s="81"/>
      <c r="CNS146" s="81"/>
      <c r="CNT146" s="81"/>
      <c r="CNU146" s="81"/>
      <c r="CNV146" s="81"/>
      <c r="CNW146" s="81"/>
      <c r="CNX146" s="81"/>
      <c r="CNY146" s="81"/>
      <c r="CNZ146" s="81"/>
      <c r="COA146" s="81"/>
      <c r="COB146" s="81"/>
      <c r="COC146" s="81"/>
      <c r="COD146" s="81"/>
      <c r="COE146" s="81"/>
      <c r="COF146" s="81"/>
      <c r="COG146" s="81"/>
      <c r="COH146" s="81"/>
      <c r="COI146" s="81"/>
      <c r="COJ146" s="81"/>
      <c r="COK146" s="81"/>
      <c r="COL146" s="81"/>
      <c r="COM146" s="81"/>
      <c r="CON146" s="81"/>
      <c r="COO146" s="81"/>
      <c r="COP146" s="81"/>
      <c r="COQ146" s="81"/>
      <c r="COR146" s="81"/>
      <c r="COS146" s="81"/>
      <c r="COT146" s="81"/>
      <c r="COU146" s="81"/>
      <c r="COV146" s="81"/>
      <c r="COW146" s="81"/>
      <c r="COX146" s="81"/>
      <c r="COY146" s="81"/>
      <c r="COZ146" s="81"/>
      <c r="CPA146" s="81"/>
      <c r="CPB146" s="81"/>
      <c r="CPC146" s="81"/>
      <c r="CPD146" s="81"/>
      <c r="CPE146" s="81"/>
      <c r="CPF146" s="81"/>
      <c r="CPG146" s="81"/>
      <c r="CPH146" s="81"/>
      <c r="CPI146" s="81"/>
      <c r="CPJ146" s="81"/>
      <c r="CPK146" s="81"/>
      <c r="CPL146" s="81"/>
      <c r="CPM146" s="81"/>
      <c r="CPN146" s="81"/>
      <c r="CPO146" s="81"/>
      <c r="CPP146" s="81"/>
      <c r="CPQ146" s="81"/>
      <c r="CPR146" s="81"/>
      <c r="CPS146" s="81"/>
      <c r="CPT146" s="81"/>
      <c r="CPU146" s="81"/>
      <c r="CPV146" s="81"/>
      <c r="CPW146" s="81"/>
      <c r="CPX146" s="81"/>
      <c r="CPY146" s="81"/>
      <c r="CPZ146" s="81"/>
      <c r="CQA146" s="81"/>
      <c r="CQB146" s="81"/>
      <c r="CQC146" s="81"/>
      <c r="CQD146" s="81"/>
      <c r="CQE146" s="81"/>
      <c r="CQF146" s="81"/>
      <c r="CQG146" s="81"/>
      <c r="CQH146" s="81"/>
      <c r="CQI146" s="81"/>
      <c r="CQJ146" s="81"/>
      <c r="CQK146" s="81"/>
      <c r="CQL146" s="81"/>
      <c r="CQM146" s="81"/>
      <c r="CQN146" s="81"/>
      <c r="CQO146" s="81"/>
      <c r="CQP146" s="81"/>
      <c r="CQQ146" s="81"/>
      <c r="CQR146" s="81"/>
      <c r="CQS146" s="81"/>
      <c r="CQT146" s="81"/>
      <c r="CQU146" s="81"/>
      <c r="CQV146" s="81"/>
      <c r="CQW146" s="81"/>
      <c r="CQX146" s="81"/>
      <c r="CQY146" s="81"/>
      <c r="CQZ146" s="81"/>
      <c r="CRA146" s="81"/>
      <c r="CRB146" s="81"/>
      <c r="CRC146" s="81"/>
      <c r="CRD146" s="81"/>
      <c r="CRE146" s="81"/>
      <c r="CRF146" s="81"/>
      <c r="CRG146" s="81"/>
      <c r="CRH146" s="81"/>
      <c r="CRI146" s="81"/>
      <c r="CRJ146" s="81"/>
      <c r="CRK146" s="81"/>
      <c r="CRL146" s="81"/>
      <c r="CRM146" s="81"/>
      <c r="CRN146" s="81"/>
      <c r="CRO146" s="81"/>
      <c r="CRP146" s="81"/>
      <c r="CRQ146" s="81"/>
      <c r="CRR146" s="81"/>
      <c r="CRS146" s="81"/>
      <c r="CRT146" s="81"/>
      <c r="CRU146" s="81"/>
      <c r="CRV146" s="81"/>
      <c r="CRW146" s="81"/>
      <c r="CRX146" s="81"/>
      <c r="CRY146" s="81"/>
      <c r="CRZ146" s="81"/>
      <c r="CSA146" s="81"/>
      <c r="CSB146" s="81"/>
      <c r="CSC146" s="81"/>
      <c r="CSD146" s="81"/>
      <c r="CSE146" s="81"/>
      <c r="CSF146" s="81"/>
      <c r="CSG146" s="81"/>
      <c r="CSH146" s="81"/>
      <c r="CSI146" s="81"/>
      <c r="CSJ146" s="81"/>
      <c r="CSK146" s="81"/>
      <c r="CSL146" s="81"/>
      <c r="CSM146" s="81"/>
      <c r="CSN146" s="81"/>
      <c r="CSO146" s="81"/>
      <c r="CSP146" s="81"/>
      <c r="CSQ146" s="81"/>
      <c r="CSR146" s="81"/>
      <c r="CSS146" s="81"/>
      <c r="CST146" s="81"/>
      <c r="CSU146" s="81"/>
      <c r="CSV146" s="81"/>
      <c r="CSW146" s="81"/>
      <c r="CSX146" s="81"/>
      <c r="CSY146" s="81"/>
      <c r="CSZ146" s="81"/>
      <c r="CTA146" s="81"/>
      <c r="CTB146" s="81"/>
      <c r="CTC146" s="81"/>
      <c r="CTD146" s="81"/>
      <c r="CTE146" s="81"/>
      <c r="CTF146" s="81"/>
      <c r="CTG146" s="81"/>
      <c r="CTH146" s="81"/>
      <c r="CTI146" s="81"/>
      <c r="CTJ146" s="81"/>
      <c r="CTK146" s="81"/>
      <c r="CTL146" s="81"/>
      <c r="CTM146" s="81"/>
      <c r="CTN146" s="81"/>
      <c r="CTO146" s="81"/>
      <c r="CTP146" s="81"/>
      <c r="CTQ146" s="81"/>
      <c r="CTR146" s="81"/>
      <c r="CTS146" s="81"/>
      <c r="CTT146" s="81"/>
      <c r="CTU146" s="81"/>
      <c r="CTV146" s="81"/>
      <c r="CTW146" s="81"/>
      <c r="CTX146" s="81"/>
      <c r="CTY146" s="81"/>
      <c r="CTZ146" s="81"/>
      <c r="CUA146" s="81"/>
      <c r="CUB146" s="81"/>
      <c r="CUC146" s="81"/>
      <c r="CUD146" s="81"/>
      <c r="CUE146" s="81"/>
      <c r="CUF146" s="81"/>
      <c r="CUG146" s="81"/>
      <c r="CUH146" s="81"/>
      <c r="CUI146" s="81"/>
      <c r="CUJ146" s="81"/>
      <c r="CUK146" s="81"/>
      <c r="CUL146" s="81"/>
      <c r="CUM146" s="81"/>
      <c r="CUN146" s="81"/>
      <c r="CUO146" s="81"/>
      <c r="CUP146" s="81"/>
      <c r="CUQ146" s="81"/>
      <c r="CUR146" s="81"/>
      <c r="CUS146" s="81"/>
      <c r="CUT146" s="81"/>
      <c r="CUU146" s="81"/>
      <c r="CUV146" s="81"/>
      <c r="CUW146" s="81"/>
      <c r="CUX146" s="81"/>
      <c r="CUY146" s="81"/>
      <c r="CUZ146" s="81"/>
      <c r="CVA146" s="81"/>
      <c r="CVB146" s="81"/>
      <c r="CVC146" s="81"/>
      <c r="CVD146" s="81"/>
      <c r="CVE146" s="81"/>
      <c r="CVF146" s="81"/>
      <c r="CVG146" s="81"/>
      <c r="CVH146" s="81"/>
      <c r="CVI146" s="81"/>
      <c r="CVJ146" s="81"/>
      <c r="CVK146" s="81"/>
      <c r="CVL146" s="81"/>
      <c r="CVM146" s="81"/>
      <c r="CVN146" s="81"/>
      <c r="CVO146" s="81"/>
      <c r="CVP146" s="81"/>
      <c r="CVQ146" s="81"/>
      <c r="CVR146" s="81"/>
      <c r="CVS146" s="81"/>
      <c r="CVT146" s="81"/>
      <c r="CVU146" s="81"/>
      <c r="CVV146" s="81"/>
      <c r="CVW146" s="81"/>
      <c r="CVX146" s="81"/>
      <c r="CVY146" s="81"/>
      <c r="CVZ146" s="81"/>
      <c r="CWA146" s="81"/>
      <c r="CWB146" s="81"/>
      <c r="CWC146" s="81"/>
      <c r="CWD146" s="81"/>
      <c r="CWE146" s="81"/>
      <c r="CWF146" s="81"/>
      <c r="CWG146" s="81"/>
      <c r="CWH146" s="81"/>
      <c r="CWI146" s="81"/>
      <c r="CWJ146" s="81"/>
      <c r="CWK146" s="81"/>
      <c r="CWL146" s="81"/>
      <c r="CWM146" s="81"/>
      <c r="CWN146" s="81"/>
      <c r="CWO146" s="81"/>
      <c r="CWP146" s="81"/>
      <c r="CWQ146" s="81"/>
      <c r="CWR146" s="81"/>
      <c r="CWS146" s="81"/>
      <c r="CWT146" s="81"/>
      <c r="CWU146" s="81"/>
      <c r="CWV146" s="81"/>
      <c r="CWW146" s="81"/>
      <c r="CWX146" s="81"/>
      <c r="CWY146" s="81"/>
      <c r="CWZ146" s="81"/>
      <c r="CXA146" s="81"/>
      <c r="CXB146" s="81"/>
      <c r="CXC146" s="81"/>
      <c r="CXD146" s="81"/>
      <c r="CXE146" s="81"/>
      <c r="CXF146" s="81"/>
      <c r="CXG146" s="81"/>
      <c r="CXH146" s="81"/>
      <c r="CXI146" s="81"/>
      <c r="CXJ146" s="81"/>
      <c r="CXK146" s="81"/>
      <c r="CXL146" s="81"/>
      <c r="CXM146" s="81"/>
      <c r="CXN146" s="81"/>
      <c r="CXO146" s="81"/>
      <c r="CXP146" s="81"/>
      <c r="CXQ146" s="81"/>
      <c r="CXR146" s="81"/>
      <c r="CXS146" s="81"/>
      <c r="CXT146" s="81"/>
      <c r="CXU146" s="81"/>
      <c r="CXV146" s="81"/>
      <c r="CXW146" s="81"/>
      <c r="CXX146" s="81"/>
      <c r="CXY146" s="81"/>
      <c r="CXZ146" s="81"/>
      <c r="CYA146" s="81"/>
      <c r="CYB146" s="81"/>
      <c r="CYC146" s="81"/>
      <c r="CYD146" s="81"/>
      <c r="CYE146" s="81"/>
      <c r="CYF146" s="81"/>
      <c r="CYG146" s="81"/>
      <c r="CYH146" s="81"/>
      <c r="CYI146" s="81"/>
      <c r="CYJ146" s="81"/>
      <c r="CYK146" s="81"/>
      <c r="CYL146" s="81"/>
      <c r="CYM146" s="81"/>
      <c r="CYN146" s="81"/>
      <c r="CYO146" s="81"/>
      <c r="CYP146" s="81"/>
      <c r="CYQ146" s="81"/>
      <c r="CYR146" s="81"/>
      <c r="CYS146" s="81"/>
      <c r="CYT146" s="81"/>
      <c r="CYU146" s="81"/>
      <c r="CYV146" s="81"/>
      <c r="CYW146" s="81"/>
      <c r="CYX146" s="81"/>
      <c r="CYY146" s="81"/>
      <c r="CYZ146" s="81"/>
      <c r="CZA146" s="81"/>
      <c r="CZB146" s="81"/>
      <c r="CZC146" s="81"/>
      <c r="CZD146" s="81"/>
      <c r="CZE146" s="81"/>
      <c r="CZF146" s="81"/>
      <c r="CZG146" s="81"/>
      <c r="CZH146" s="81"/>
      <c r="CZI146" s="81"/>
      <c r="CZJ146" s="81"/>
      <c r="CZK146" s="81"/>
      <c r="CZL146" s="81"/>
      <c r="CZM146" s="81"/>
      <c r="CZN146" s="81"/>
      <c r="CZO146" s="81"/>
      <c r="CZP146" s="81"/>
      <c r="CZQ146" s="81"/>
      <c r="CZR146" s="81"/>
      <c r="CZS146" s="81"/>
      <c r="CZT146" s="81"/>
      <c r="CZU146" s="81"/>
      <c r="CZV146" s="81"/>
      <c r="CZW146" s="81"/>
      <c r="CZX146" s="81"/>
      <c r="CZY146" s="81"/>
      <c r="CZZ146" s="81"/>
      <c r="DAA146" s="81"/>
      <c r="DAB146" s="81"/>
      <c r="DAC146" s="81"/>
      <c r="DAD146" s="81"/>
      <c r="DAE146" s="81"/>
      <c r="DAF146" s="81"/>
      <c r="DAG146" s="81"/>
      <c r="DAH146" s="81"/>
      <c r="DAI146" s="81"/>
      <c r="DAJ146" s="81"/>
      <c r="DAK146" s="81"/>
      <c r="DAL146" s="81"/>
      <c r="DAM146" s="81"/>
      <c r="DAN146" s="81"/>
      <c r="DAO146" s="81"/>
      <c r="DAP146" s="81"/>
      <c r="DAQ146" s="81"/>
      <c r="DAR146" s="81"/>
      <c r="DAS146" s="81"/>
      <c r="DAT146" s="81"/>
      <c r="DAU146" s="81"/>
      <c r="DAV146" s="81"/>
      <c r="DAW146" s="81"/>
      <c r="DAX146" s="81"/>
      <c r="DAY146" s="81"/>
      <c r="DAZ146" s="81"/>
      <c r="DBA146" s="81"/>
      <c r="DBB146" s="81"/>
      <c r="DBC146" s="81"/>
      <c r="DBD146" s="81"/>
      <c r="DBE146" s="81"/>
      <c r="DBF146" s="81"/>
      <c r="DBG146" s="81"/>
      <c r="DBH146" s="81"/>
      <c r="DBI146" s="81"/>
      <c r="DBJ146" s="81"/>
      <c r="DBK146" s="81"/>
      <c r="DBL146" s="81"/>
      <c r="DBM146" s="81"/>
      <c r="DBN146" s="81"/>
      <c r="DBO146" s="81"/>
      <c r="DBP146" s="81"/>
      <c r="DBQ146" s="81"/>
      <c r="DBR146" s="81"/>
      <c r="DBS146" s="81"/>
      <c r="DBT146" s="81"/>
      <c r="DBU146" s="81"/>
      <c r="DBV146" s="81"/>
      <c r="DBW146" s="81"/>
      <c r="DBX146" s="81"/>
      <c r="DBY146" s="81"/>
      <c r="DBZ146" s="81"/>
      <c r="DCA146" s="81"/>
      <c r="DCB146" s="81"/>
      <c r="DCC146" s="81"/>
      <c r="DCD146" s="81"/>
      <c r="DCE146" s="81"/>
      <c r="DCF146" s="81"/>
      <c r="DCG146" s="81"/>
      <c r="DCH146" s="81"/>
      <c r="DCI146" s="81"/>
      <c r="DCJ146" s="81"/>
      <c r="DCK146" s="81"/>
      <c r="DCL146" s="81"/>
      <c r="DCM146" s="81"/>
      <c r="DCN146" s="81"/>
      <c r="DCO146" s="81"/>
      <c r="DCP146" s="81"/>
      <c r="DCQ146" s="81"/>
      <c r="DCR146" s="81"/>
      <c r="DCS146" s="81"/>
      <c r="DCT146" s="81"/>
      <c r="DCU146" s="81"/>
      <c r="DCV146" s="81"/>
      <c r="DCW146" s="81"/>
      <c r="DCX146" s="81"/>
      <c r="DCY146" s="81"/>
      <c r="DCZ146" s="81"/>
      <c r="DDA146" s="81"/>
      <c r="DDB146" s="81"/>
      <c r="DDC146" s="81"/>
      <c r="DDD146" s="81"/>
      <c r="DDE146" s="81"/>
      <c r="DDF146" s="81"/>
      <c r="DDG146" s="81"/>
      <c r="DDH146" s="81"/>
      <c r="DDI146" s="81"/>
      <c r="DDJ146" s="81"/>
      <c r="DDK146" s="81"/>
      <c r="DDL146" s="81"/>
      <c r="DDM146" s="81"/>
      <c r="DDN146" s="81"/>
      <c r="DDO146" s="81"/>
      <c r="DDP146" s="81"/>
      <c r="DDQ146" s="81"/>
      <c r="DDR146" s="81"/>
      <c r="DDS146" s="81"/>
      <c r="DDT146" s="81"/>
      <c r="DDU146" s="81"/>
      <c r="DDV146" s="81"/>
      <c r="DDW146" s="81"/>
      <c r="DDX146" s="81"/>
      <c r="DDY146" s="81"/>
      <c r="DDZ146" s="81"/>
      <c r="DEA146" s="81"/>
      <c r="DEB146" s="81"/>
      <c r="DEC146" s="81"/>
      <c r="DED146" s="81"/>
      <c r="DEE146" s="81"/>
      <c r="DEF146" s="81"/>
      <c r="DEG146" s="81"/>
      <c r="DEH146" s="81"/>
      <c r="DEI146" s="81"/>
      <c r="DEJ146" s="81"/>
      <c r="DEK146" s="81"/>
      <c r="DEL146" s="81"/>
      <c r="DEM146" s="81"/>
      <c r="DEN146" s="81"/>
      <c r="DEO146" s="81"/>
      <c r="DEP146" s="81"/>
      <c r="DEQ146" s="81"/>
      <c r="DER146" s="81"/>
      <c r="DES146" s="81"/>
      <c r="DET146" s="81"/>
      <c r="DEU146" s="81"/>
      <c r="DEV146" s="81"/>
      <c r="DEW146" s="81"/>
      <c r="DEX146" s="81"/>
      <c r="DEY146" s="81"/>
      <c r="DEZ146" s="81"/>
      <c r="DFA146" s="81"/>
      <c r="DFB146" s="81"/>
      <c r="DFC146" s="81"/>
      <c r="DFD146" s="81"/>
      <c r="DFE146" s="81"/>
      <c r="DFF146" s="81"/>
      <c r="DFG146" s="81"/>
      <c r="DFH146" s="81"/>
      <c r="DFI146" s="81"/>
      <c r="DFJ146" s="81"/>
      <c r="DFK146" s="81"/>
      <c r="DFL146" s="81"/>
      <c r="DFM146" s="81"/>
      <c r="DFN146" s="81"/>
      <c r="DFO146" s="81"/>
      <c r="DFP146" s="81"/>
      <c r="DFQ146" s="81"/>
      <c r="DFR146" s="81"/>
      <c r="DFS146" s="81"/>
      <c r="DFT146" s="81"/>
      <c r="DFU146" s="81"/>
      <c r="DFV146" s="81"/>
      <c r="DFW146" s="81"/>
      <c r="DFX146" s="81"/>
      <c r="DFY146" s="81"/>
      <c r="DFZ146" s="81"/>
      <c r="DGA146" s="81"/>
      <c r="DGB146" s="81"/>
      <c r="DGC146" s="81"/>
      <c r="DGD146" s="81"/>
      <c r="DGE146" s="81"/>
      <c r="DGF146" s="81"/>
      <c r="DGG146" s="81"/>
      <c r="DGH146" s="81"/>
      <c r="DGI146" s="81"/>
      <c r="DGJ146" s="81"/>
      <c r="DGK146" s="81"/>
      <c r="DGL146" s="81"/>
      <c r="DGM146" s="81"/>
      <c r="DGN146" s="81"/>
      <c r="DGO146" s="81"/>
      <c r="DGP146" s="81"/>
      <c r="DGQ146" s="81"/>
      <c r="DGR146" s="81"/>
      <c r="DGS146" s="81"/>
      <c r="DGT146" s="81"/>
      <c r="DGU146" s="81"/>
      <c r="DGV146" s="81"/>
      <c r="DGW146" s="81"/>
      <c r="DGX146" s="81"/>
      <c r="DGY146" s="81"/>
      <c r="DGZ146" s="81"/>
      <c r="DHA146" s="81"/>
      <c r="DHB146" s="81"/>
      <c r="DHC146" s="81"/>
      <c r="DHD146" s="81"/>
      <c r="DHE146" s="81"/>
      <c r="DHF146" s="81"/>
      <c r="DHG146" s="81"/>
      <c r="DHH146" s="81"/>
      <c r="DHI146" s="81"/>
      <c r="DHJ146" s="81"/>
      <c r="DHK146" s="81"/>
      <c r="DHL146" s="81"/>
      <c r="DHM146" s="81"/>
      <c r="DHN146" s="81"/>
      <c r="DHO146" s="81"/>
      <c r="DHP146" s="81"/>
      <c r="DHQ146" s="81"/>
      <c r="DHR146" s="81"/>
      <c r="DHS146" s="81"/>
      <c r="DHT146" s="81"/>
      <c r="DHU146" s="81"/>
      <c r="DHV146" s="81"/>
      <c r="DHW146" s="81"/>
      <c r="DHX146" s="81"/>
      <c r="DHY146" s="81"/>
      <c r="DHZ146" s="81"/>
      <c r="DIA146" s="81"/>
      <c r="DIB146" s="81"/>
      <c r="DIC146" s="81"/>
      <c r="DID146" s="81"/>
      <c r="DIE146" s="81"/>
      <c r="DIF146" s="81"/>
      <c r="DIG146" s="81"/>
      <c r="DIH146" s="81"/>
      <c r="DII146" s="81"/>
      <c r="DIJ146" s="81"/>
      <c r="DIK146" s="81"/>
      <c r="DIL146" s="81"/>
      <c r="DIM146" s="81"/>
      <c r="DIN146" s="81"/>
      <c r="DIO146" s="81"/>
      <c r="DIP146" s="81"/>
      <c r="DIQ146" s="81"/>
      <c r="DIR146" s="81"/>
      <c r="DIS146" s="81"/>
      <c r="DIT146" s="81"/>
      <c r="DIU146" s="81"/>
      <c r="DIV146" s="81"/>
      <c r="DIW146" s="81"/>
      <c r="DIX146" s="81"/>
      <c r="DIY146" s="81"/>
      <c r="DIZ146" s="81"/>
      <c r="DJA146" s="81"/>
      <c r="DJB146" s="81"/>
      <c r="DJC146" s="81"/>
      <c r="DJD146" s="81"/>
      <c r="DJE146" s="81"/>
      <c r="DJF146" s="81"/>
      <c r="DJG146" s="81"/>
      <c r="DJH146" s="81"/>
      <c r="DJI146" s="81"/>
      <c r="DJJ146" s="81"/>
      <c r="DJK146" s="81"/>
      <c r="DJL146" s="81"/>
      <c r="DJM146" s="81"/>
      <c r="DJN146" s="81"/>
      <c r="DJO146" s="81"/>
      <c r="DJP146" s="81"/>
      <c r="DJQ146" s="81"/>
      <c r="DJR146" s="81"/>
      <c r="DJS146" s="81"/>
      <c r="DJT146" s="81"/>
      <c r="DJU146" s="81"/>
      <c r="DJV146" s="81"/>
      <c r="DJW146" s="81"/>
      <c r="DJX146" s="81"/>
      <c r="DJY146" s="81"/>
      <c r="DJZ146" s="81"/>
      <c r="DKA146" s="81"/>
      <c r="DKB146" s="81"/>
      <c r="DKC146" s="81"/>
      <c r="DKD146" s="81"/>
      <c r="DKE146" s="81"/>
      <c r="DKF146" s="81"/>
      <c r="DKG146" s="81"/>
      <c r="DKH146" s="81"/>
      <c r="DKI146" s="81"/>
      <c r="DKJ146" s="81"/>
      <c r="DKK146" s="81"/>
      <c r="DKL146" s="81"/>
      <c r="DKM146" s="81"/>
      <c r="DKN146" s="81"/>
      <c r="DKO146" s="81"/>
      <c r="DKP146" s="81"/>
      <c r="DKQ146" s="81"/>
      <c r="DKR146" s="81"/>
      <c r="DKS146" s="81"/>
      <c r="DKT146" s="81"/>
      <c r="DKU146" s="81"/>
      <c r="DKV146" s="81"/>
      <c r="DKW146" s="81"/>
      <c r="DKX146" s="81"/>
      <c r="DKY146" s="81"/>
      <c r="DKZ146" s="81"/>
      <c r="DLA146" s="81"/>
      <c r="DLB146" s="81"/>
      <c r="DLC146" s="81"/>
      <c r="DLD146" s="81"/>
      <c r="DLE146" s="81"/>
      <c r="DLF146" s="81"/>
      <c r="DLG146" s="81"/>
      <c r="DLH146" s="81"/>
      <c r="DLI146" s="81"/>
      <c r="DLJ146" s="81"/>
      <c r="DLK146" s="81"/>
      <c r="DLL146" s="81"/>
      <c r="DLM146" s="81"/>
      <c r="DLN146" s="81"/>
      <c r="DLO146" s="81"/>
      <c r="DLP146" s="81"/>
      <c r="DLQ146" s="81"/>
      <c r="DLR146" s="81"/>
      <c r="DLS146" s="81"/>
      <c r="DLT146" s="81"/>
      <c r="DLU146" s="81"/>
      <c r="DLV146" s="81"/>
      <c r="DLW146" s="81"/>
      <c r="DLX146" s="81"/>
      <c r="DLY146" s="81"/>
      <c r="DLZ146" s="81"/>
      <c r="DMA146" s="81"/>
      <c r="DMB146" s="81"/>
      <c r="DMC146" s="81"/>
      <c r="DMD146" s="81"/>
      <c r="DME146" s="81"/>
      <c r="DMF146" s="81"/>
      <c r="DMG146" s="81"/>
      <c r="DMH146" s="81"/>
      <c r="DMI146" s="81"/>
      <c r="DMJ146" s="81"/>
      <c r="DMK146" s="81"/>
      <c r="DML146" s="81"/>
      <c r="DMM146" s="81"/>
      <c r="DMN146" s="81"/>
      <c r="DMO146" s="81"/>
      <c r="DMP146" s="81"/>
      <c r="DMQ146" s="81"/>
      <c r="DMR146" s="81"/>
      <c r="DMS146" s="81"/>
      <c r="DMT146" s="81"/>
      <c r="DMU146" s="81"/>
      <c r="DMV146" s="81"/>
      <c r="DMW146" s="81"/>
      <c r="DMX146" s="81"/>
      <c r="DMY146" s="81"/>
      <c r="DMZ146" s="81"/>
      <c r="DNA146" s="81"/>
      <c r="DNB146" s="81"/>
      <c r="DNC146" s="81"/>
      <c r="DND146" s="81"/>
      <c r="DNE146" s="81"/>
      <c r="DNF146" s="81"/>
      <c r="DNG146" s="81"/>
      <c r="DNH146" s="81"/>
      <c r="DNI146" s="81"/>
      <c r="DNJ146" s="81"/>
      <c r="DNK146" s="81"/>
      <c r="DNL146" s="81"/>
      <c r="DNM146" s="81"/>
      <c r="DNN146" s="81"/>
      <c r="DNO146" s="81"/>
      <c r="DNP146" s="81"/>
      <c r="DNQ146" s="81"/>
      <c r="DNR146" s="81"/>
      <c r="DNS146" s="81"/>
      <c r="DNT146" s="81"/>
      <c r="DNU146" s="81"/>
      <c r="DNV146" s="81"/>
      <c r="DNW146" s="81"/>
      <c r="DNX146" s="81"/>
      <c r="DNY146" s="81"/>
      <c r="DNZ146" s="81"/>
      <c r="DOA146" s="81"/>
      <c r="DOB146" s="81"/>
      <c r="DOC146" s="81"/>
      <c r="DOD146" s="81"/>
      <c r="DOE146" s="81"/>
      <c r="DOF146" s="81"/>
      <c r="DOG146" s="81"/>
      <c r="DOH146" s="81"/>
      <c r="DOI146" s="81"/>
      <c r="DOJ146" s="81"/>
      <c r="DOK146" s="81"/>
      <c r="DOL146" s="81"/>
      <c r="DOM146" s="81"/>
      <c r="DON146" s="81"/>
      <c r="DOO146" s="81"/>
      <c r="DOP146" s="81"/>
      <c r="DOQ146" s="81"/>
      <c r="DOR146" s="81"/>
      <c r="DOS146" s="81"/>
      <c r="DOT146" s="81"/>
      <c r="DOU146" s="81"/>
      <c r="DOV146" s="81"/>
      <c r="DOW146" s="81"/>
      <c r="DOX146" s="81"/>
      <c r="DOY146" s="81"/>
      <c r="DOZ146" s="81"/>
      <c r="DPA146" s="81"/>
      <c r="DPB146" s="81"/>
      <c r="DPC146" s="81"/>
      <c r="DPD146" s="81"/>
      <c r="DPE146" s="81"/>
      <c r="DPF146" s="81"/>
      <c r="DPG146" s="81"/>
      <c r="DPH146" s="81"/>
      <c r="DPI146" s="81"/>
      <c r="DPJ146" s="81"/>
      <c r="DPK146" s="81"/>
      <c r="DPL146" s="81"/>
      <c r="DPM146" s="81"/>
      <c r="DPN146" s="81"/>
      <c r="DPO146" s="81"/>
      <c r="DPP146" s="81"/>
      <c r="DPQ146" s="81"/>
      <c r="DPR146" s="81"/>
      <c r="DPS146" s="81"/>
      <c r="DPT146" s="81"/>
      <c r="DPU146" s="81"/>
      <c r="DPV146" s="81"/>
      <c r="DPW146" s="81"/>
      <c r="DPX146" s="81"/>
      <c r="DPY146" s="81"/>
      <c r="DPZ146" s="81"/>
      <c r="DQA146" s="81"/>
      <c r="DQB146" s="81"/>
      <c r="DQC146" s="81"/>
      <c r="DQD146" s="81"/>
      <c r="DQE146" s="81"/>
      <c r="DQF146" s="81"/>
      <c r="DQG146" s="81"/>
      <c r="DQH146" s="81"/>
      <c r="DQI146" s="81"/>
      <c r="DQJ146" s="81"/>
      <c r="DQK146" s="81"/>
      <c r="DQL146" s="81"/>
      <c r="DQM146" s="81"/>
      <c r="DQN146" s="81"/>
      <c r="DQO146" s="81"/>
      <c r="DQP146" s="81"/>
      <c r="DQQ146" s="81"/>
      <c r="DQR146" s="81"/>
      <c r="DQS146" s="81"/>
      <c r="DQT146" s="81"/>
      <c r="DQU146" s="81"/>
      <c r="DQV146" s="81"/>
      <c r="DQW146" s="81"/>
      <c r="DQX146" s="81"/>
      <c r="DQY146" s="81"/>
      <c r="DQZ146" s="81"/>
      <c r="DRA146" s="81"/>
      <c r="DRB146" s="81"/>
      <c r="DRC146" s="81"/>
      <c r="DRD146" s="81"/>
      <c r="DRE146" s="81"/>
      <c r="DRF146" s="81"/>
      <c r="DRG146" s="81"/>
      <c r="DRH146" s="81"/>
      <c r="DRI146" s="81"/>
      <c r="DRJ146" s="81"/>
      <c r="DRK146" s="81"/>
      <c r="DRL146" s="81"/>
      <c r="DRM146" s="81"/>
      <c r="DRN146" s="81"/>
      <c r="DRO146" s="81"/>
      <c r="DRP146" s="81"/>
      <c r="DRQ146" s="81"/>
      <c r="DRR146" s="81"/>
      <c r="DRS146" s="81"/>
      <c r="DRT146" s="81"/>
      <c r="DRU146" s="81"/>
      <c r="DRV146" s="81"/>
      <c r="DRW146" s="81"/>
      <c r="DRX146" s="81"/>
      <c r="DRY146" s="81"/>
      <c r="DRZ146" s="81"/>
      <c r="DSA146" s="81"/>
      <c r="DSB146" s="81"/>
      <c r="DSC146" s="81"/>
      <c r="DSD146" s="81"/>
      <c r="DSE146" s="81"/>
      <c r="DSF146" s="81"/>
      <c r="DSG146" s="81"/>
      <c r="DSH146" s="81"/>
      <c r="DSI146" s="81"/>
      <c r="DSJ146" s="81"/>
      <c r="DSK146" s="81"/>
      <c r="DSL146" s="81"/>
      <c r="DSM146" s="81"/>
      <c r="DSN146" s="81"/>
      <c r="DSO146" s="81"/>
      <c r="DSP146" s="81"/>
      <c r="DSQ146" s="81"/>
      <c r="DSR146" s="81"/>
      <c r="DSS146" s="81"/>
      <c r="DST146" s="81"/>
      <c r="DSU146" s="81"/>
      <c r="DSV146" s="81"/>
      <c r="DSW146" s="81"/>
      <c r="DSX146" s="81"/>
      <c r="DSY146" s="81"/>
      <c r="DSZ146" s="81"/>
      <c r="DTA146" s="81"/>
      <c r="DTB146" s="81"/>
      <c r="DTC146" s="81"/>
      <c r="DTD146" s="81"/>
      <c r="DTE146" s="81"/>
      <c r="DTF146" s="81"/>
      <c r="DTG146" s="81"/>
      <c r="DTH146" s="81"/>
      <c r="DTI146" s="81"/>
      <c r="DTJ146" s="81"/>
      <c r="DTK146" s="81"/>
      <c r="DTL146" s="81"/>
      <c r="DTM146" s="81"/>
      <c r="DTN146" s="81"/>
      <c r="DTO146" s="81"/>
      <c r="DTP146" s="81"/>
      <c r="DTQ146" s="81"/>
      <c r="DTR146" s="81"/>
      <c r="DTS146" s="81"/>
      <c r="DTT146" s="81"/>
      <c r="DTU146" s="81"/>
      <c r="DTV146" s="81"/>
      <c r="DTW146" s="81"/>
      <c r="DTX146" s="81"/>
      <c r="DTY146" s="81"/>
      <c r="DTZ146" s="81"/>
      <c r="DUA146" s="81"/>
      <c r="DUB146" s="81"/>
      <c r="DUC146" s="81"/>
      <c r="DUD146" s="81"/>
      <c r="DUE146" s="81"/>
      <c r="DUF146" s="81"/>
      <c r="DUG146" s="81"/>
      <c r="DUH146" s="81"/>
      <c r="DUI146" s="81"/>
      <c r="DUJ146" s="81"/>
      <c r="DUK146" s="81"/>
      <c r="DUL146" s="81"/>
      <c r="DUM146" s="81"/>
      <c r="DUN146" s="81"/>
      <c r="DUO146" s="81"/>
      <c r="DUP146" s="81"/>
      <c r="DUQ146" s="81"/>
      <c r="DUR146" s="81"/>
      <c r="DUS146" s="81"/>
      <c r="DUT146" s="81"/>
      <c r="DUU146" s="81"/>
      <c r="DUV146" s="81"/>
      <c r="DUW146" s="81"/>
      <c r="DUX146" s="81"/>
      <c r="DUY146" s="81"/>
      <c r="DUZ146" s="81"/>
      <c r="DVA146" s="81"/>
      <c r="DVB146" s="81"/>
      <c r="DVC146" s="81"/>
      <c r="DVD146" s="81"/>
      <c r="DVE146" s="81"/>
      <c r="DVF146" s="81"/>
      <c r="DVG146" s="81"/>
      <c r="DVH146" s="81"/>
      <c r="DVI146" s="81"/>
      <c r="DVJ146" s="81"/>
      <c r="DVK146" s="81"/>
      <c r="DVL146" s="81"/>
      <c r="DVM146" s="81"/>
      <c r="DVN146" s="81"/>
      <c r="DVO146" s="81"/>
      <c r="DVP146" s="81"/>
      <c r="DVQ146" s="81"/>
      <c r="DVR146" s="81"/>
      <c r="DVS146" s="81"/>
      <c r="DVT146" s="81"/>
      <c r="DVU146" s="81"/>
      <c r="DVV146" s="81"/>
      <c r="DVW146" s="81"/>
      <c r="DVX146" s="81"/>
      <c r="DVY146" s="81"/>
      <c r="DVZ146" s="81"/>
      <c r="DWA146" s="81"/>
      <c r="DWB146" s="81"/>
      <c r="DWC146" s="81"/>
      <c r="DWD146" s="81"/>
      <c r="DWE146" s="81"/>
      <c r="DWF146" s="81"/>
      <c r="DWG146" s="81"/>
      <c r="DWH146" s="81"/>
      <c r="DWI146" s="81"/>
      <c r="DWJ146" s="81"/>
      <c r="DWK146" s="81"/>
      <c r="DWL146" s="81"/>
      <c r="DWM146" s="81"/>
      <c r="DWN146" s="81"/>
      <c r="DWO146" s="81"/>
      <c r="DWP146" s="81"/>
      <c r="DWQ146" s="81"/>
      <c r="DWR146" s="81"/>
      <c r="DWS146" s="81"/>
      <c r="DWT146" s="81"/>
      <c r="DWU146" s="81"/>
      <c r="DWV146" s="81"/>
      <c r="DWW146" s="81"/>
      <c r="DWX146" s="81"/>
      <c r="DWY146" s="81"/>
      <c r="DWZ146" s="81"/>
      <c r="DXA146" s="81"/>
      <c r="DXB146" s="81"/>
      <c r="DXC146" s="81"/>
      <c r="DXD146" s="81"/>
      <c r="DXE146" s="81"/>
      <c r="DXF146" s="81"/>
      <c r="DXG146" s="81"/>
      <c r="DXH146" s="81"/>
      <c r="DXI146" s="81"/>
      <c r="DXJ146" s="81"/>
      <c r="DXK146" s="81"/>
      <c r="DXL146" s="81"/>
      <c r="DXM146" s="81"/>
      <c r="DXN146" s="81"/>
      <c r="DXO146" s="81"/>
      <c r="DXP146" s="81"/>
      <c r="DXQ146" s="81"/>
      <c r="DXR146" s="81"/>
      <c r="DXS146" s="81"/>
      <c r="DXT146" s="81"/>
      <c r="DXU146" s="81"/>
      <c r="DXV146" s="81"/>
      <c r="DXW146" s="81"/>
      <c r="DXX146" s="81"/>
      <c r="DXY146" s="81"/>
      <c r="DXZ146" s="81"/>
      <c r="DYA146" s="81"/>
      <c r="DYB146" s="81"/>
      <c r="DYC146" s="81"/>
      <c r="DYD146" s="81"/>
      <c r="DYE146" s="81"/>
      <c r="DYF146" s="81"/>
      <c r="DYG146" s="81"/>
      <c r="DYH146" s="81"/>
      <c r="DYI146" s="81"/>
      <c r="DYJ146" s="81"/>
      <c r="DYK146" s="81"/>
      <c r="DYL146" s="81"/>
      <c r="DYM146" s="81"/>
      <c r="DYN146" s="81"/>
      <c r="DYO146" s="81"/>
      <c r="DYP146" s="81"/>
      <c r="DYQ146" s="81"/>
      <c r="DYR146" s="81"/>
      <c r="DYS146" s="81"/>
      <c r="DYT146" s="81"/>
      <c r="DYU146" s="81"/>
      <c r="DYV146" s="81"/>
      <c r="DYW146" s="81"/>
      <c r="DYX146" s="81"/>
      <c r="DYY146" s="81"/>
      <c r="DYZ146" s="81"/>
      <c r="DZA146" s="81"/>
      <c r="DZB146" s="81"/>
      <c r="DZC146" s="81"/>
      <c r="DZD146" s="81"/>
      <c r="DZE146" s="81"/>
      <c r="DZF146" s="81"/>
      <c r="DZG146" s="81"/>
      <c r="DZH146" s="81"/>
      <c r="DZI146" s="81"/>
      <c r="DZJ146" s="81"/>
      <c r="DZK146" s="81"/>
      <c r="DZL146" s="81"/>
      <c r="DZM146" s="81"/>
      <c r="DZN146" s="81"/>
      <c r="DZO146" s="81"/>
      <c r="DZP146" s="81"/>
      <c r="DZQ146" s="81"/>
      <c r="DZR146" s="81"/>
      <c r="DZS146" s="81"/>
      <c r="DZT146" s="81"/>
      <c r="DZU146" s="81"/>
      <c r="DZV146" s="81"/>
      <c r="DZW146" s="81"/>
      <c r="DZX146" s="81"/>
      <c r="DZY146" s="81"/>
      <c r="DZZ146" s="81"/>
      <c r="EAA146" s="81"/>
      <c r="EAB146" s="81"/>
      <c r="EAC146" s="81"/>
      <c r="EAD146" s="81"/>
      <c r="EAE146" s="81"/>
      <c r="EAF146" s="81"/>
      <c r="EAG146" s="81"/>
      <c r="EAH146" s="81"/>
      <c r="EAI146" s="81"/>
      <c r="EAJ146" s="81"/>
      <c r="EAK146" s="81"/>
      <c r="EAL146" s="81"/>
      <c r="EAM146" s="81"/>
      <c r="EAN146" s="81"/>
      <c r="EAO146" s="81"/>
      <c r="EAP146" s="81"/>
      <c r="EAQ146" s="81"/>
      <c r="EAR146" s="81"/>
      <c r="EAS146" s="81"/>
      <c r="EAT146" s="81"/>
      <c r="EAU146" s="81"/>
      <c r="EAV146" s="81"/>
      <c r="EAW146" s="81"/>
      <c r="EAX146" s="81"/>
      <c r="EAY146" s="81"/>
      <c r="EAZ146" s="81"/>
      <c r="EBA146" s="81"/>
      <c r="EBB146" s="81"/>
      <c r="EBC146" s="81"/>
      <c r="EBD146" s="81"/>
      <c r="EBE146" s="81"/>
      <c r="EBF146" s="81"/>
      <c r="EBG146" s="81"/>
      <c r="EBH146" s="81"/>
      <c r="EBI146" s="81"/>
      <c r="EBJ146" s="81"/>
      <c r="EBK146" s="81"/>
      <c r="EBL146" s="81"/>
      <c r="EBM146" s="81"/>
      <c r="EBN146" s="81"/>
      <c r="EBO146" s="81"/>
      <c r="EBP146" s="81"/>
      <c r="EBQ146" s="81"/>
      <c r="EBR146" s="81"/>
      <c r="EBS146" s="81"/>
      <c r="EBT146" s="81"/>
      <c r="EBU146" s="81"/>
      <c r="EBV146" s="81"/>
      <c r="EBW146" s="81"/>
      <c r="EBX146" s="81"/>
      <c r="EBY146" s="81"/>
      <c r="EBZ146" s="81"/>
      <c r="ECA146" s="81"/>
      <c r="ECB146" s="81"/>
      <c r="ECC146" s="81"/>
      <c r="ECD146" s="81"/>
      <c r="ECE146" s="81"/>
      <c r="ECF146" s="81"/>
      <c r="ECG146" s="81"/>
      <c r="ECH146" s="81"/>
      <c r="ECI146" s="81"/>
      <c r="ECJ146" s="81"/>
      <c r="ECK146" s="81"/>
      <c r="ECL146" s="81"/>
      <c r="ECM146" s="81"/>
      <c r="ECN146" s="81"/>
      <c r="ECO146" s="81"/>
      <c r="ECP146" s="81"/>
      <c r="ECQ146" s="81"/>
      <c r="ECR146" s="81"/>
      <c r="ECS146" s="81"/>
      <c r="ECT146" s="81"/>
      <c r="ECU146" s="81"/>
      <c r="ECV146" s="81"/>
      <c r="ECW146" s="81"/>
      <c r="ECX146" s="81"/>
      <c r="ECY146" s="81"/>
      <c r="ECZ146" s="81"/>
      <c r="EDA146" s="81"/>
      <c r="EDB146" s="81"/>
      <c r="EDC146" s="81"/>
      <c r="EDD146" s="81"/>
      <c r="EDE146" s="81"/>
      <c r="EDF146" s="81"/>
      <c r="EDG146" s="81"/>
      <c r="EDH146" s="81"/>
      <c r="EDI146" s="81"/>
      <c r="EDJ146" s="81"/>
      <c r="EDK146" s="81"/>
      <c r="EDL146" s="81"/>
      <c r="EDM146" s="81"/>
      <c r="EDN146" s="81"/>
      <c r="EDO146" s="81"/>
      <c r="EDP146" s="81"/>
      <c r="EDQ146" s="81"/>
      <c r="EDR146" s="81"/>
      <c r="EDS146" s="81"/>
      <c r="EDT146" s="81"/>
      <c r="EDU146" s="81"/>
      <c r="EDV146" s="81"/>
      <c r="EDW146" s="81"/>
      <c r="EDX146" s="81"/>
      <c r="EDY146" s="81"/>
      <c r="EDZ146" s="81"/>
      <c r="EEA146" s="81"/>
      <c r="EEB146" s="81"/>
      <c r="EEC146" s="81"/>
      <c r="EED146" s="81"/>
      <c r="EEE146" s="81"/>
      <c r="EEF146" s="81"/>
      <c r="EEG146" s="81"/>
      <c r="EEH146" s="81"/>
      <c r="EEI146" s="81"/>
      <c r="EEJ146" s="81"/>
      <c r="EEK146" s="81"/>
      <c r="EEL146" s="81"/>
      <c r="EEM146" s="81"/>
      <c r="EEN146" s="81"/>
      <c r="EEO146" s="81"/>
      <c r="EEP146" s="81"/>
      <c r="EEQ146" s="81"/>
      <c r="EER146" s="81"/>
      <c r="EES146" s="81"/>
      <c r="EET146" s="81"/>
      <c r="EEU146" s="81"/>
      <c r="EEV146" s="81"/>
      <c r="EEW146" s="81"/>
      <c r="EEX146" s="81"/>
      <c r="EEY146" s="81"/>
      <c r="EEZ146" s="81"/>
      <c r="EFA146" s="81"/>
      <c r="EFB146" s="81"/>
      <c r="EFC146" s="81"/>
      <c r="EFD146" s="81"/>
      <c r="EFE146" s="81"/>
      <c r="EFF146" s="81"/>
      <c r="EFG146" s="81"/>
      <c r="EFH146" s="81"/>
      <c r="EFI146" s="81"/>
      <c r="EFJ146" s="81"/>
      <c r="EFK146" s="81"/>
      <c r="EFL146" s="81"/>
      <c r="EFM146" s="81"/>
      <c r="EFN146" s="81"/>
      <c r="EFO146" s="81"/>
      <c r="EFP146" s="81"/>
      <c r="EFQ146" s="81"/>
      <c r="EFR146" s="81"/>
      <c r="EFS146" s="81"/>
      <c r="EFT146" s="81"/>
      <c r="EFU146" s="81"/>
      <c r="EFV146" s="81"/>
      <c r="EFW146" s="81"/>
      <c r="EFX146" s="81"/>
      <c r="EFY146" s="81"/>
      <c r="EFZ146" s="81"/>
      <c r="EGA146" s="81"/>
      <c r="EGB146" s="81"/>
      <c r="EGC146" s="81"/>
      <c r="EGD146" s="81"/>
      <c r="EGE146" s="81"/>
      <c r="EGF146" s="81"/>
      <c r="EGG146" s="81"/>
      <c r="EGH146" s="81"/>
      <c r="EGI146" s="81"/>
      <c r="EGJ146" s="81"/>
      <c r="EGK146" s="81"/>
      <c r="EGL146" s="81"/>
      <c r="EGM146" s="81"/>
      <c r="EGN146" s="81"/>
      <c r="EGO146" s="81"/>
      <c r="EGP146" s="81"/>
      <c r="EGQ146" s="81"/>
      <c r="EGR146" s="81"/>
      <c r="EGS146" s="81"/>
      <c r="EGT146" s="81"/>
      <c r="EGU146" s="81"/>
      <c r="EGV146" s="81"/>
      <c r="EGW146" s="81"/>
      <c r="EGX146" s="81"/>
      <c r="EGY146" s="81"/>
      <c r="EGZ146" s="81"/>
      <c r="EHA146" s="81"/>
      <c r="EHB146" s="81"/>
      <c r="EHC146" s="81"/>
      <c r="EHD146" s="81"/>
      <c r="EHE146" s="81"/>
      <c r="EHF146" s="81"/>
      <c r="EHG146" s="81"/>
      <c r="EHH146" s="81"/>
      <c r="EHI146" s="81"/>
      <c r="EHJ146" s="81"/>
      <c r="EHK146" s="81"/>
      <c r="EHL146" s="81"/>
      <c r="EHM146" s="81"/>
      <c r="EHN146" s="81"/>
      <c r="EHO146" s="81"/>
      <c r="EHP146" s="81"/>
      <c r="EHQ146" s="81"/>
      <c r="EHR146" s="81"/>
      <c r="EHS146" s="81"/>
      <c r="EHT146" s="81"/>
      <c r="EHU146" s="81"/>
      <c r="EHV146" s="81"/>
      <c r="EHW146" s="81"/>
      <c r="EHX146" s="81"/>
      <c r="EHY146" s="81"/>
      <c r="EHZ146" s="81"/>
      <c r="EIA146" s="81"/>
      <c r="EIB146" s="81"/>
      <c r="EIC146" s="81"/>
      <c r="EID146" s="81"/>
      <c r="EIE146" s="81"/>
      <c r="EIF146" s="81"/>
      <c r="EIG146" s="81"/>
      <c r="EIH146" s="81"/>
      <c r="EII146" s="81"/>
      <c r="EIJ146" s="81"/>
      <c r="EIK146" s="81"/>
      <c r="EIL146" s="81"/>
      <c r="EIM146" s="81"/>
      <c r="EIN146" s="81"/>
      <c r="EIO146" s="81"/>
      <c r="EIP146" s="81"/>
      <c r="EIQ146" s="81"/>
      <c r="EIR146" s="81"/>
      <c r="EIS146" s="81"/>
      <c r="EIT146" s="81"/>
      <c r="EIU146" s="81"/>
      <c r="EIV146" s="81"/>
      <c r="EIW146" s="81"/>
      <c r="EIX146" s="81"/>
      <c r="EIY146" s="81"/>
      <c r="EIZ146" s="81"/>
      <c r="EJA146" s="81"/>
      <c r="EJB146" s="81"/>
      <c r="EJC146" s="81"/>
      <c r="EJD146" s="81"/>
      <c r="EJE146" s="81"/>
      <c r="EJF146" s="81"/>
      <c r="EJG146" s="81"/>
      <c r="EJH146" s="81"/>
      <c r="EJI146" s="81"/>
      <c r="EJJ146" s="81"/>
      <c r="EJK146" s="81"/>
      <c r="EJL146" s="81"/>
      <c r="EJM146" s="81"/>
      <c r="EJN146" s="81"/>
      <c r="EJO146" s="81"/>
      <c r="EJP146" s="81"/>
      <c r="EJQ146" s="81"/>
      <c r="EJR146" s="81"/>
      <c r="EJS146" s="81"/>
      <c r="EJT146" s="81"/>
      <c r="EJU146" s="81"/>
      <c r="EJV146" s="81"/>
      <c r="EJW146" s="81"/>
      <c r="EJX146" s="81"/>
      <c r="EJY146" s="81"/>
      <c r="EJZ146" s="81"/>
      <c r="EKA146" s="81"/>
      <c r="EKB146" s="81"/>
      <c r="EKC146" s="81"/>
      <c r="EKD146" s="81"/>
      <c r="EKE146" s="81"/>
      <c r="EKF146" s="81"/>
      <c r="EKG146" s="81"/>
      <c r="EKH146" s="81"/>
      <c r="EKI146" s="81"/>
      <c r="EKJ146" s="81"/>
      <c r="EKK146" s="81"/>
      <c r="EKL146" s="81"/>
      <c r="EKM146" s="81"/>
      <c r="EKN146" s="81"/>
      <c r="EKO146" s="81"/>
      <c r="EKP146" s="81"/>
      <c r="EKQ146" s="81"/>
      <c r="EKR146" s="81"/>
      <c r="EKS146" s="81"/>
      <c r="EKT146" s="81"/>
      <c r="EKU146" s="81"/>
      <c r="EKV146" s="81"/>
      <c r="EKW146" s="81"/>
      <c r="EKX146" s="81"/>
      <c r="EKY146" s="81"/>
      <c r="EKZ146" s="81"/>
      <c r="ELA146" s="81"/>
      <c r="ELB146" s="81"/>
      <c r="ELC146" s="81"/>
      <c r="ELD146" s="81"/>
      <c r="ELE146" s="81"/>
      <c r="ELF146" s="81"/>
      <c r="ELG146" s="81"/>
      <c r="ELH146" s="81"/>
      <c r="ELI146" s="81"/>
      <c r="ELJ146" s="81"/>
      <c r="ELK146" s="81"/>
      <c r="ELL146" s="81"/>
      <c r="ELM146" s="81"/>
      <c r="ELN146" s="81"/>
      <c r="ELO146" s="81"/>
      <c r="ELP146" s="81"/>
      <c r="ELQ146" s="81"/>
      <c r="ELR146" s="81"/>
      <c r="ELS146" s="81"/>
      <c r="ELT146" s="81"/>
      <c r="ELU146" s="81"/>
      <c r="ELV146" s="81"/>
      <c r="ELW146" s="81"/>
      <c r="ELX146" s="81"/>
      <c r="ELY146" s="81"/>
      <c r="ELZ146" s="81"/>
      <c r="EMA146" s="81"/>
      <c r="EMB146" s="81"/>
      <c r="EMC146" s="81"/>
      <c r="EMD146" s="81"/>
      <c r="EME146" s="81"/>
      <c r="EMF146" s="81"/>
      <c r="EMG146" s="81"/>
      <c r="EMH146" s="81"/>
      <c r="EMI146" s="81"/>
      <c r="EMJ146" s="81"/>
      <c r="EMK146" s="81"/>
      <c r="EML146" s="81"/>
      <c r="EMM146" s="81"/>
      <c r="EMN146" s="81"/>
      <c r="EMO146" s="81"/>
      <c r="EMP146" s="81"/>
      <c r="EMQ146" s="81"/>
      <c r="EMR146" s="81"/>
      <c r="EMS146" s="81"/>
      <c r="EMT146" s="81"/>
      <c r="EMU146" s="81"/>
      <c r="EMV146" s="81"/>
      <c r="EMW146" s="81"/>
      <c r="EMX146" s="81"/>
      <c r="EMY146" s="81"/>
      <c r="EMZ146" s="81"/>
      <c r="ENA146" s="81"/>
      <c r="ENB146" s="81"/>
      <c r="ENC146" s="81"/>
      <c r="END146" s="81"/>
      <c r="ENE146" s="81"/>
      <c r="ENF146" s="81"/>
      <c r="ENG146" s="81"/>
      <c r="ENH146" s="81"/>
      <c r="ENI146" s="81"/>
      <c r="ENJ146" s="81"/>
      <c r="ENK146" s="81"/>
      <c r="ENL146" s="81"/>
      <c r="ENM146" s="81"/>
      <c r="ENN146" s="81"/>
      <c r="ENO146" s="81"/>
      <c r="ENP146" s="81"/>
      <c r="ENQ146" s="81"/>
      <c r="ENR146" s="81"/>
      <c r="ENS146" s="81"/>
      <c r="ENT146" s="81"/>
      <c r="ENU146" s="81"/>
      <c r="ENV146" s="81"/>
      <c r="ENW146" s="81"/>
      <c r="ENX146" s="81"/>
      <c r="ENY146" s="81"/>
      <c r="ENZ146" s="81"/>
      <c r="EOA146" s="81"/>
      <c r="EOB146" s="81"/>
      <c r="EOC146" s="81"/>
      <c r="EOD146" s="81"/>
      <c r="EOE146" s="81"/>
      <c r="EOF146" s="81"/>
      <c r="EOG146" s="81"/>
      <c r="EOH146" s="81"/>
      <c r="EOI146" s="81"/>
      <c r="EOJ146" s="81"/>
      <c r="EOK146" s="81"/>
      <c r="EOL146" s="81"/>
      <c r="EOM146" s="81"/>
      <c r="EON146" s="81"/>
      <c r="EOO146" s="81"/>
      <c r="EOP146" s="81"/>
      <c r="EOQ146" s="81"/>
      <c r="EOR146" s="81"/>
      <c r="EOS146" s="81"/>
      <c r="EOT146" s="81"/>
      <c r="EOU146" s="81"/>
      <c r="EOV146" s="81"/>
      <c r="EOW146" s="81"/>
      <c r="EOX146" s="81"/>
      <c r="EOY146" s="81"/>
      <c r="EOZ146" s="81"/>
      <c r="EPA146" s="81"/>
      <c r="EPB146" s="81"/>
      <c r="EPC146" s="81"/>
      <c r="EPD146" s="81"/>
      <c r="EPE146" s="81"/>
      <c r="EPF146" s="81"/>
      <c r="EPG146" s="81"/>
      <c r="EPH146" s="81"/>
      <c r="EPI146" s="81"/>
      <c r="EPJ146" s="81"/>
      <c r="EPK146" s="81"/>
      <c r="EPL146" s="81"/>
      <c r="EPM146" s="81"/>
      <c r="EPN146" s="81"/>
      <c r="EPO146" s="81"/>
      <c r="EPP146" s="81"/>
      <c r="EPQ146" s="81"/>
      <c r="EPR146" s="81"/>
      <c r="EPS146" s="81"/>
      <c r="EPT146" s="81"/>
      <c r="EPU146" s="81"/>
      <c r="EPV146" s="81"/>
      <c r="EPW146" s="81"/>
      <c r="EPX146" s="81"/>
      <c r="EPY146" s="81"/>
      <c r="EPZ146" s="81"/>
      <c r="EQA146" s="81"/>
      <c r="EQB146" s="81"/>
      <c r="EQC146" s="81"/>
      <c r="EQD146" s="81"/>
      <c r="EQE146" s="81"/>
      <c r="EQF146" s="81"/>
      <c r="EQG146" s="81"/>
      <c r="EQH146" s="81"/>
      <c r="EQI146" s="81"/>
      <c r="EQJ146" s="81"/>
      <c r="EQK146" s="81"/>
      <c r="EQL146" s="81"/>
      <c r="EQM146" s="81"/>
      <c r="EQN146" s="81"/>
      <c r="EQO146" s="81"/>
      <c r="EQP146" s="81"/>
      <c r="EQQ146" s="81"/>
      <c r="EQR146" s="81"/>
      <c r="EQS146" s="81"/>
      <c r="EQT146" s="81"/>
      <c r="EQU146" s="81"/>
      <c r="EQV146" s="81"/>
      <c r="EQW146" s="81"/>
      <c r="EQX146" s="81"/>
      <c r="EQY146" s="81"/>
      <c r="EQZ146" s="81"/>
      <c r="ERA146" s="81"/>
      <c r="ERB146" s="81"/>
      <c r="ERC146" s="81"/>
      <c r="ERD146" s="81"/>
      <c r="ERE146" s="81"/>
      <c r="ERF146" s="81"/>
      <c r="ERG146" s="81"/>
      <c r="ERH146" s="81"/>
      <c r="ERI146" s="81"/>
      <c r="ERJ146" s="81"/>
      <c r="ERK146" s="81"/>
      <c r="ERL146" s="81"/>
      <c r="ERM146" s="81"/>
      <c r="ERN146" s="81"/>
      <c r="ERO146" s="81"/>
      <c r="ERP146" s="81"/>
      <c r="ERQ146" s="81"/>
      <c r="ERR146" s="81"/>
      <c r="ERS146" s="81"/>
      <c r="ERT146" s="81"/>
      <c r="ERU146" s="81"/>
      <c r="ERV146" s="81"/>
      <c r="ERW146" s="81"/>
      <c r="ERX146" s="81"/>
      <c r="ERY146" s="81"/>
      <c r="ERZ146" s="81"/>
      <c r="ESA146" s="81"/>
      <c r="ESB146" s="81"/>
      <c r="ESC146" s="81"/>
      <c r="ESD146" s="81"/>
      <c r="ESE146" s="81"/>
      <c r="ESF146" s="81"/>
      <c r="ESG146" s="81"/>
      <c r="ESH146" s="81"/>
      <c r="ESI146" s="81"/>
      <c r="ESJ146" s="81"/>
      <c r="ESK146" s="81"/>
      <c r="ESL146" s="81"/>
      <c r="ESM146" s="81"/>
      <c r="ESN146" s="81"/>
      <c r="ESO146" s="81"/>
      <c r="ESP146" s="81"/>
      <c r="ESQ146" s="81"/>
      <c r="ESR146" s="81"/>
      <c r="ESS146" s="81"/>
      <c r="EST146" s="81"/>
      <c r="ESU146" s="81"/>
      <c r="ESV146" s="81"/>
      <c r="ESW146" s="81"/>
      <c r="ESX146" s="81"/>
      <c r="ESY146" s="81"/>
      <c r="ESZ146" s="81"/>
      <c r="ETA146" s="81"/>
      <c r="ETB146" s="81"/>
      <c r="ETC146" s="81"/>
      <c r="ETD146" s="81"/>
      <c r="ETE146" s="81"/>
      <c r="ETF146" s="81"/>
      <c r="ETG146" s="81"/>
      <c r="ETH146" s="81"/>
      <c r="ETI146" s="81"/>
      <c r="ETJ146" s="81"/>
      <c r="ETK146" s="81"/>
      <c r="ETL146" s="81"/>
      <c r="ETM146" s="81"/>
      <c r="ETN146" s="81"/>
      <c r="ETO146" s="81"/>
      <c r="ETP146" s="81"/>
      <c r="ETQ146" s="81"/>
      <c r="ETR146" s="81"/>
      <c r="ETS146" s="81"/>
      <c r="ETT146" s="81"/>
      <c r="ETU146" s="81"/>
      <c r="ETV146" s="81"/>
      <c r="ETW146" s="81"/>
      <c r="ETX146" s="81"/>
      <c r="ETY146" s="81"/>
      <c r="ETZ146" s="81"/>
      <c r="EUA146" s="81"/>
      <c r="EUB146" s="81"/>
      <c r="EUC146" s="81"/>
      <c r="EUD146" s="81"/>
      <c r="EUE146" s="81"/>
      <c r="EUF146" s="81"/>
      <c r="EUG146" s="81"/>
      <c r="EUH146" s="81"/>
      <c r="EUI146" s="81"/>
      <c r="EUJ146" s="81"/>
      <c r="EUK146" s="81"/>
      <c r="EUL146" s="81"/>
      <c r="EUM146" s="81"/>
      <c r="EUN146" s="81"/>
      <c r="EUO146" s="81"/>
      <c r="EUP146" s="81"/>
      <c r="EUQ146" s="81"/>
      <c r="EUR146" s="81"/>
      <c r="EUS146" s="81"/>
      <c r="EUT146" s="81"/>
      <c r="EUU146" s="81"/>
      <c r="EUV146" s="81"/>
      <c r="EUW146" s="81"/>
      <c r="EUX146" s="81"/>
      <c r="EUY146" s="81"/>
      <c r="EUZ146" s="81"/>
      <c r="EVA146" s="81"/>
      <c r="EVB146" s="81"/>
      <c r="EVC146" s="81"/>
      <c r="EVD146" s="81"/>
      <c r="EVE146" s="81"/>
      <c r="EVF146" s="81"/>
      <c r="EVG146" s="81"/>
      <c r="EVH146" s="81"/>
      <c r="EVI146" s="81"/>
      <c r="EVJ146" s="81"/>
      <c r="EVK146" s="81"/>
      <c r="EVL146" s="81"/>
      <c r="EVM146" s="81"/>
      <c r="EVN146" s="81"/>
      <c r="EVO146" s="81"/>
      <c r="EVP146" s="81"/>
      <c r="EVQ146" s="81"/>
      <c r="EVR146" s="81"/>
      <c r="EVS146" s="81"/>
      <c r="EVT146" s="81"/>
      <c r="EVU146" s="81"/>
      <c r="EVV146" s="81"/>
      <c r="EVW146" s="81"/>
      <c r="EVX146" s="81"/>
      <c r="EVY146" s="81"/>
      <c r="EVZ146" s="81"/>
      <c r="EWA146" s="81"/>
      <c r="EWB146" s="81"/>
      <c r="EWC146" s="81"/>
      <c r="EWD146" s="81"/>
      <c r="EWE146" s="81"/>
      <c r="EWF146" s="81"/>
      <c r="EWG146" s="81"/>
      <c r="EWH146" s="81"/>
      <c r="EWI146" s="81"/>
      <c r="EWJ146" s="81"/>
      <c r="EWK146" s="81"/>
      <c r="EWL146" s="81"/>
      <c r="EWM146" s="81"/>
      <c r="EWN146" s="81"/>
      <c r="EWO146" s="81"/>
      <c r="EWP146" s="81"/>
      <c r="EWQ146" s="81"/>
      <c r="EWR146" s="81"/>
      <c r="EWS146" s="81"/>
      <c r="EWT146" s="81"/>
      <c r="EWU146" s="81"/>
      <c r="EWV146" s="81"/>
      <c r="EWW146" s="81"/>
      <c r="EWX146" s="81"/>
      <c r="EWY146" s="81"/>
      <c r="EWZ146" s="81"/>
      <c r="EXA146" s="81"/>
      <c r="EXB146" s="81"/>
      <c r="EXC146" s="81"/>
      <c r="EXD146" s="81"/>
      <c r="EXE146" s="81"/>
      <c r="EXF146" s="81"/>
      <c r="EXG146" s="81"/>
      <c r="EXH146" s="81"/>
      <c r="EXI146" s="81"/>
      <c r="EXJ146" s="81"/>
      <c r="EXK146" s="81"/>
      <c r="EXL146" s="81"/>
      <c r="EXM146" s="81"/>
      <c r="EXN146" s="81"/>
      <c r="EXO146" s="81"/>
      <c r="EXP146" s="81"/>
      <c r="EXQ146" s="81"/>
      <c r="EXR146" s="81"/>
      <c r="EXS146" s="81"/>
      <c r="EXT146" s="81"/>
      <c r="EXU146" s="81"/>
      <c r="EXV146" s="81"/>
      <c r="EXW146" s="81"/>
      <c r="EXX146" s="81"/>
      <c r="EXY146" s="81"/>
      <c r="EXZ146" s="81"/>
      <c r="EYA146" s="81"/>
      <c r="EYB146" s="81"/>
      <c r="EYC146" s="81"/>
      <c r="EYD146" s="81"/>
      <c r="EYE146" s="81"/>
      <c r="EYF146" s="81"/>
      <c r="EYG146" s="81"/>
      <c r="EYH146" s="81"/>
      <c r="EYI146" s="81"/>
      <c r="EYJ146" s="81"/>
      <c r="EYK146" s="81"/>
      <c r="EYL146" s="81"/>
      <c r="EYM146" s="81"/>
      <c r="EYN146" s="81"/>
      <c r="EYO146" s="81"/>
      <c r="EYP146" s="81"/>
      <c r="EYQ146" s="81"/>
      <c r="EYR146" s="81"/>
      <c r="EYS146" s="81"/>
      <c r="EYT146" s="81"/>
      <c r="EYU146" s="81"/>
      <c r="EYV146" s="81"/>
      <c r="EYW146" s="81"/>
      <c r="EYX146" s="81"/>
      <c r="EYY146" s="81"/>
      <c r="EYZ146" s="81"/>
      <c r="EZA146" s="81"/>
      <c r="EZB146" s="81"/>
      <c r="EZC146" s="81"/>
      <c r="EZD146" s="81"/>
      <c r="EZE146" s="81"/>
      <c r="EZF146" s="81"/>
      <c r="EZG146" s="81"/>
      <c r="EZH146" s="81"/>
      <c r="EZI146" s="81"/>
      <c r="EZJ146" s="81"/>
      <c r="EZK146" s="81"/>
      <c r="EZL146" s="81"/>
      <c r="EZM146" s="81"/>
      <c r="EZN146" s="81"/>
      <c r="EZO146" s="81"/>
      <c r="EZP146" s="81"/>
      <c r="EZQ146" s="81"/>
      <c r="EZR146" s="81"/>
      <c r="EZS146" s="81"/>
      <c r="EZT146" s="81"/>
      <c r="EZU146" s="81"/>
      <c r="EZV146" s="81"/>
      <c r="EZW146" s="81"/>
      <c r="EZX146" s="81"/>
      <c r="EZY146" s="81"/>
      <c r="EZZ146" s="81"/>
      <c r="FAA146" s="81"/>
      <c r="FAB146" s="81"/>
      <c r="FAC146" s="81"/>
      <c r="FAD146" s="81"/>
      <c r="FAE146" s="81"/>
      <c r="FAF146" s="81"/>
      <c r="FAG146" s="81"/>
      <c r="FAH146" s="81"/>
      <c r="FAI146" s="81"/>
      <c r="FAJ146" s="81"/>
      <c r="FAK146" s="81"/>
      <c r="FAL146" s="81"/>
      <c r="FAM146" s="81"/>
      <c r="FAN146" s="81"/>
      <c r="FAO146" s="81"/>
      <c r="FAP146" s="81"/>
      <c r="FAQ146" s="81"/>
      <c r="FAR146" s="81"/>
      <c r="FAS146" s="81"/>
      <c r="FAT146" s="81"/>
      <c r="FAU146" s="81"/>
      <c r="FAV146" s="81"/>
      <c r="FAW146" s="81"/>
      <c r="FAX146" s="81"/>
      <c r="FAY146" s="81"/>
      <c r="FAZ146" s="81"/>
      <c r="FBA146" s="81"/>
      <c r="FBB146" s="81"/>
      <c r="FBC146" s="81"/>
      <c r="FBD146" s="81"/>
      <c r="FBE146" s="81"/>
      <c r="FBF146" s="81"/>
      <c r="FBG146" s="81"/>
      <c r="FBH146" s="81"/>
      <c r="FBI146" s="81"/>
      <c r="FBJ146" s="81"/>
      <c r="FBK146" s="81"/>
      <c r="FBL146" s="81"/>
      <c r="FBM146" s="81"/>
      <c r="FBN146" s="81"/>
      <c r="FBO146" s="81"/>
      <c r="FBP146" s="81"/>
      <c r="FBQ146" s="81"/>
      <c r="FBR146" s="81"/>
      <c r="FBS146" s="81"/>
      <c r="FBT146" s="81"/>
      <c r="FBU146" s="81"/>
      <c r="FBV146" s="81"/>
      <c r="FBW146" s="81"/>
      <c r="FBX146" s="81"/>
      <c r="FBY146" s="81"/>
      <c r="FBZ146" s="81"/>
      <c r="FCA146" s="81"/>
      <c r="FCB146" s="81"/>
      <c r="FCC146" s="81"/>
      <c r="FCD146" s="81"/>
      <c r="FCE146" s="81"/>
      <c r="FCF146" s="81"/>
      <c r="FCG146" s="81"/>
      <c r="FCH146" s="81"/>
      <c r="FCI146" s="81"/>
      <c r="FCJ146" s="81"/>
      <c r="FCK146" s="81"/>
      <c r="FCL146" s="81"/>
      <c r="FCM146" s="81"/>
      <c r="FCN146" s="81"/>
      <c r="FCO146" s="81"/>
      <c r="FCP146" s="81"/>
      <c r="FCQ146" s="81"/>
      <c r="FCR146" s="81"/>
      <c r="FCS146" s="81"/>
      <c r="FCT146" s="81"/>
      <c r="FCU146" s="81"/>
      <c r="FCV146" s="81"/>
      <c r="FCW146" s="81"/>
      <c r="FCX146" s="81"/>
      <c r="FCY146" s="81"/>
      <c r="FCZ146" s="81"/>
      <c r="FDA146" s="81"/>
      <c r="FDB146" s="81"/>
      <c r="FDC146" s="81"/>
      <c r="FDD146" s="81"/>
      <c r="FDE146" s="81"/>
      <c r="FDF146" s="81"/>
      <c r="FDG146" s="81"/>
      <c r="FDH146" s="81"/>
      <c r="FDI146" s="81"/>
      <c r="FDJ146" s="81"/>
      <c r="FDK146" s="81"/>
      <c r="FDL146" s="81"/>
      <c r="FDM146" s="81"/>
      <c r="FDN146" s="81"/>
      <c r="FDO146" s="81"/>
      <c r="FDP146" s="81"/>
      <c r="FDQ146" s="81"/>
      <c r="FDR146" s="81"/>
      <c r="FDS146" s="81"/>
      <c r="FDT146" s="81"/>
      <c r="FDU146" s="81"/>
      <c r="FDV146" s="81"/>
      <c r="FDW146" s="81"/>
      <c r="FDX146" s="81"/>
      <c r="FDY146" s="81"/>
      <c r="FDZ146" s="81"/>
      <c r="FEA146" s="81"/>
      <c r="FEB146" s="81"/>
      <c r="FEC146" s="81"/>
      <c r="FED146" s="81"/>
      <c r="FEE146" s="81"/>
      <c r="FEF146" s="81"/>
      <c r="FEG146" s="81"/>
      <c r="FEH146" s="81"/>
      <c r="FEI146" s="81"/>
      <c r="FEJ146" s="81"/>
      <c r="FEK146" s="81"/>
      <c r="FEL146" s="81"/>
      <c r="FEM146" s="81"/>
      <c r="FEN146" s="81"/>
      <c r="FEO146" s="81"/>
      <c r="FEP146" s="81"/>
      <c r="FEQ146" s="81"/>
      <c r="FER146" s="81"/>
      <c r="FES146" s="81"/>
      <c r="FET146" s="81"/>
      <c r="FEU146" s="81"/>
      <c r="FEV146" s="81"/>
      <c r="FEW146" s="81"/>
      <c r="FEX146" s="81"/>
      <c r="FEY146" s="81"/>
      <c r="FEZ146" s="81"/>
      <c r="FFA146" s="81"/>
      <c r="FFB146" s="81"/>
      <c r="FFC146" s="81"/>
      <c r="FFD146" s="81"/>
      <c r="FFE146" s="81"/>
      <c r="FFF146" s="81"/>
      <c r="FFG146" s="81"/>
      <c r="FFH146" s="81"/>
      <c r="FFI146" s="81"/>
      <c r="FFJ146" s="81"/>
      <c r="FFK146" s="81"/>
      <c r="FFL146" s="81"/>
      <c r="FFM146" s="81"/>
      <c r="FFN146" s="81"/>
      <c r="FFO146" s="81"/>
      <c r="FFP146" s="81"/>
      <c r="FFQ146" s="81"/>
      <c r="FFR146" s="81"/>
      <c r="FFS146" s="81"/>
      <c r="FFT146" s="81"/>
      <c r="FFU146" s="81"/>
      <c r="FFV146" s="81"/>
      <c r="FFW146" s="81"/>
      <c r="FFX146" s="81"/>
      <c r="FFY146" s="81"/>
      <c r="FFZ146" s="81"/>
      <c r="FGA146" s="81"/>
      <c r="FGB146" s="81"/>
      <c r="FGC146" s="81"/>
      <c r="FGD146" s="81"/>
      <c r="FGE146" s="81"/>
      <c r="FGF146" s="81"/>
      <c r="FGG146" s="81"/>
      <c r="FGH146" s="81"/>
      <c r="FGI146" s="81"/>
      <c r="FGJ146" s="81"/>
      <c r="FGK146" s="81"/>
      <c r="FGL146" s="81"/>
      <c r="FGM146" s="81"/>
      <c r="FGN146" s="81"/>
      <c r="FGO146" s="81"/>
      <c r="FGP146" s="81"/>
      <c r="FGQ146" s="81"/>
      <c r="FGR146" s="81"/>
      <c r="FGS146" s="81"/>
      <c r="FGT146" s="81"/>
      <c r="FGU146" s="81"/>
      <c r="FGV146" s="81"/>
      <c r="FGW146" s="81"/>
      <c r="FGX146" s="81"/>
      <c r="FGY146" s="81"/>
      <c r="FGZ146" s="81"/>
      <c r="FHA146" s="81"/>
      <c r="FHB146" s="81"/>
      <c r="FHC146" s="81"/>
      <c r="FHD146" s="81"/>
      <c r="FHE146" s="81"/>
      <c r="FHF146" s="81"/>
      <c r="FHG146" s="81"/>
      <c r="FHH146" s="81"/>
      <c r="FHI146" s="81"/>
      <c r="FHJ146" s="81"/>
      <c r="FHK146" s="81"/>
      <c r="FHL146" s="81"/>
      <c r="FHM146" s="81"/>
      <c r="FHN146" s="81"/>
      <c r="FHO146" s="81"/>
      <c r="FHP146" s="81"/>
      <c r="FHQ146" s="81"/>
      <c r="FHR146" s="81"/>
      <c r="FHS146" s="81"/>
      <c r="FHT146" s="81"/>
      <c r="FHU146" s="81"/>
      <c r="FHV146" s="81"/>
      <c r="FHW146" s="81"/>
      <c r="FHX146" s="81"/>
      <c r="FHY146" s="81"/>
      <c r="FHZ146" s="81"/>
      <c r="FIA146" s="81"/>
      <c r="FIB146" s="81"/>
      <c r="FIC146" s="81"/>
      <c r="FID146" s="81"/>
      <c r="FIE146" s="81"/>
      <c r="FIF146" s="81"/>
      <c r="FIG146" s="81"/>
      <c r="FIH146" s="81"/>
      <c r="FII146" s="81"/>
      <c r="FIJ146" s="81"/>
      <c r="FIK146" s="81"/>
      <c r="FIL146" s="81"/>
      <c r="FIM146" s="81"/>
      <c r="FIN146" s="81"/>
      <c r="FIO146" s="81"/>
      <c r="FIP146" s="81"/>
      <c r="FIQ146" s="81"/>
      <c r="FIR146" s="81"/>
      <c r="FIS146" s="81"/>
      <c r="FIT146" s="81"/>
      <c r="FIU146" s="81"/>
      <c r="FIV146" s="81"/>
      <c r="FIW146" s="81"/>
      <c r="FIX146" s="81"/>
      <c r="FIY146" s="81"/>
      <c r="FIZ146" s="81"/>
      <c r="FJA146" s="81"/>
      <c r="FJB146" s="81"/>
      <c r="FJC146" s="81"/>
      <c r="FJD146" s="81"/>
      <c r="FJE146" s="81"/>
      <c r="FJF146" s="81"/>
      <c r="FJG146" s="81"/>
      <c r="FJH146" s="81"/>
      <c r="FJI146" s="81"/>
      <c r="FJJ146" s="81"/>
      <c r="FJK146" s="81"/>
      <c r="FJL146" s="81"/>
      <c r="FJM146" s="81"/>
      <c r="FJN146" s="81"/>
      <c r="FJO146" s="81"/>
      <c r="FJP146" s="81"/>
      <c r="FJQ146" s="81"/>
      <c r="FJR146" s="81"/>
      <c r="FJS146" s="81"/>
      <c r="FJT146" s="81"/>
      <c r="FJU146" s="81"/>
      <c r="FJV146" s="81"/>
      <c r="FJW146" s="81"/>
      <c r="FJX146" s="81"/>
      <c r="FJY146" s="81"/>
      <c r="FJZ146" s="81"/>
      <c r="FKA146" s="81"/>
      <c r="FKB146" s="81"/>
      <c r="FKC146" s="81"/>
      <c r="FKD146" s="81"/>
      <c r="FKE146" s="81"/>
      <c r="FKF146" s="81"/>
      <c r="FKG146" s="81"/>
      <c r="FKH146" s="81"/>
      <c r="FKI146" s="81"/>
      <c r="FKJ146" s="81"/>
      <c r="FKK146" s="81"/>
      <c r="FKL146" s="81"/>
      <c r="FKM146" s="81"/>
      <c r="FKN146" s="81"/>
      <c r="FKO146" s="81"/>
      <c r="FKP146" s="81"/>
      <c r="FKQ146" s="81"/>
      <c r="FKR146" s="81"/>
      <c r="FKS146" s="81"/>
      <c r="FKT146" s="81"/>
      <c r="FKU146" s="81"/>
      <c r="FKV146" s="81"/>
      <c r="FKW146" s="81"/>
      <c r="FKX146" s="81"/>
      <c r="FKY146" s="81"/>
      <c r="FKZ146" s="81"/>
      <c r="FLA146" s="81"/>
      <c r="FLB146" s="81"/>
      <c r="FLC146" s="81"/>
      <c r="FLD146" s="81"/>
      <c r="FLE146" s="81"/>
      <c r="FLF146" s="81"/>
      <c r="FLG146" s="81"/>
      <c r="FLH146" s="81"/>
      <c r="FLI146" s="81"/>
      <c r="FLJ146" s="81"/>
      <c r="FLK146" s="81"/>
      <c r="FLL146" s="81"/>
      <c r="FLM146" s="81"/>
      <c r="FLN146" s="81"/>
      <c r="FLO146" s="81"/>
      <c r="FLP146" s="81"/>
      <c r="FLQ146" s="81"/>
      <c r="FLR146" s="81"/>
      <c r="FLS146" s="81"/>
      <c r="FLT146" s="81"/>
      <c r="FLU146" s="81"/>
      <c r="FLV146" s="81"/>
      <c r="FLW146" s="81"/>
      <c r="FLX146" s="81"/>
      <c r="FLY146" s="81"/>
      <c r="FLZ146" s="81"/>
      <c r="FMA146" s="81"/>
      <c r="FMB146" s="81"/>
      <c r="FMC146" s="81"/>
      <c r="FMD146" s="81"/>
      <c r="FME146" s="81"/>
      <c r="FMF146" s="81"/>
      <c r="FMG146" s="81"/>
      <c r="FMH146" s="81"/>
      <c r="FMI146" s="81"/>
      <c r="FMJ146" s="81"/>
      <c r="FMK146" s="81"/>
      <c r="FML146" s="81"/>
      <c r="FMM146" s="81"/>
      <c r="FMN146" s="81"/>
      <c r="FMO146" s="81"/>
      <c r="FMP146" s="81"/>
      <c r="FMQ146" s="81"/>
      <c r="FMR146" s="81"/>
      <c r="FMS146" s="81"/>
      <c r="FMT146" s="81"/>
      <c r="FMU146" s="81"/>
      <c r="FMV146" s="81"/>
      <c r="FMW146" s="81"/>
      <c r="FMX146" s="81"/>
      <c r="FMY146" s="81"/>
      <c r="FMZ146" s="81"/>
      <c r="FNA146" s="81"/>
      <c r="FNB146" s="81"/>
      <c r="FNC146" s="81"/>
      <c r="FND146" s="81"/>
      <c r="FNE146" s="81"/>
      <c r="FNF146" s="81"/>
      <c r="FNG146" s="81"/>
      <c r="FNH146" s="81"/>
      <c r="FNI146" s="81"/>
      <c r="FNJ146" s="81"/>
      <c r="FNK146" s="81"/>
      <c r="FNL146" s="81"/>
      <c r="FNM146" s="81"/>
      <c r="FNN146" s="81"/>
      <c r="FNO146" s="81"/>
      <c r="FNP146" s="81"/>
      <c r="FNQ146" s="81"/>
      <c r="FNR146" s="81"/>
      <c r="FNS146" s="81"/>
      <c r="FNT146" s="81"/>
      <c r="FNU146" s="81"/>
      <c r="FNV146" s="81"/>
      <c r="FNW146" s="81"/>
      <c r="FNX146" s="81"/>
      <c r="FNY146" s="81"/>
      <c r="FNZ146" s="81"/>
      <c r="FOA146" s="81"/>
      <c r="FOB146" s="81"/>
      <c r="FOC146" s="81"/>
      <c r="FOD146" s="81"/>
      <c r="FOE146" s="81"/>
      <c r="FOF146" s="81"/>
      <c r="FOG146" s="81"/>
      <c r="FOH146" s="81"/>
      <c r="FOI146" s="81"/>
      <c r="FOJ146" s="81"/>
      <c r="FOK146" s="81"/>
      <c r="FOL146" s="81"/>
      <c r="FOM146" s="81"/>
      <c r="FON146" s="81"/>
      <c r="FOO146" s="81"/>
      <c r="FOP146" s="81"/>
      <c r="FOQ146" s="81"/>
      <c r="FOR146" s="81"/>
      <c r="FOS146" s="81"/>
      <c r="FOT146" s="81"/>
      <c r="FOU146" s="81"/>
      <c r="FOV146" s="81"/>
      <c r="FOW146" s="81"/>
      <c r="FOX146" s="81"/>
      <c r="FOY146" s="81"/>
      <c r="FOZ146" s="81"/>
      <c r="FPA146" s="81"/>
      <c r="FPB146" s="81"/>
      <c r="FPC146" s="81"/>
      <c r="FPD146" s="81"/>
      <c r="FPE146" s="81"/>
      <c r="FPF146" s="81"/>
      <c r="FPG146" s="81"/>
      <c r="FPH146" s="81"/>
      <c r="FPI146" s="81"/>
      <c r="FPJ146" s="81"/>
      <c r="FPK146" s="81"/>
      <c r="FPL146" s="81"/>
      <c r="FPM146" s="81"/>
      <c r="FPN146" s="81"/>
      <c r="FPO146" s="81"/>
      <c r="FPP146" s="81"/>
      <c r="FPQ146" s="81"/>
      <c r="FPR146" s="81"/>
      <c r="FPS146" s="81"/>
      <c r="FPT146" s="81"/>
      <c r="FPU146" s="81"/>
      <c r="FPV146" s="81"/>
      <c r="FPW146" s="81"/>
      <c r="FPX146" s="81"/>
      <c r="FPY146" s="81"/>
      <c r="FPZ146" s="81"/>
      <c r="FQA146" s="81"/>
      <c r="FQB146" s="81"/>
      <c r="FQC146" s="81"/>
      <c r="FQD146" s="81"/>
      <c r="FQE146" s="81"/>
      <c r="FQF146" s="81"/>
      <c r="FQG146" s="81"/>
      <c r="FQH146" s="81"/>
      <c r="FQI146" s="81"/>
      <c r="FQJ146" s="81"/>
      <c r="FQK146" s="81"/>
      <c r="FQL146" s="81"/>
      <c r="FQM146" s="81"/>
      <c r="FQN146" s="81"/>
      <c r="FQO146" s="81"/>
      <c r="FQP146" s="81"/>
      <c r="FQQ146" s="81"/>
      <c r="FQR146" s="81"/>
      <c r="FQS146" s="81"/>
      <c r="FQT146" s="81"/>
      <c r="FQU146" s="81"/>
      <c r="FQV146" s="81"/>
      <c r="FQW146" s="81"/>
      <c r="FQX146" s="81"/>
      <c r="FQY146" s="81"/>
      <c r="FQZ146" s="81"/>
      <c r="FRA146" s="81"/>
      <c r="FRB146" s="81"/>
      <c r="FRC146" s="81"/>
      <c r="FRD146" s="81"/>
      <c r="FRE146" s="81"/>
      <c r="FRF146" s="81"/>
      <c r="FRG146" s="81"/>
      <c r="FRH146" s="81"/>
      <c r="FRI146" s="81"/>
      <c r="FRJ146" s="81"/>
      <c r="FRK146" s="81"/>
      <c r="FRL146" s="81"/>
      <c r="FRM146" s="81"/>
      <c r="FRN146" s="81"/>
      <c r="FRO146" s="81"/>
      <c r="FRP146" s="81"/>
      <c r="FRQ146" s="81"/>
      <c r="FRR146" s="81"/>
      <c r="FRS146" s="81"/>
      <c r="FRT146" s="81"/>
      <c r="FRU146" s="81"/>
      <c r="FRV146" s="81"/>
      <c r="FRW146" s="81"/>
      <c r="FRX146" s="81"/>
      <c r="FRY146" s="81"/>
      <c r="FRZ146" s="81"/>
      <c r="FSA146" s="81"/>
      <c r="FSB146" s="81"/>
      <c r="FSC146" s="81"/>
      <c r="FSD146" s="81"/>
      <c r="FSE146" s="81"/>
      <c r="FSF146" s="81"/>
      <c r="FSG146" s="81"/>
      <c r="FSH146" s="81"/>
      <c r="FSI146" s="81"/>
      <c r="FSJ146" s="81"/>
      <c r="FSK146" s="81"/>
      <c r="FSL146" s="81"/>
      <c r="FSM146" s="81"/>
      <c r="FSN146" s="81"/>
      <c r="FSO146" s="81"/>
      <c r="FSP146" s="81"/>
      <c r="FSQ146" s="81"/>
      <c r="FSR146" s="81"/>
      <c r="FSS146" s="81"/>
      <c r="FST146" s="81"/>
      <c r="FSU146" s="81"/>
      <c r="FSV146" s="81"/>
      <c r="FSW146" s="81"/>
      <c r="FSX146" s="81"/>
      <c r="FSY146" s="81"/>
      <c r="FSZ146" s="81"/>
      <c r="FTA146" s="81"/>
      <c r="FTB146" s="81"/>
      <c r="FTC146" s="81"/>
      <c r="FTD146" s="81"/>
      <c r="FTE146" s="81"/>
      <c r="FTF146" s="81"/>
      <c r="FTG146" s="81"/>
      <c r="FTH146" s="81"/>
      <c r="FTI146" s="81"/>
      <c r="FTJ146" s="81"/>
      <c r="FTK146" s="81"/>
      <c r="FTL146" s="81"/>
      <c r="FTM146" s="81"/>
      <c r="FTN146" s="81"/>
      <c r="FTO146" s="81"/>
      <c r="FTP146" s="81"/>
      <c r="FTQ146" s="81"/>
      <c r="FTR146" s="81"/>
      <c r="FTS146" s="81"/>
      <c r="FTT146" s="81"/>
      <c r="FTU146" s="81"/>
      <c r="FTV146" s="81"/>
      <c r="FTW146" s="81"/>
      <c r="FTX146" s="81"/>
      <c r="FTY146" s="81"/>
      <c r="FTZ146" s="81"/>
      <c r="FUA146" s="81"/>
      <c r="FUB146" s="81"/>
      <c r="FUC146" s="81"/>
      <c r="FUD146" s="81"/>
      <c r="FUE146" s="81"/>
      <c r="FUF146" s="81"/>
      <c r="FUG146" s="81"/>
      <c r="FUH146" s="81"/>
      <c r="FUI146" s="81"/>
      <c r="FUJ146" s="81"/>
      <c r="FUK146" s="81"/>
      <c r="FUL146" s="81"/>
      <c r="FUM146" s="81"/>
      <c r="FUN146" s="81"/>
      <c r="FUO146" s="81"/>
      <c r="FUP146" s="81"/>
      <c r="FUQ146" s="81"/>
      <c r="FUR146" s="81"/>
      <c r="FUS146" s="81"/>
      <c r="FUT146" s="81"/>
      <c r="FUU146" s="81"/>
      <c r="FUV146" s="81"/>
      <c r="FUW146" s="81"/>
      <c r="FUX146" s="81"/>
      <c r="FUY146" s="81"/>
      <c r="FUZ146" s="81"/>
      <c r="FVA146" s="81"/>
      <c r="FVB146" s="81"/>
      <c r="FVC146" s="81"/>
      <c r="FVD146" s="81"/>
      <c r="FVE146" s="81"/>
      <c r="FVF146" s="81"/>
      <c r="FVG146" s="81"/>
      <c r="FVH146" s="81"/>
      <c r="FVI146" s="81"/>
      <c r="FVJ146" s="81"/>
      <c r="FVK146" s="81"/>
      <c r="FVL146" s="81"/>
      <c r="FVM146" s="81"/>
      <c r="FVN146" s="81"/>
      <c r="FVO146" s="81"/>
      <c r="FVP146" s="81"/>
      <c r="FVQ146" s="81"/>
      <c r="FVR146" s="81"/>
      <c r="FVS146" s="81"/>
      <c r="FVT146" s="81"/>
      <c r="FVU146" s="81"/>
      <c r="FVV146" s="81"/>
      <c r="FVW146" s="81"/>
      <c r="FVX146" s="81"/>
      <c r="FVY146" s="81"/>
      <c r="FVZ146" s="81"/>
      <c r="FWA146" s="81"/>
      <c r="FWB146" s="81"/>
      <c r="FWC146" s="81"/>
      <c r="FWD146" s="81"/>
      <c r="FWE146" s="81"/>
      <c r="FWF146" s="81"/>
      <c r="FWG146" s="81"/>
      <c r="FWH146" s="81"/>
      <c r="FWI146" s="81"/>
      <c r="FWJ146" s="81"/>
      <c r="FWK146" s="81"/>
      <c r="FWL146" s="81"/>
      <c r="FWM146" s="81"/>
      <c r="FWN146" s="81"/>
      <c r="FWO146" s="81"/>
      <c r="FWP146" s="81"/>
      <c r="FWQ146" s="81"/>
      <c r="FWR146" s="81"/>
      <c r="FWS146" s="81"/>
      <c r="FWT146" s="81"/>
      <c r="FWU146" s="81"/>
      <c r="FWV146" s="81"/>
      <c r="FWW146" s="81"/>
      <c r="FWX146" s="81"/>
      <c r="FWY146" s="81"/>
      <c r="FWZ146" s="81"/>
      <c r="FXA146" s="81"/>
      <c r="FXB146" s="81"/>
      <c r="FXC146" s="81"/>
      <c r="FXD146" s="81"/>
      <c r="FXE146" s="81"/>
      <c r="FXF146" s="81"/>
      <c r="FXG146" s="81"/>
      <c r="FXH146" s="81"/>
      <c r="FXI146" s="81"/>
      <c r="FXJ146" s="81"/>
      <c r="FXK146" s="81"/>
      <c r="FXL146" s="81"/>
      <c r="FXM146" s="81"/>
      <c r="FXN146" s="81"/>
      <c r="FXO146" s="81"/>
      <c r="FXP146" s="81"/>
      <c r="FXQ146" s="81"/>
      <c r="FXR146" s="81"/>
      <c r="FXS146" s="81"/>
      <c r="FXT146" s="81"/>
      <c r="FXU146" s="81"/>
      <c r="FXV146" s="81"/>
      <c r="FXW146" s="81"/>
      <c r="FXX146" s="81"/>
      <c r="FXY146" s="81"/>
      <c r="FXZ146" s="81"/>
      <c r="FYA146" s="81"/>
      <c r="FYB146" s="81"/>
      <c r="FYC146" s="81"/>
      <c r="FYD146" s="81"/>
      <c r="FYE146" s="81"/>
      <c r="FYF146" s="81"/>
      <c r="FYG146" s="81"/>
      <c r="FYH146" s="81"/>
      <c r="FYI146" s="81"/>
      <c r="FYJ146" s="81"/>
      <c r="FYK146" s="81"/>
      <c r="FYL146" s="81"/>
      <c r="FYM146" s="81"/>
      <c r="FYN146" s="81"/>
      <c r="FYO146" s="81"/>
      <c r="FYP146" s="81"/>
      <c r="FYQ146" s="81"/>
      <c r="FYR146" s="81"/>
      <c r="FYS146" s="81"/>
      <c r="FYT146" s="81"/>
      <c r="FYU146" s="81"/>
      <c r="FYV146" s="81"/>
      <c r="FYW146" s="81"/>
      <c r="FYX146" s="81"/>
      <c r="FYY146" s="81"/>
      <c r="FYZ146" s="81"/>
      <c r="FZA146" s="81"/>
      <c r="FZB146" s="81"/>
      <c r="FZC146" s="81"/>
      <c r="FZD146" s="81"/>
      <c r="FZE146" s="81"/>
      <c r="FZF146" s="81"/>
      <c r="FZG146" s="81"/>
      <c r="FZH146" s="81"/>
      <c r="FZI146" s="81"/>
      <c r="FZJ146" s="81"/>
      <c r="FZK146" s="81"/>
      <c r="FZL146" s="81"/>
      <c r="FZM146" s="81"/>
      <c r="FZN146" s="81"/>
      <c r="FZO146" s="81"/>
      <c r="FZP146" s="81"/>
      <c r="FZQ146" s="81"/>
      <c r="FZR146" s="81"/>
      <c r="FZS146" s="81"/>
      <c r="FZT146" s="81"/>
      <c r="FZU146" s="81"/>
      <c r="FZV146" s="81"/>
      <c r="FZW146" s="81"/>
      <c r="FZX146" s="81"/>
      <c r="FZY146" s="81"/>
      <c r="FZZ146" s="81"/>
      <c r="GAA146" s="81"/>
      <c r="GAB146" s="81"/>
      <c r="GAC146" s="81"/>
      <c r="GAD146" s="81"/>
      <c r="GAE146" s="81"/>
      <c r="GAF146" s="81"/>
      <c r="GAG146" s="81"/>
      <c r="GAH146" s="81"/>
      <c r="GAI146" s="81"/>
      <c r="GAJ146" s="81"/>
      <c r="GAK146" s="81"/>
      <c r="GAL146" s="81"/>
      <c r="GAM146" s="81"/>
      <c r="GAN146" s="81"/>
      <c r="GAO146" s="81"/>
      <c r="GAP146" s="81"/>
      <c r="GAQ146" s="81"/>
      <c r="GAR146" s="81"/>
      <c r="GAS146" s="81"/>
      <c r="GAT146" s="81"/>
      <c r="GAU146" s="81"/>
      <c r="GAV146" s="81"/>
      <c r="GAW146" s="81"/>
      <c r="GAX146" s="81"/>
      <c r="GAY146" s="81"/>
      <c r="GAZ146" s="81"/>
      <c r="GBA146" s="81"/>
      <c r="GBB146" s="81"/>
      <c r="GBC146" s="81"/>
      <c r="GBD146" s="81"/>
      <c r="GBE146" s="81"/>
      <c r="GBF146" s="81"/>
      <c r="GBG146" s="81"/>
      <c r="GBH146" s="81"/>
      <c r="GBI146" s="81"/>
      <c r="GBJ146" s="81"/>
      <c r="GBK146" s="81"/>
      <c r="GBL146" s="81"/>
      <c r="GBM146" s="81"/>
      <c r="GBN146" s="81"/>
      <c r="GBO146" s="81"/>
      <c r="GBP146" s="81"/>
      <c r="GBQ146" s="81"/>
      <c r="GBR146" s="81"/>
      <c r="GBS146" s="81"/>
      <c r="GBT146" s="81"/>
      <c r="GBU146" s="81"/>
      <c r="GBV146" s="81"/>
      <c r="GBW146" s="81"/>
      <c r="GBX146" s="81"/>
      <c r="GBY146" s="81"/>
      <c r="GBZ146" s="81"/>
      <c r="GCA146" s="81"/>
      <c r="GCB146" s="81"/>
      <c r="GCC146" s="81"/>
      <c r="GCD146" s="81"/>
      <c r="GCE146" s="81"/>
      <c r="GCF146" s="81"/>
      <c r="GCG146" s="81"/>
      <c r="GCH146" s="81"/>
      <c r="GCI146" s="81"/>
      <c r="GCJ146" s="81"/>
      <c r="GCK146" s="81"/>
      <c r="GCL146" s="81"/>
      <c r="GCM146" s="81"/>
      <c r="GCN146" s="81"/>
      <c r="GCO146" s="81"/>
      <c r="GCP146" s="81"/>
      <c r="GCQ146" s="81"/>
      <c r="GCR146" s="81"/>
      <c r="GCS146" s="81"/>
      <c r="GCT146" s="81"/>
      <c r="GCU146" s="81"/>
      <c r="GCV146" s="81"/>
      <c r="GCW146" s="81"/>
      <c r="GCX146" s="81"/>
      <c r="GCY146" s="81"/>
      <c r="GCZ146" s="81"/>
      <c r="GDA146" s="81"/>
      <c r="GDB146" s="81"/>
      <c r="GDC146" s="81"/>
      <c r="GDD146" s="81"/>
      <c r="GDE146" s="81"/>
      <c r="GDF146" s="81"/>
      <c r="GDG146" s="81"/>
      <c r="GDH146" s="81"/>
      <c r="GDI146" s="81"/>
      <c r="GDJ146" s="81"/>
      <c r="GDK146" s="81"/>
      <c r="GDL146" s="81"/>
      <c r="GDM146" s="81"/>
      <c r="GDN146" s="81"/>
      <c r="GDO146" s="81"/>
      <c r="GDP146" s="81"/>
      <c r="GDQ146" s="81"/>
      <c r="GDR146" s="81"/>
      <c r="GDS146" s="81"/>
      <c r="GDT146" s="81"/>
      <c r="GDU146" s="81"/>
      <c r="GDV146" s="81"/>
      <c r="GDW146" s="81"/>
      <c r="GDX146" s="81"/>
      <c r="GDY146" s="81"/>
      <c r="GDZ146" s="81"/>
      <c r="GEA146" s="81"/>
      <c r="GEB146" s="81"/>
      <c r="GEC146" s="81"/>
      <c r="GED146" s="81"/>
      <c r="GEE146" s="81"/>
      <c r="GEF146" s="81"/>
      <c r="GEG146" s="81"/>
      <c r="GEH146" s="81"/>
      <c r="GEI146" s="81"/>
      <c r="GEJ146" s="81"/>
      <c r="GEK146" s="81"/>
      <c r="GEL146" s="81"/>
      <c r="GEM146" s="81"/>
      <c r="GEN146" s="81"/>
      <c r="GEO146" s="81"/>
      <c r="GEP146" s="81"/>
      <c r="GEQ146" s="81"/>
      <c r="GER146" s="81"/>
      <c r="GES146" s="81"/>
      <c r="GET146" s="81"/>
      <c r="GEU146" s="81"/>
      <c r="GEV146" s="81"/>
      <c r="GEW146" s="81"/>
      <c r="GEX146" s="81"/>
      <c r="GEY146" s="81"/>
      <c r="GEZ146" s="81"/>
      <c r="GFA146" s="81"/>
      <c r="GFB146" s="81"/>
      <c r="GFC146" s="81"/>
      <c r="GFD146" s="81"/>
      <c r="GFE146" s="81"/>
      <c r="GFF146" s="81"/>
      <c r="GFG146" s="81"/>
      <c r="GFH146" s="81"/>
      <c r="GFI146" s="81"/>
      <c r="GFJ146" s="81"/>
      <c r="GFK146" s="81"/>
      <c r="GFL146" s="81"/>
      <c r="GFM146" s="81"/>
      <c r="GFN146" s="81"/>
      <c r="GFO146" s="81"/>
      <c r="GFP146" s="81"/>
      <c r="GFQ146" s="81"/>
      <c r="GFR146" s="81"/>
      <c r="GFS146" s="81"/>
      <c r="GFT146" s="81"/>
      <c r="GFU146" s="81"/>
      <c r="GFV146" s="81"/>
      <c r="GFW146" s="81"/>
      <c r="GFX146" s="81"/>
      <c r="GFY146" s="81"/>
      <c r="GFZ146" s="81"/>
      <c r="GGA146" s="81"/>
      <c r="GGB146" s="81"/>
      <c r="GGC146" s="81"/>
      <c r="GGD146" s="81"/>
      <c r="GGE146" s="81"/>
      <c r="GGF146" s="81"/>
      <c r="GGG146" s="81"/>
      <c r="GGH146" s="81"/>
      <c r="GGI146" s="81"/>
      <c r="GGJ146" s="81"/>
      <c r="GGK146" s="81"/>
      <c r="GGL146" s="81"/>
      <c r="GGM146" s="81"/>
      <c r="GGN146" s="81"/>
      <c r="GGO146" s="81"/>
      <c r="GGP146" s="81"/>
      <c r="GGQ146" s="81"/>
      <c r="GGR146" s="81"/>
      <c r="GGS146" s="81"/>
      <c r="GGT146" s="81"/>
      <c r="GGU146" s="81"/>
      <c r="GGV146" s="81"/>
      <c r="GGW146" s="81"/>
      <c r="GGX146" s="81"/>
      <c r="GGY146" s="81"/>
      <c r="GGZ146" s="81"/>
      <c r="GHA146" s="81"/>
      <c r="GHB146" s="81"/>
      <c r="GHC146" s="81"/>
      <c r="GHD146" s="81"/>
      <c r="GHE146" s="81"/>
      <c r="GHF146" s="81"/>
      <c r="GHG146" s="81"/>
      <c r="GHH146" s="81"/>
      <c r="GHI146" s="81"/>
      <c r="GHJ146" s="81"/>
      <c r="GHK146" s="81"/>
      <c r="GHL146" s="81"/>
      <c r="GHM146" s="81"/>
      <c r="GHN146" s="81"/>
      <c r="GHO146" s="81"/>
      <c r="GHP146" s="81"/>
      <c r="GHQ146" s="81"/>
      <c r="GHR146" s="81"/>
      <c r="GHS146" s="81"/>
      <c r="GHT146" s="81"/>
      <c r="GHU146" s="81"/>
      <c r="GHV146" s="81"/>
      <c r="GHW146" s="81"/>
      <c r="GHX146" s="81"/>
      <c r="GHY146" s="81"/>
      <c r="GHZ146" s="81"/>
      <c r="GIA146" s="81"/>
      <c r="GIB146" s="81"/>
      <c r="GIC146" s="81"/>
      <c r="GID146" s="81"/>
      <c r="GIE146" s="81"/>
      <c r="GIF146" s="81"/>
      <c r="GIG146" s="81"/>
      <c r="GIH146" s="81"/>
      <c r="GII146" s="81"/>
      <c r="GIJ146" s="81"/>
      <c r="GIK146" s="81"/>
      <c r="GIL146" s="81"/>
      <c r="GIM146" s="81"/>
      <c r="GIN146" s="81"/>
      <c r="GIO146" s="81"/>
      <c r="GIP146" s="81"/>
      <c r="GIQ146" s="81"/>
      <c r="GIR146" s="81"/>
      <c r="GIS146" s="81"/>
      <c r="GIT146" s="81"/>
      <c r="GIU146" s="81"/>
      <c r="GIV146" s="81"/>
      <c r="GIW146" s="81"/>
      <c r="GIX146" s="81"/>
      <c r="GIY146" s="81"/>
      <c r="GIZ146" s="81"/>
      <c r="GJA146" s="81"/>
      <c r="GJB146" s="81"/>
      <c r="GJC146" s="81"/>
      <c r="GJD146" s="81"/>
      <c r="GJE146" s="81"/>
      <c r="GJF146" s="81"/>
      <c r="GJG146" s="81"/>
      <c r="GJH146" s="81"/>
      <c r="GJI146" s="81"/>
      <c r="GJJ146" s="81"/>
      <c r="GJK146" s="81"/>
      <c r="GJL146" s="81"/>
      <c r="GJM146" s="81"/>
      <c r="GJN146" s="81"/>
      <c r="GJO146" s="81"/>
      <c r="GJP146" s="81"/>
      <c r="GJQ146" s="81"/>
      <c r="GJR146" s="81"/>
      <c r="GJS146" s="81"/>
      <c r="GJT146" s="81"/>
      <c r="GJU146" s="81"/>
      <c r="GJV146" s="81"/>
      <c r="GJW146" s="81"/>
      <c r="GJX146" s="81"/>
      <c r="GJY146" s="81"/>
      <c r="GJZ146" s="81"/>
      <c r="GKA146" s="81"/>
      <c r="GKB146" s="81"/>
      <c r="GKC146" s="81"/>
      <c r="GKD146" s="81"/>
      <c r="GKE146" s="81"/>
      <c r="GKF146" s="81"/>
      <c r="GKG146" s="81"/>
      <c r="GKH146" s="81"/>
      <c r="GKI146" s="81"/>
      <c r="GKJ146" s="81"/>
      <c r="GKK146" s="81"/>
      <c r="GKL146" s="81"/>
      <c r="GKM146" s="81"/>
      <c r="GKN146" s="81"/>
      <c r="GKO146" s="81"/>
      <c r="GKP146" s="81"/>
      <c r="GKQ146" s="81"/>
      <c r="GKR146" s="81"/>
      <c r="GKS146" s="81"/>
      <c r="GKT146" s="81"/>
      <c r="GKU146" s="81"/>
      <c r="GKV146" s="81"/>
      <c r="GKW146" s="81"/>
      <c r="GKX146" s="81"/>
      <c r="GKY146" s="81"/>
      <c r="GKZ146" s="81"/>
      <c r="GLA146" s="81"/>
      <c r="GLB146" s="81"/>
      <c r="GLC146" s="81"/>
      <c r="GLD146" s="81"/>
      <c r="GLE146" s="81"/>
      <c r="GLF146" s="81"/>
      <c r="GLG146" s="81"/>
      <c r="GLH146" s="81"/>
      <c r="GLI146" s="81"/>
      <c r="GLJ146" s="81"/>
      <c r="GLK146" s="81"/>
      <c r="GLL146" s="81"/>
      <c r="GLM146" s="81"/>
      <c r="GLN146" s="81"/>
      <c r="GLO146" s="81"/>
      <c r="GLP146" s="81"/>
      <c r="GLQ146" s="81"/>
      <c r="GLR146" s="81"/>
      <c r="GLS146" s="81"/>
      <c r="GLT146" s="81"/>
      <c r="GLU146" s="81"/>
      <c r="GLV146" s="81"/>
      <c r="GLW146" s="81"/>
      <c r="GLX146" s="81"/>
      <c r="GLY146" s="81"/>
      <c r="GLZ146" s="81"/>
      <c r="GMA146" s="81"/>
      <c r="GMB146" s="81"/>
      <c r="GMC146" s="81"/>
      <c r="GMD146" s="81"/>
      <c r="GME146" s="81"/>
      <c r="GMF146" s="81"/>
      <c r="GMG146" s="81"/>
      <c r="GMH146" s="81"/>
      <c r="GMI146" s="81"/>
      <c r="GMJ146" s="81"/>
      <c r="GMK146" s="81"/>
      <c r="GML146" s="81"/>
      <c r="GMM146" s="81"/>
      <c r="GMN146" s="81"/>
      <c r="GMO146" s="81"/>
      <c r="GMP146" s="81"/>
      <c r="GMQ146" s="81"/>
      <c r="GMR146" s="81"/>
      <c r="GMS146" s="81"/>
      <c r="GMT146" s="81"/>
      <c r="GMU146" s="81"/>
      <c r="GMV146" s="81"/>
      <c r="GMW146" s="81"/>
      <c r="GMX146" s="81"/>
      <c r="GMY146" s="81"/>
      <c r="GMZ146" s="81"/>
      <c r="GNA146" s="81"/>
      <c r="GNB146" s="81"/>
      <c r="GNC146" s="81"/>
      <c r="GND146" s="81"/>
      <c r="GNE146" s="81"/>
      <c r="GNF146" s="81"/>
      <c r="GNG146" s="81"/>
      <c r="GNH146" s="81"/>
      <c r="GNI146" s="81"/>
      <c r="GNJ146" s="81"/>
      <c r="GNK146" s="81"/>
      <c r="GNL146" s="81"/>
      <c r="GNM146" s="81"/>
      <c r="GNN146" s="81"/>
      <c r="GNO146" s="81"/>
      <c r="GNP146" s="81"/>
      <c r="GNQ146" s="81"/>
      <c r="GNR146" s="81"/>
      <c r="GNS146" s="81"/>
      <c r="GNT146" s="81"/>
      <c r="GNU146" s="81"/>
      <c r="GNV146" s="81"/>
      <c r="GNW146" s="81"/>
      <c r="GNX146" s="81"/>
      <c r="GNY146" s="81"/>
      <c r="GNZ146" s="81"/>
      <c r="GOA146" s="81"/>
      <c r="GOB146" s="81"/>
      <c r="GOC146" s="81"/>
      <c r="GOD146" s="81"/>
      <c r="GOE146" s="81"/>
      <c r="GOF146" s="81"/>
      <c r="GOG146" s="81"/>
      <c r="GOH146" s="81"/>
      <c r="GOI146" s="81"/>
      <c r="GOJ146" s="81"/>
      <c r="GOK146" s="81"/>
      <c r="GOL146" s="81"/>
      <c r="GOM146" s="81"/>
      <c r="GON146" s="81"/>
      <c r="GOO146" s="81"/>
      <c r="GOP146" s="81"/>
      <c r="GOQ146" s="81"/>
      <c r="GOR146" s="81"/>
      <c r="GOS146" s="81"/>
      <c r="GOT146" s="81"/>
      <c r="GOU146" s="81"/>
      <c r="GOV146" s="81"/>
      <c r="GOW146" s="81"/>
      <c r="GOX146" s="81"/>
      <c r="GOY146" s="81"/>
      <c r="GOZ146" s="81"/>
      <c r="GPA146" s="81"/>
      <c r="GPB146" s="81"/>
      <c r="GPC146" s="81"/>
      <c r="GPD146" s="81"/>
      <c r="GPE146" s="81"/>
      <c r="GPF146" s="81"/>
      <c r="GPG146" s="81"/>
      <c r="GPH146" s="81"/>
      <c r="GPI146" s="81"/>
      <c r="GPJ146" s="81"/>
      <c r="GPK146" s="81"/>
      <c r="GPL146" s="81"/>
      <c r="GPM146" s="81"/>
      <c r="GPN146" s="81"/>
      <c r="GPO146" s="81"/>
      <c r="GPP146" s="81"/>
      <c r="GPQ146" s="81"/>
      <c r="GPR146" s="81"/>
      <c r="GPS146" s="81"/>
      <c r="GPT146" s="81"/>
      <c r="GPU146" s="81"/>
      <c r="GPV146" s="81"/>
      <c r="GPW146" s="81"/>
      <c r="GPX146" s="81"/>
      <c r="GPY146" s="81"/>
      <c r="GPZ146" s="81"/>
      <c r="GQA146" s="81"/>
      <c r="GQB146" s="81"/>
      <c r="GQC146" s="81"/>
      <c r="GQD146" s="81"/>
      <c r="GQE146" s="81"/>
      <c r="GQF146" s="81"/>
      <c r="GQG146" s="81"/>
      <c r="GQH146" s="81"/>
      <c r="GQI146" s="81"/>
      <c r="GQJ146" s="81"/>
      <c r="GQK146" s="81"/>
      <c r="GQL146" s="81"/>
      <c r="GQM146" s="81"/>
      <c r="GQN146" s="81"/>
      <c r="GQO146" s="81"/>
      <c r="GQP146" s="81"/>
      <c r="GQQ146" s="81"/>
      <c r="GQR146" s="81"/>
      <c r="GQS146" s="81"/>
      <c r="GQT146" s="81"/>
      <c r="GQU146" s="81"/>
      <c r="GQV146" s="81"/>
      <c r="GQW146" s="81"/>
      <c r="GQX146" s="81"/>
      <c r="GQY146" s="81"/>
      <c r="GQZ146" s="81"/>
      <c r="GRA146" s="81"/>
      <c r="GRB146" s="81"/>
      <c r="GRC146" s="81"/>
      <c r="GRD146" s="81"/>
      <c r="GRE146" s="81"/>
      <c r="GRF146" s="81"/>
      <c r="GRG146" s="81"/>
      <c r="GRH146" s="81"/>
      <c r="GRI146" s="81"/>
      <c r="GRJ146" s="81"/>
      <c r="GRK146" s="81"/>
      <c r="GRL146" s="81"/>
      <c r="GRM146" s="81"/>
      <c r="GRN146" s="81"/>
      <c r="GRO146" s="81"/>
      <c r="GRP146" s="81"/>
      <c r="GRQ146" s="81"/>
      <c r="GRR146" s="81"/>
      <c r="GRS146" s="81"/>
      <c r="GRT146" s="81"/>
      <c r="GRU146" s="81"/>
      <c r="GRV146" s="81"/>
      <c r="GRW146" s="81"/>
      <c r="GRX146" s="81"/>
      <c r="GRY146" s="81"/>
      <c r="GRZ146" s="81"/>
      <c r="GSA146" s="81"/>
      <c r="GSB146" s="81"/>
      <c r="GSC146" s="81"/>
      <c r="GSD146" s="81"/>
      <c r="GSE146" s="81"/>
      <c r="GSF146" s="81"/>
      <c r="GSG146" s="81"/>
      <c r="GSH146" s="81"/>
      <c r="GSI146" s="81"/>
      <c r="GSJ146" s="81"/>
      <c r="GSK146" s="81"/>
      <c r="GSL146" s="81"/>
      <c r="GSM146" s="81"/>
      <c r="GSN146" s="81"/>
      <c r="GSO146" s="81"/>
      <c r="GSP146" s="81"/>
      <c r="GSQ146" s="81"/>
      <c r="GSR146" s="81"/>
      <c r="GSS146" s="81"/>
      <c r="GST146" s="81"/>
      <c r="GSU146" s="81"/>
      <c r="GSV146" s="81"/>
      <c r="GSW146" s="81"/>
      <c r="GSX146" s="81"/>
      <c r="GSY146" s="81"/>
      <c r="GSZ146" s="81"/>
      <c r="GTA146" s="81"/>
      <c r="GTB146" s="81"/>
      <c r="GTC146" s="81"/>
      <c r="GTD146" s="81"/>
      <c r="GTE146" s="81"/>
      <c r="GTF146" s="81"/>
      <c r="GTG146" s="81"/>
      <c r="GTH146" s="81"/>
      <c r="GTI146" s="81"/>
      <c r="GTJ146" s="81"/>
      <c r="GTK146" s="81"/>
      <c r="GTL146" s="81"/>
      <c r="GTM146" s="81"/>
      <c r="GTN146" s="81"/>
      <c r="GTO146" s="81"/>
      <c r="GTP146" s="81"/>
      <c r="GTQ146" s="81"/>
      <c r="GTR146" s="81"/>
      <c r="GTS146" s="81"/>
      <c r="GTT146" s="81"/>
      <c r="GTU146" s="81"/>
      <c r="GTV146" s="81"/>
      <c r="GTW146" s="81"/>
      <c r="GTX146" s="81"/>
      <c r="GTY146" s="81"/>
      <c r="GTZ146" s="81"/>
      <c r="GUA146" s="81"/>
      <c r="GUB146" s="81"/>
      <c r="GUC146" s="81"/>
      <c r="GUD146" s="81"/>
      <c r="GUE146" s="81"/>
      <c r="GUF146" s="81"/>
      <c r="GUG146" s="81"/>
      <c r="GUH146" s="81"/>
      <c r="GUI146" s="81"/>
      <c r="GUJ146" s="81"/>
      <c r="GUK146" s="81"/>
      <c r="GUL146" s="81"/>
      <c r="GUM146" s="81"/>
      <c r="GUN146" s="81"/>
      <c r="GUO146" s="81"/>
      <c r="GUP146" s="81"/>
      <c r="GUQ146" s="81"/>
      <c r="GUR146" s="81"/>
      <c r="GUS146" s="81"/>
      <c r="GUT146" s="81"/>
      <c r="GUU146" s="81"/>
      <c r="GUV146" s="81"/>
      <c r="GUW146" s="81"/>
      <c r="GUX146" s="81"/>
      <c r="GUY146" s="81"/>
      <c r="GUZ146" s="81"/>
      <c r="GVA146" s="81"/>
      <c r="GVB146" s="81"/>
      <c r="GVC146" s="81"/>
      <c r="GVD146" s="81"/>
      <c r="GVE146" s="81"/>
      <c r="GVF146" s="81"/>
      <c r="GVG146" s="81"/>
      <c r="GVH146" s="81"/>
      <c r="GVI146" s="81"/>
      <c r="GVJ146" s="81"/>
      <c r="GVK146" s="81"/>
      <c r="GVL146" s="81"/>
      <c r="GVM146" s="81"/>
      <c r="GVN146" s="81"/>
      <c r="GVO146" s="81"/>
      <c r="GVP146" s="81"/>
      <c r="GVQ146" s="81"/>
      <c r="GVR146" s="81"/>
      <c r="GVS146" s="81"/>
      <c r="GVT146" s="81"/>
      <c r="GVU146" s="81"/>
      <c r="GVV146" s="81"/>
      <c r="GVW146" s="81"/>
      <c r="GVX146" s="81"/>
      <c r="GVY146" s="81"/>
      <c r="GVZ146" s="81"/>
      <c r="GWA146" s="81"/>
      <c r="GWB146" s="81"/>
      <c r="GWC146" s="81"/>
      <c r="GWD146" s="81"/>
      <c r="GWE146" s="81"/>
      <c r="GWF146" s="81"/>
      <c r="GWG146" s="81"/>
      <c r="GWH146" s="81"/>
      <c r="GWI146" s="81"/>
      <c r="GWJ146" s="81"/>
      <c r="GWK146" s="81"/>
      <c r="GWL146" s="81"/>
      <c r="GWM146" s="81"/>
      <c r="GWN146" s="81"/>
      <c r="GWO146" s="81"/>
      <c r="GWP146" s="81"/>
      <c r="GWQ146" s="81"/>
      <c r="GWR146" s="81"/>
      <c r="GWS146" s="81"/>
      <c r="GWT146" s="81"/>
      <c r="GWU146" s="81"/>
      <c r="GWV146" s="81"/>
      <c r="GWW146" s="81"/>
      <c r="GWX146" s="81"/>
      <c r="GWY146" s="81"/>
      <c r="GWZ146" s="81"/>
      <c r="GXA146" s="81"/>
      <c r="GXB146" s="81"/>
      <c r="GXC146" s="81"/>
      <c r="GXD146" s="81"/>
      <c r="GXE146" s="81"/>
      <c r="GXF146" s="81"/>
      <c r="GXG146" s="81"/>
      <c r="GXH146" s="81"/>
      <c r="GXI146" s="81"/>
      <c r="GXJ146" s="81"/>
      <c r="GXK146" s="81"/>
      <c r="GXL146" s="81"/>
      <c r="GXM146" s="81"/>
      <c r="GXN146" s="81"/>
      <c r="GXO146" s="81"/>
      <c r="GXP146" s="81"/>
      <c r="GXQ146" s="81"/>
      <c r="GXR146" s="81"/>
      <c r="GXS146" s="81"/>
      <c r="GXT146" s="81"/>
      <c r="GXU146" s="81"/>
      <c r="GXV146" s="81"/>
      <c r="GXW146" s="81"/>
      <c r="GXX146" s="81"/>
      <c r="GXY146" s="81"/>
      <c r="GXZ146" s="81"/>
      <c r="GYA146" s="81"/>
      <c r="GYB146" s="81"/>
      <c r="GYC146" s="81"/>
      <c r="GYD146" s="81"/>
      <c r="GYE146" s="81"/>
      <c r="GYF146" s="81"/>
      <c r="GYG146" s="81"/>
      <c r="GYH146" s="81"/>
      <c r="GYI146" s="81"/>
      <c r="GYJ146" s="81"/>
      <c r="GYK146" s="81"/>
      <c r="GYL146" s="81"/>
      <c r="GYM146" s="81"/>
      <c r="GYN146" s="81"/>
      <c r="GYO146" s="81"/>
      <c r="GYP146" s="81"/>
      <c r="GYQ146" s="81"/>
      <c r="GYR146" s="81"/>
      <c r="GYS146" s="81"/>
      <c r="GYT146" s="81"/>
      <c r="GYU146" s="81"/>
      <c r="GYV146" s="81"/>
      <c r="GYW146" s="81"/>
      <c r="GYX146" s="81"/>
      <c r="GYY146" s="81"/>
      <c r="GYZ146" s="81"/>
      <c r="GZA146" s="81"/>
      <c r="GZB146" s="81"/>
      <c r="GZC146" s="81"/>
      <c r="GZD146" s="81"/>
      <c r="GZE146" s="81"/>
      <c r="GZF146" s="81"/>
      <c r="GZG146" s="81"/>
      <c r="GZH146" s="81"/>
      <c r="GZI146" s="81"/>
      <c r="GZJ146" s="81"/>
      <c r="GZK146" s="81"/>
      <c r="GZL146" s="81"/>
      <c r="GZM146" s="81"/>
      <c r="GZN146" s="81"/>
      <c r="GZO146" s="81"/>
      <c r="GZP146" s="81"/>
      <c r="GZQ146" s="81"/>
      <c r="GZR146" s="81"/>
      <c r="GZS146" s="81"/>
      <c r="GZT146" s="81"/>
      <c r="GZU146" s="81"/>
      <c r="GZV146" s="81"/>
      <c r="GZW146" s="81"/>
      <c r="GZX146" s="81"/>
      <c r="GZY146" s="81"/>
      <c r="GZZ146" s="81"/>
      <c r="HAA146" s="81"/>
      <c r="HAB146" s="81"/>
      <c r="HAC146" s="81"/>
      <c r="HAD146" s="81"/>
      <c r="HAE146" s="81"/>
      <c r="HAF146" s="81"/>
      <c r="HAG146" s="81"/>
      <c r="HAH146" s="81"/>
      <c r="HAI146" s="81"/>
      <c r="HAJ146" s="81"/>
      <c r="HAK146" s="81"/>
      <c r="HAL146" s="81"/>
      <c r="HAM146" s="81"/>
      <c r="HAN146" s="81"/>
      <c r="HAO146" s="81"/>
      <c r="HAP146" s="81"/>
      <c r="HAQ146" s="81"/>
      <c r="HAR146" s="81"/>
      <c r="HAS146" s="81"/>
      <c r="HAT146" s="81"/>
      <c r="HAU146" s="81"/>
      <c r="HAV146" s="81"/>
      <c r="HAW146" s="81"/>
      <c r="HAX146" s="81"/>
      <c r="HAY146" s="81"/>
      <c r="HAZ146" s="81"/>
      <c r="HBA146" s="81"/>
      <c r="HBB146" s="81"/>
      <c r="HBC146" s="81"/>
      <c r="HBD146" s="81"/>
      <c r="HBE146" s="81"/>
      <c r="HBF146" s="81"/>
      <c r="HBG146" s="81"/>
      <c r="HBH146" s="81"/>
      <c r="HBI146" s="81"/>
      <c r="HBJ146" s="81"/>
      <c r="HBK146" s="81"/>
      <c r="HBL146" s="81"/>
      <c r="HBM146" s="81"/>
      <c r="HBN146" s="81"/>
      <c r="HBO146" s="81"/>
      <c r="HBP146" s="81"/>
      <c r="HBQ146" s="81"/>
      <c r="HBR146" s="81"/>
      <c r="HBS146" s="81"/>
      <c r="HBT146" s="81"/>
      <c r="HBU146" s="81"/>
      <c r="HBV146" s="81"/>
      <c r="HBW146" s="81"/>
      <c r="HBX146" s="81"/>
      <c r="HBY146" s="81"/>
      <c r="HBZ146" s="81"/>
      <c r="HCA146" s="81"/>
      <c r="HCB146" s="81"/>
      <c r="HCC146" s="81"/>
      <c r="HCD146" s="81"/>
      <c r="HCE146" s="81"/>
      <c r="HCF146" s="81"/>
      <c r="HCG146" s="81"/>
      <c r="HCH146" s="81"/>
      <c r="HCI146" s="81"/>
      <c r="HCJ146" s="81"/>
      <c r="HCK146" s="81"/>
      <c r="HCL146" s="81"/>
      <c r="HCM146" s="81"/>
      <c r="HCN146" s="81"/>
      <c r="HCO146" s="81"/>
      <c r="HCP146" s="81"/>
      <c r="HCQ146" s="81"/>
      <c r="HCR146" s="81"/>
      <c r="HCS146" s="81"/>
      <c r="HCT146" s="81"/>
      <c r="HCU146" s="81"/>
      <c r="HCV146" s="81"/>
      <c r="HCW146" s="81"/>
      <c r="HCX146" s="81"/>
      <c r="HCY146" s="81"/>
      <c r="HCZ146" s="81"/>
      <c r="HDA146" s="81"/>
      <c r="HDB146" s="81"/>
      <c r="HDC146" s="81"/>
      <c r="HDD146" s="81"/>
      <c r="HDE146" s="81"/>
      <c r="HDF146" s="81"/>
      <c r="HDG146" s="81"/>
      <c r="HDH146" s="81"/>
      <c r="HDI146" s="81"/>
      <c r="HDJ146" s="81"/>
      <c r="HDK146" s="81"/>
      <c r="HDL146" s="81"/>
      <c r="HDM146" s="81"/>
      <c r="HDN146" s="81"/>
      <c r="HDO146" s="81"/>
      <c r="HDP146" s="81"/>
      <c r="HDQ146" s="81"/>
      <c r="HDR146" s="81"/>
      <c r="HDS146" s="81"/>
      <c r="HDT146" s="81"/>
      <c r="HDU146" s="81"/>
      <c r="HDV146" s="81"/>
      <c r="HDW146" s="81"/>
      <c r="HDX146" s="81"/>
      <c r="HDY146" s="81"/>
      <c r="HDZ146" s="81"/>
      <c r="HEA146" s="81"/>
      <c r="HEB146" s="81"/>
      <c r="HEC146" s="81"/>
      <c r="HED146" s="81"/>
      <c r="HEE146" s="81"/>
      <c r="HEF146" s="81"/>
      <c r="HEG146" s="81"/>
      <c r="HEH146" s="81"/>
      <c r="HEI146" s="81"/>
      <c r="HEJ146" s="81"/>
      <c r="HEK146" s="81"/>
      <c r="HEL146" s="81"/>
      <c r="HEM146" s="81"/>
      <c r="HEN146" s="81"/>
      <c r="HEO146" s="81"/>
      <c r="HEP146" s="81"/>
      <c r="HEQ146" s="81"/>
      <c r="HER146" s="81"/>
      <c r="HES146" s="81"/>
      <c r="HET146" s="81"/>
      <c r="HEU146" s="81"/>
      <c r="HEV146" s="81"/>
      <c r="HEW146" s="81"/>
      <c r="HEX146" s="81"/>
      <c r="HEY146" s="81"/>
      <c r="HEZ146" s="81"/>
      <c r="HFA146" s="81"/>
      <c r="HFB146" s="81"/>
      <c r="HFC146" s="81"/>
      <c r="HFD146" s="81"/>
      <c r="HFE146" s="81"/>
      <c r="HFF146" s="81"/>
      <c r="HFG146" s="81"/>
      <c r="HFH146" s="81"/>
      <c r="HFI146" s="81"/>
      <c r="HFJ146" s="81"/>
      <c r="HFK146" s="81"/>
      <c r="HFL146" s="81"/>
      <c r="HFM146" s="81"/>
      <c r="HFN146" s="81"/>
      <c r="HFO146" s="81"/>
      <c r="HFP146" s="81"/>
      <c r="HFQ146" s="81"/>
      <c r="HFR146" s="81"/>
      <c r="HFS146" s="81"/>
      <c r="HFT146" s="81"/>
      <c r="HFU146" s="81"/>
      <c r="HFV146" s="81"/>
      <c r="HFW146" s="81"/>
      <c r="HFX146" s="81"/>
      <c r="HFY146" s="81"/>
      <c r="HFZ146" s="81"/>
      <c r="HGA146" s="81"/>
      <c r="HGB146" s="81"/>
      <c r="HGC146" s="81"/>
      <c r="HGD146" s="81"/>
      <c r="HGE146" s="81"/>
      <c r="HGF146" s="81"/>
      <c r="HGG146" s="81"/>
      <c r="HGH146" s="81"/>
      <c r="HGI146" s="81"/>
      <c r="HGJ146" s="81"/>
      <c r="HGK146" s="81"/>
      <c r="HGL146" s="81"/>
      <c r="HGM146" s="81"/>
      <c r="HGN146" s="81"/>
      <c r="HGO146" s="81"/>
      <c r="HGP146" s="81"/>
      <c r="HGQ146" s="81"/>
      <c r="HGR146" s="81"/>
      <c r="HGS146" s="81"/>
      <c r="HGT146" s="81"/>
      <c r="HGU146" s="81"/>
      <c r="HGV146" s="81"/>
      <c r="HGW146" s="81"/>
      <c r="HGX146" s="81"/>
      <c r="HGY146" s="81"/>
      <c r="HGZ146" s="81"/>
      <c r="HHA146" s="81"/>
      <c r="HHB146" s="81"/>
      <c r="HHC146" s="81"/>
      <c r="HHD146" s="81"/>
      <c r="HHE146" s="81"/>
      <c r="HHF146" s="81"/>
      <c r="HHG146" s="81"/>
      <c r="HHH146" s="81"/>
      <c r="HHI146" s="81"/>
      <c r="HHJ146" s="81"/>
      <c r="HHK146" s="81"/>
      <c r="HHL146" s="81"/>
      <c r="HHM146" s="81"/>
      <c r="HHN146" s="81"/>
      <c r="HHO146" s="81"/>
      <c r="HHP146" s="81"/>
      <c r="HHQ146" s="81"/>
      <c r="HHR146" s="81"/>
      <c r="HHS146" s="81"/>
      <c r="HHT146" s="81"/>
      <c r="HHU146" s="81"/>
      <c r="HHV146" s="81"/>
      <c r="HHW146" s="81"/>
      <c r="HHX146" s="81"/>
      <c r="HHY146" s="81"/>
      <c r="HHZ146" s="81"/>
      <c r="HIA146" s="81"/>
      <c r="HIB146" s="81"/>
      <c r="HIC146" s="81"/>
      <c r="HID146" s="81"/>
      <c r="HIE146" s="81"/>
      <c r="HIF146" s="81"/>
      <c r="HIG146" s="81"/>
      <c r="HIH146" s="81"/>
      <c r="HII146" s="81"/>
      <c r="HIJ146" s="81"/>
      <c r="HIK146" s="81"/>
      <c r="HIL146" s="81"/>
      <c r="HIM146" s="81"/>
      <c r="HIN146" s="81"/>
      <c r="HIO146" s="81"/>
      <c r="HIP146" s="81"/>
      <c r="HIQ146" s="81"/>
      <c r="HIR146" s="81"/>
      <c r="HIS146" s="81"/>
      <c r="HIT146" s="81"/>
      <c r="HIU146" s="81"/>
      <c r="HIV146" s="81"/>
      <c r="HIW146" s="81"/>
      <c r="HIX146" s="81"/>
      <c r="HIY146" s="81"/>
      <c r="HIZ146" s="81"/>
      <c r="HJA146" s="81"/>
      <c r="HJB146" s="81"/>
      <c r="HJC146" s="81"/>
      <c r="HJD146" s="81"/>
      <c r="HJE146" s="81"/>
      <c r="HJF146" s="81"/>
      <c r="HJG146" s="81"/>
      <c r="HJH146" s="81"/>
      <c r="HJI146" s="81"/>
      <c r="HJJ146" s="81"/>
      <c r="HJK146" s="81"/>
      <c r="HJL146" s="81"/>
      <c r="HJM146" s="81"/>
      <c r="HJN146" s="81"/>
      <c r="HJO146" s="81"/>
      <c r="HJP146" s="81"/>
      <c r="HJQ146" s="81"/>
      <c r="HJR146" s="81"/>
      <c r="HJS146" s="81"/>
      <c r="HJT146" s="81"/>
      <c r="HJU146" s="81"/>
      <c r="HJV146" s="81"/>
      <c r="HJW146" s="81"/>
      <c r="HJX146" s="81"/>
      <c r="HJY146" s="81"/>
      <c r="HJZ146" s="81"/>
      <c r="HKA146" s="81"/>
      <c r="HKB146" s="81"/>
      <c r="HKC146" s="81"/>
      <c r="HKD146" s="81"/>
      <c r="HKE146" s="81"/>
      <c r="HKF146" s="81"/>
      <c r="HKG146" s="81"/>
      <c r="HKH146" s="81"/>
      <c r="HKI146" s="81"/>
      <c r="HKJ146" s="81"/>
      <c r="HKK146" s="81"/>
      <c r="HKL146" s="81"/>
      <c r="HKM146" s="81"/>
      <c r="HKN146" s="81"/>
      <c r="HKO146" s="81"/>
      <c r="HKP146" s="81"/>
      <c r="HKQ146" s="81"/>
      <c r="HKR146" s="81"/>
      <c r="HKS146" s="81"/>
      <c r="HKT146" s="81"/>
      <c r="HKU146" s="81"/>
      <c r="HKV146" s="81"/>
      <c r="HKW146" s="81"/>
      <c r="HKX146" s="81"/>
      <c r="HKY146" s="81"/>
      <c r="HKZ146" s="81"/>
      <c r="HLA146" s="81"/>
      <c r="HLB146" s="81"/>
      <c r="HLC146" s="81"/>
      <c r="HLD146" s="81"/>
      <c r="HLE146" s="81"/>
      <c r="HLF146" s="81"/>
      <c r="HLG146" s="81"/>
      <c r="HLH146" s="81"/>
      <c r="HLI146" s="81"/>
      <c r="HLJ146" s="81"/>
      <c r="HLK146" s="81"/>
      <c r="HLL146" s="81"/>
      <c r="HLM146" s="81"/>
      <c r="HLN146" s="81"/>
      <c r="HLO146" s="81"/>
      <c r="HLP146" s="81"/>
      <c r="HLQ146" s="81"/>
      <c r="HLR146" s="81"/>
      <c r="HLS146" s="81"/>
      <c r="HLT146" s="81"/>
      <c r="HLU146" s="81"/>
      <c r="HLV146" s="81"/>
      <c r="HLW146" s="81"/>
      <c r="HLX146" s="81"/>
      <c r="HLY146" s="81"/>
      <c r="HLZ146" s="81"/>
      <c r="HMA146" s="81"/>
      <c r="HMB146" s="81"/>
      <c r="HMC146" s="81"/>
      <c r="HMD146" s="81"/>
      <c r="HME146" s="81"/>
      <c r="HMF146" s="81"/>
      <c r="HMG146" s="81"/>
      <c r="HMH146" s="81"/>
      <c r="HMI146" s="81"/>
      <c r="HMJ146" s="81"/>
      <c r="HMK146" s="81"/>
      <c r="HML146" s="81"/>
      <c r="HMM146" s="81"/>
      <c r="HMN146" s="81"/>
      <c r="HMO146" s="81"/>
      <c r="HMP146" s="81"/>
      <c r="HMQ146" s="81"/>
      <c r="HMR146" s="81"/>
      <c r="HMS146" s="81"/>
      <c r="HMT146" s="81"/>
      <c r="HMU146" s="81"/>
      <c r="HMV146" s="81"/>
      <c r="HMW146" s="81"/>
      <c r="HMX146" s="81"/>
      <c r="HMY146" s="81"/>
      <c r="HMZ146" s="81"/>
      <c r="HNA146" s="81"/>
      <c r="HNB146" s="81"/>
      <c r="HNC146" s="81"/>
      <c r="HND146" s="81"/>
      <c r="HNE146" s="81"/>
      <c r="HNF146" s="81"/>
      <c r="HNG146" s="81"/>
      <c r="HNH146" s="81"/>
      <c r="HNI146" s="81"/>
      <c r="HNJ146" s="81"/>
      <c r="HNK146" s="81"/>
      <c r="HNL146" s="81"/>
      <c r="HNM146" s="81"/>
      <c r="HNN146" s="81"/>
      <c r="HNO146" s="81"/>
      <c r="HNP146" s="81"/>
      <c r="HNQ146" s="81"/>
      <c r="HNR146" s="81"/>
      <c r="HNS146" s="81"/>
      <c r="HNT146" s="81"/>
      <c r="HNU146" s="81"/>
      <c r="HNV146" s="81"/>
      <c r="HNW146" s="81"/>
      <c r="HNX146" s="81"/>
      <c r="HNY146" s="81"/>
      <c r="HNZ146" s="81"/>
      <c r="HOA146" s="81"/>
      <c r="HOB146" s="81"/>
      <c r="HOC146" s="81"/>
      <c r="HOD146" s="81"/>
      <c r="HOE146" s="81"/>
      <c r="HOF146" s="81"/>
      <c r="HOG146" s="81"/>
      <c r="HOH146" s="81"/>
      <c r="HOI146" s="81"/>
      <c r="HOJ146" s="81"/>
      <c r="HOK146" s="81"/>
      <c r="HOL146" s="81"/>
      <c r="HOM146" s="81"/>
      <c r="HON146" s="81"/>
      <c r="HOO146" s="81"/>
      <c r="HOP146" s="81"/>
      <c r="HOQ146" s="81"/>
      <c r="HOR146" s="81"/>
      <c r="HOS146" s="81"/>
      <c r="HOT146" s="81"/>
      <c r="HOU146" s="81"/>
      <c r="HOV146" s="81"/>
      <c r="HOW146" s="81"/>
      <c r="HOX146" s="81"/>
      <c r="HOY146" s="81"/>
      <c r="HOZ146" s="81"/>
      <c r="HPA146" s="81"/>
      <c r="HPB146" s="81"/>
      <c r="HPC146" s="81"/>
      <c r="HPD146" s="81"/>
      <c r="HPE146" s="81"/>
      <c r="HPF146" s="81"/>
      <c r="HPG146" s="81"/>
      <c r="HPH146" s="81"/>
      <c r="HPI146" s="81"/>
      <c r="HPJ146" s="81"/>
      <c r="HPK146" s="81"/>
      <c r="HPL146" s="81"/>
      <c r="HPM146" s="81"/>
      <c r="HPN146" s="81"/>
      <c r="HPO146" s="81"/>
      <c r="HPP146" s="81"/>
      <c r="HPQ146" s="81"/>
      <c r="HPR146" s="81"/>
      <c r="HPS146" s="81"/>
      <c r="HPT146" s="81"/>
      <c r="HPU146" s="81"/>
      <c r="HPV146" s="81"/>
      <c r="HPW146" s="81"/>
      <c r="HPX146" s="81"/>
      <c r="HPY146" s="81"/>
      <c r="HPZ146" s="81"/>
      <c r="HQA146" s="81"/>
      <c r="HQB146" s="81"/>
      <c r="HQC146" s="81"/>
      <c r="HQD146" s="81"/>
      <c r="HQE146" s="81"/>
      <c r="HQF146" s="81"/>
      <c r="HQG146" s="81"/>
      <c r="HQH146" s="81"/>
      <c r="HQI146" s="81"/>
      <c r="HQJ146" s="81"/>
      <c r="HQK146" s="81"/>
      <c r="HQL146" s="81"/>
      <c r="HQM146" s="81"/>
      <c r="HQN146" s="81"/>
      <c r="HQO146" s="81"/>
      <c r="HQP146" s="81"/>
      <c r="HQQ146" s="81"/>
      <c r="HQR146" s="81"/>
      <c r="HQS146" s="81"/>
      <c r="HQT146" s="81"/>
      <c r="HQU146" s="81"/>
      <c r="HQV146" s="81"/>
      <c r="HQW146" s="81"/>
      <c r="HQX146" s="81"/>
      <c r="HQY146" s="81"/>
      <c r="HQZ146" s="81"/>
      <c r="HRA146" s="81"/>
      <c r="HRB146" s="81"/>
      <c r="HRC146" s="81"/>
      <c r="HRD146" s="81"/>
      <c r="HRE146" s="81"/>
      <c r="HRF146" s="81"/>
      <c r="HRG146" s="81"/>
      <c r="HRH146" s="81"/>
      <c r="HRI146" s="81"/>
      <c r="HRJ146" s="81"/>
      <c r="HRK146" s="81"/>
      <c r="HRL146" s="81"/>
      <c r="HRM146" s="81"/>
      <c r="HRN146" s="81"/>
      <c r="HRO146" s="81"/>
      <c r="HRP146" s="81"/>
      <c r="HRQ146" s="81"/>
      <c r="HRR146" s="81"/>
      <c r="HRS146" s="81"/>
      <c r="HRT146" s="81"/>
      <c r="HRU146" s="81"/>
      <c r="HRV146" s="81"/>
      <c r="HRW146" s="81"/>
      <c r="HRX146" s="81"/>
      <c r="HRY146" s="81"/>
      <c r="HRZ146" s="81"/>
      <c r="HSA146" s="81"/>
      <c r="HSB146" s="81"/>
      <c r="HSC146" s="81"/>
      <c r="HSD146" s="81"/>
      <c r="HSE146" s="81"/>
      <c r="HSF146" s="81"/>
      <c r="HSG146" s="81"/>
      <c r="HSH146" s="81"/>
      <c r="HSI146" s="81"/>
      <c r="HSJ146" s="81"/>
      <c r="HSK146" s="81"/>
      <c r="HSL146" s="81"/>
      <c r="HSM146" s="81"/>
      <c r="HSN146" s="81"/>
      <c r="HSO146" s="81"/>
      <c r="HSP146" s="81"/>
      <c r="HSQ146" s="81"/>
      <c r="HSR146" s="81"/>
      <c r="HSS146" s="81"/>
      <c r="HST146" s="81"/>
      <c r="HSU146" s="81"/>
      <c r="HSV146" s="81"/>
      <c r="HSW146" s="81"/>
      <c r="HSX146" s="81"/>
      <c r="HSY146" s="81"/>
      <c r="HSZ146" s="81"/>
      <c r="HTA146" s="81"/>
      <c r="HTB146" s="81"/>
      <c r="HTC146" s="81"/>
      <c r="HTD146" s="81"/>
      <c r="HTE146" s="81"/>
      <c r="HTF146" s="81"/>
      <c r="HTG146" s="81"/>
      <c r="HTH146" s="81"/>
      <c r="HTI146" s="81"/>
      <c r="HTJ146" s="81"/>
      <c r="HTK146" s="81"/>
      <c r="HTL146" s="81"/>
      <c r="HTM146" s="81"/>
      <c r="HTN146" s="81"/>
      <c r="HTO146" s="81"/>
      <c r="HTP146" s="81"/>
      <c r="HTQ146" s="81"/>
      <c r="HTR146" s="81"/>
      <c r="HTS146" s="81"/>
      <c r="HTT146" s="81"/>
      <c r="HTU146" s="81"/>
      <c r="HTV146" s="81"/>
      <c r="HTW146" s="81"/>
      <c r="HTX146" s="81"/>
      <c r="HTY146" s="81"/>
      <c r="HTZ146" s="81"/>
      <c r="HUA146" s="81"/>
      <c r="HUB146" s="81"/>
      <c r="HUC146" s="81"/>
      <c r="HUD146" s="81"/>
      <c r="HUE146" s="81"/>
      <c r="HUF146" s="81"/>
      <c r="HUG146" s="81"/>
      <c r="HUH146" s="81"/>
      <c r="HUI146" s="81"/>
      <c r="HUJ146" s="81"/>
      <c r="HUK146" s="81"/>
      <c r="HUL146" s="81"/>
      <c r="HUM146" s="81"/>
      <c r="HUN146" s="81"/>
      <c r="HUO146" s="81"/>
      <c r="HUP146" s="81"/>
      <c r="HUQ146" s="81"/>
      <c r="HUR146" s="81"/>
      <c r="HUS146" s="81"/>
      <c r="HUT146" s="81"/>
      <c r="HUU146" s="81"/>
      <c r="HUV146" s="81"/>
      <c r="HUW146" s="81"/>
      <c r="HUX146" s="81"/>
      <c r="HUY146" s="81"/>
      <c r="HUZ146" s="81"/>
      <c r="HVA146" s="81"/>
      <c r="HVB146" s="81"/>
      <c r="HVC146" s="81"/>
      <c r="HVD146" s="81"/>
      <c r="HVE146" s="81"/>
      <c r="HVF146" s="81"/>
      <c r="HVG146" s="81"/>
      <c r="HVH146" s="81"/>
      <c r="HVI146" s="81"/>
      <c r="HVJ146" s="81"/>
      <c r="HVK146" s="81"/>
      <c r="HVL146" s="81"/>
      <c r="HVM146" s="81"/>
      <c r="HVN146" s="81"/>
      <c r="HVO146" s="81"/>
      <c r="HVP146" s="81"/>
      <c r="HVQ146" s="81"/>
      <c r="HVR146" s="81"/>
      <c r="HVS146" s="81"/>
      <c r="HVT146" s="81"/>
      <c r="HVU146" s="81"/>
      <c r="HVV146" s="81"/>
      <c r="HVW146" s="81"/>
      <c r="HVX146" s="81"/>
      <c r="HVY146" s="81"/>
      <c r="HVZ146" s="81"/>
      <c r="HWA146" s="81"/>
      <c r="HWB146" s="81"/>
      <c r="HWC146" s="81"/>
      <c r="HWD146" s="81"/>
      <c r="HWE146" s="81"/>
      <c r="HWF146" s="81"/>
      <c r="HWG146" s="81"/>
      <c r="HWH146" s="81"/>
      <c r="HWI146" s="81"/>
      <c r="HWJ146" s="81"/>
      <c r="HWK146" s="81"/>
      <c r="HWL146" s="81"/>
      <c r="HWM146" s="81"/>
      <c r="HWN146" s="81"/>
      <c r="HWO146" s="81"/>
      <c r="HWP146" s="81"/>
      <c r="HWQ146" s="81"/>
      <c r="HWR146" s="81"/>
      <c r="HWS146" s="81"/>
      <c r="HWT146" s="81"/>
      <c r="HWU146" s="81"/>
      <c r="HWV146" s="81"/>
      <c r="HWW146" s="81"/>
      <c r="HWX146" s="81"/>
      <c r="HWY146" s="81"/>
      <c r="HWZ146" s="81"/>
      <c r="HXA146" s="81"/>
      <c r="HXB146" s="81"/>
      <c r="HXC146" s="81"/>
      <c r="HXD146" s="81"/>
      <c r="HXE146" s="81"/>
      <c r="HXF146" s="81"/>
      <c r="HXG146" s="81"/>
      <c r="HXH146" s="81"/>
      <c r="HXI146" s="81"/>
      <c r="HXJ146" s="81"/>
      <c r="HXK146" s="81"/>
      <c r="HXL146" s="81"/>
      <c r="HXM146" s="81"/>
      <c r="HXN146" s="81"/>
      <c r="HXO146" s="81"/>
      <c r="HXP146" s="81"/>
      <c r="HXQ146" s="81"/>
      <c r="HXR146" s="81"/>
      <c r="HXS146" s="81"/>
      <c r="HXT146" s="81"/>
      <c r="HXU146" s="81"/>
      <c r="HXV146" s="81"/>
      <c r="HXW146" s="81"/>
      <c r="HXX146" s="81"/>
      <c r="HXY146" s="81"/>
      <c r="HXZ146" s="81"/>
      <c r="HYA146" s="81"/>
      <c r="HYB146" s="81"/>
      <c r="HYC146" s="81"/>
      <c r="HYD146" s="81"/>
      <c r="HYE146" s="81"/>
      <c r="HYF146" s="81"/>
      <c r="HYG146" s="81"/>
      <c r="HYH146" s="81"/>
      <c r="HYI146" s="81"/>
      <c r="HYJ146" s="81"/>
      <c r="HYK146" s="81"/>
      <c r="HYL146" s="81"/>
      <c r="HYM146" s="81"/>
      <c r="HYN146" s="81"/>
      <c r="HYO146" s="81"/>
      <c r="HYP146" s="81"/>
      <c r="HYQ146" s="81"/>
      <c r="HYR146" s="81"/>
      <c r="HYS146" s="81"/>
      <c r="HYT146" s="81"/>
      <c r="HYU146" s="81"/>
      <c r="HYV146" s="81"/>
      <c r="HYW146" s="81"/>
      <c r="HYX146" s="81"/>
      <c r="HYY146" s="81"/>
      <c r="HYZ146" s="81"/>
      <c r="HZA146" s="81"/>
      <c r="HZB146" s="81"/>
      <c r="HZC146" s="81"/>
      <c r="HZD146" s="81"/>
      <c r="HZE146" s="81"/>
      <c r="HZF146" s="81"/>
      <c r="HZG146" s="81"/>
      <c r="HZH146" s="81"/>
      <c r="HZI146" s="81"/>
      <c r="HZJ146" s="81"/>
      <c r="HZK146" s="81"/>
      <c r="HZL146" s="81"/>
      <c r="HZM146" s="81"/>
      <c r="HZN146" s="81"/>
      <c r="HZO146" s="81"/>
      <c r="HZP146" s="81"/>
      <c r="HZQ146" s="81"/>
      <c r="HZR146" s="81"/>
      <c r="HZS146" s="81"/>
      <c r="HZT146" s="81"/>
      <c r="HZU146" s="81"/>
      <c r="HZV146" s="81"/>
      <c r="HZW146" s="81"/>
      <c r="HZX146" s="81"/>
      <c r="HZY146" s="81"/>
      <c r="HZZ146" s="81"/>
      <c r="IAA146" s="81"/>
      <c r="IAB146" s="81"/>
      <c r="IAC146" s="81"/>
      <c r="IAD146" s="81"/>
      <c r="IAE146" s="81"/>
      <c r="IAF146" s="81"/>
      <c r="IAG146" s="81"/>
      <c r="IAH146" s="81"/>
      <c r="IAI146" s="81"/>
      <c r="IAJ146" s="81"/>
      <c r="IAK146" s="81"/>
      <c r="IAL146" s="81"/>
      <c r="IAM146" s="81"/>
      <c r="IAN146" s="81"/>
      <c r="IAO146" s="81"/>
      <c r="IAP146" s="81"/>
      <c r="IAQ146" s="81"/>
      <c r="IAR146" s="81"/>
      <c r="IAS146" s="81"/>
      <c r="IAT146" s="81"/>
      <c r="IAU146" s="81"/>
      <c r="IAV146" s="81"/>
      <c r="IAW146" s="81"/>
      <c r="IAX146" s="81"/>
      <c r="IAY146" s="81"/>
      <c r="IAZ146" s="81"/>
      <c r="IBA146" s="81"/>
      <c r="IBB146" s="81"/>
      <c r="IBC146" s="81"/>
      <c r="IBD146" s="81"/>
      <c r="IBE146" s="81"/>
      <c r="IBF146" s="81"/>
      <c r="IBG146" s="81"/>
      <c r="IBH146" s="81"/>
      <c r="IBI146" s="81"/>
      <c r="IBJ146" s="81"/>
      <c r="IBK146" s="81"/>
      <c r="IBL146" s="81"/>
      <c r="IBM146" s="81"/>
      <c r="IBN146" s="81"/>
      <c r="IBO146" s="81"/>
      <c r="IBP146" s="81"/>
      <c r="IBQ146" s="81"/>
      <c r="IBR146" s="81"/>
      <c r="IBS146" s="81"/>
      <c r="IBT146" s="81"/>
      <c r="IBU146" s="81"/>
      <c r="IBV146" s="81"/>
      <c r="IBW146" s="81"/>
      <c r="IBX146" s="81"/>
      <c r="IBY146" s="81"/>
      <c r="IBZ146" s="81"/>
      <c r="ICA146" s="81"/>
      <c r="ICB146" s="81"/>
      <c r="ICC146" s="81"/>
      <c r="ICD146" s="81"/>
      <c r="ICE146" s="81"/>
      <c r="ICF146" s="81"/>
      <c r="ICG146" s="81"/>
      <c r="ICH146" s="81"/>
      <c r="ICI146" s="81"/>
      <c r="ICJ146" s="81"/>
      <c r="ICK146" s="81"/>
      <c r="ICL146" s="81"/>
      <c r="ICM146" s="81"/>
      <c r="ICN146" s="81"/>
      <c r="ICO146" s="81"/>
      <c r="ICP146" s="81"/>
      <c r="ICQ146" s="81"/>
      <c r="ICR146" s="81"/>
      <c r="ICS146" s="81"/>
      <c r="ICT146" s="81"/>
      <c r="ICU146" s="81"/>
      <c r="ICV146" s="81"/>
      <c r="ICW146" s="81"/>
      <c r="ICX146" s="81"/>
      <c r="ICY146" s="81"/>
      <c r="ICZ146" s="81"/>
      <c r="IDA146" s="81"/>
      <c r="IDB146" s="81"/>
      <c r="IDC146" s="81"/>
      <c r="IDD146" s="81"/>
      <c r="IDE146" s="81"/>
      <c r="IDF146" s="81"/>
      <c r="IDG146" s="81"/>
      <c r="IDH146" s="81"/>
      <c r="IDI146" s="81"/>
      <c r="IDJ146" s="81"/>
      <c r="IDK146" s="81"/>
      <c r="IDL146" s="81"/>
      <c r="IDM146" s="81"/>
      <c r="IDN146" s="81"/>
      <c r="IDO146" s="81"/>
      <c r="IDP146" s="81"/>
      <c r="IDQ146" s="81"/>
      <c r="IDR146" s="81"/>
      <c r="IDS146" s="81"/>
      <c r="IDT146" s="81"/>
      <c r="IDU146" s="81"/>
      <c r="IDV146" s="81"/>
      <c r="IDW146" s="81"/>
      <c r="IDX146" s="81"/>
      <c r="IDY146" s="81"/>
      <c r="IDZ146" s="81"/>
      <c r="IEA146" s="81"/>
      <c r="IEB146" s="81"/>
      <c r="IEC146" s="81"/>
      <c r="IED146" s="81"/>
      <c r="IEE146" s="81"/>
      <c r="IEF146" s="81"/>
      <c r="IEG146" s="81"/>
      <c r="IEH146" s="81"/>
      <c r="IEI146" s="81"/>
      <c r="IEJ146" s="81"/>
      <c r="IEK146" s="81"/>
      <c r="IEL146" s="81"/>
      <c r="IEM146" s="81"/>
      <c r="IEN146" s="81"/>
      <c r="IEO146" s="81"/>
      <c r="IEP146" s="81"/>
      <c r="IEQ146" s="81"/>
      <c r="IER146" s="81"/>
      <c r="IES146" s="81"/>
      <c r="IET146" s="81"/>
      <c r="IEU146" s="81"/>
      <c r="IEV146" s="81"/>
      <c r="IEW146" s="81"/>
      <c r="IEX146" s="81"/>
      <c r="IEY146" s="81"/>
      <c r="IEZ146" s="81"/>
      <c r="IFA146" s="81"/>
      <c r="IFB146" s="81"/>
      <c r="IFC146" s="81"/>
      <c r="IFD146" s="81"/>
      <c r="IFE146" s="81"/>
      <c r="IFF146" s="81"/>
      <c r="IFG146" s="81"/>
      <c r="IFH146" s="81"/>
      <c r="IFI146" s="81"/>
      <c r="IFJ146" s="81"/>
      <c r="IFK146" s="81"/>
      <c r="IFL146" s="81"/>
      <c r="IFM146" s="81"/>
      <c r="IFN146" s="81"/>
      <c r="IFO146" s="81"/>
      <c r="IFP146" s="81"/>
      <c r="IFQ146" s="81"/>
      <c r="IFR146" s="81"/>
      <c r="IFS146" s="81"/>
      <c r="IFT146" s="81"/>
      <c r="IFU146" s="81"/>
      <c r="IFV146" s="81"/>
      <c r="IFW146" s="81"/>
      <c r="IFX146" s="81"/>
      <c r="IFY146" s="81"/>
      <c r="IFZ146" s="81"/>
      <c r="IGA146" s="81"/>
      <c r="IGB146" s="81"/>
      <c r="IGC146" s="81"/>
      <c r="IGD146" s="81"/>
      <c r="IGE146" s="81"/>
      <c r="IGF146" s="81"/>
      <c r="IGG146" s="81"/>
      <c r="IGH146" s="81"/>
      <c r="IGI146" s="81"/>
      <c r="IGJ146" s="81"/>
      <c r="IGK146" s="81"/>
      <c r="IGL146" s="81"/>
      <c r="IGM146" s="81"/>
      <c r="IGN146" s="81"/>
      <c r="IGO146" s="81"/>
      <c r="IGP146" s="81"/>
      <c r="IGQ146" s="81"/>
      <c r="IGR146" s="81"/>
      <c r="IGS146" s="81"/>
      <c r="IGT146" s="81"/>
      <c r="IGU146" s="81"/>
      <c r="IGV146" s="81"/>
      <c r="IGW146" s="81"/>
      <c r="IGX146" s="81"/>
      <c r="IGY146" s="81"/>
      <c r="IGZ146" s="81"/>
      <c r="IHA146" s="81"/>
      <c r="IHB146" s="81"/>
      <c r="IHC146" s="81"/>
      <c r="IHD146" s="81"/>
      <c r="IHE146" s="81"/>
      <c r="IHF146" s="81"/>
      <c r="IHG146" s="81"/>
      <c r="IHH146" s="81"/>
      <c r="IHI146" s="81"/>
      <c r="IHJ146" s="81"/>
      <c r="IHK146" s="81"/>
      <c r="IHL146" s="81"/>
      <c r="IHM146" s="81"/>
      <c r="IHN146" s="81"/>
      <c r="IHO146" s="81"/>
      <c r="IHP146" s="81"/>
      <c r="IHQ146" s="81"/>
      <c r="IHR146" s="81"/>
      <c r="IHS146" s="81"/>
      <c r="IHT146" s="81"/>
      <c r="IHU146" s="81"/>
      <c r="IHV146" s="81"/>
      <c r="IHW146" s="81"/>
      <c r="IHX146" s="81"/>
      <c r="IHY146" s="81"/>
      <c r="IHZ146" s="81"/>
      <c r="IIA146" s="81"/>
      <c r="IIB146" s="81"/>
      <c r="IIC146" s="81"/>
      <c r="IID146" s="81"/>
      <c r="IIE146" s="81"/>
      <c r="IIF146" s="81"/>
      <c r="IIG146" s="81"/>
      <c r="IIH146" s="81"/>
      <c r="III146" s="81"/>
      <c r="IIJ146" s="81"/>
      <c r="IIK146" s="81"/>
      <c r="IIL146" s="81"/>
      <c r="IIM146" s="81"/>
      <c r="IIN146" s="81"/>
      <c r="IIO146" s="81"/>
      <c r="IIP146" s="81"/>
      <c r="IIQ146" s="81"/>
      <c r="IIR146" s="81"/>
      <c r="IIS146" s="81"/>
      <c r="IIT146" s="81"/>
      <c r="IIU146" s="81"/>
      <c r="IIV146" s="81"/>
      <c r="IIW146" s="81"/>
      <c r="IIX146" s="81"/>
      <c r="IIY146" s="81"/>
      <c r="IIZ146" s="81"/>
      <c r="IJA146" s="81"/>
      <c r="IJB146" s="81"/>
      <c r="IJC146" s="81"/>
      <c r="IJD146" s="81"/>
      <c r="IJE146" s="81"/>
      <c r="IJF146" s="81"/>
      <c r="IJG146" s="81"/>
      <c r="IJH146" s="81"/>
      <c r="IJI146" s="81"/>
      <c r="IJJ146" s="81"/>
      <c r="IJK146" s="81"/>
      <c r="IJL146" s="81"/>
      <c r="IJM146" s="81"/>
      <c r="IJN146" s="81"/>
      <c r="IJO146" s="81"/>
      <c r="IJP146" s="81"/>
      <c r="IJQ146" s="81"/>
      <c r="IJR146" s="81"/>
      <c r="IJS146" s="81"/>
      <c r="IJT146" s="81"/>
      <c r="IJU146" s="81"/>
      <c r="IJV146" s="81"/>
      <c r="IJW146" s="81"/>
      <c r="IJX146" s="81"/>
      <c r="IJY146" s="81"/>
      <c r="IJZ146" s="81"/>
      <c r="IKA146" s="81"/>
      <c r="IKB146" s="81"/>
      <c r="IKC146" s="81"/>
      <c r="IKD146" s="81"/>
      <c r="IKE146" s="81"/>
      <c r="IKF146" s="81"/>
      <c r="IKG146" s="81"/>
      <c r="IKH146" s="81"/>
      <c r="IKI146" s="81"/>
      <c r="IKJ146" s="81"/>
      <c r="IKK146" s="81"/>
      <c r="IKL146" s="81"/>
      <c r="IKM146" s="81"/>
      <c r="IKN146" s="81"/>
      <c r="IKO146" s="81"/>
      <c r="IKP146" s="81"/>
      <c r="IKQ146" s="81"/>
      <c r="IKR146" s="81"/>
      <c r="IKS146" s="81"/>
      <c r="IKT146" s="81"/>
      <c r="IKU146" s="81"/>
      <c r="IKV146" s="81"/>
      <c r="IKW146" s="81"/>
      <c r="IKX146" s="81"/>
      <c r="IKY146" s="81"/>
      <c r="IKZ146" s="81"/>
      <c r="ILA146" s="81"/>
      <c r="ILB146" s="81"/>
      <c r="ILC146" s="81"/>
      <c r="ILD146" s="81"/>
      <c r="ILE146" s="81"/>
      <c r="ILF146" s="81"/>
      <c r="ILG146" s="81"/>
      <c r="ILH146" s="81"/>
      <c r="ILI146" s="81"/>
      <c r="ILJ146" s="81"/>
      <c r="ILK146" s="81"/>
      <c r="ILL146" s="81"/>
      <c r="ILM146" s="81"/>
      <c r="ILN146" s="81"/>
      <c r="ILO146" s="81"/>
      <c r="ILP146" s="81"/>
      <c r="ILQ146" s="81"/>
      <c r="ILR146" s="81"/>
      <c r="ILS146" s="81"/>
      <c r="ILT146" s="81"/>
      <c r="ILU146" s="81"/>
      <c r="ILV146" s="81"/>
      <c r="ILW146" s="81"/>
      <c r="ILX146" s="81"/>
      <c r="ILY146" s="81"/>
      <c r="ILZ146" s="81"/>
      <c r="IMA146" s="81"/>
      <c r="IMB146" s="81"/>
      <c r="IMC146" s="81"/>
      <c r="IMD146" s="81"/>
      <c r="IME146" s="81"/>
      <c r="IMF146" s="81"/>
      <c r="IMG146" s="81"/>
      <c r="IMH146" s="81"/>
      <c r="IMI146" s="81"/>
      <c r="IMJ146" s="81"/>
      <c r="IMK146" s="81"/>
      <c r="IML146" s="81"/>
      <c r="IMM146" s="81"/>
      <c r="IMN146" s="81"/>
      <c r="IMO146" s="81"/>
      <c r="IMP146" s="81"/>
      <c r="IMQ146" s="81"/>
      <c r="IMR146" s="81"/>
      <c r="IMS146" s="81"/>
      <c r="IMT146" s="81"/>
      <c r="IMU146" s="81"/>
      <c r="IMV146" s="81"/>
      <c r="IMW146" s="81"/>
      <c r="IMX146" s="81"/>
      <c r="IMY146" s="81"/>
      <c r="IMZ146" s="81"/>
      <c r="INA146" s="81"/>
      <c r="INB146" s="81"/>
      <c r="INC146" s="81"/>
      <c r="IND146" s="81"/>
      <c r="INE146" s="81"/>
      <c r="INF146" s="81"/>
      <c r="ING146" s="81"/>
      <c r="INH146" s="81"/>
      <c r="INI146" s="81"/>
      <c r="INJ146" s="81"/>
      <c r="INK146" s="81"/>
      <c r="INL146" s="81"/>
      <c r="INM146" s="81"/>
      <c r="INN146" s="81"/>
      <c r="INO146" s="81"/>
      <c r="INP146" s="81"/>
      <c r="INQ146" s="81"/>
      <c r="INR146" s="81"/>
      <c r="INS146" s="81"/>
      <c r="INT146" s="81"/>
      <c r="INU146" s="81"/>
      <c r="INV146" s="81"/>
      <c r="INW146" s="81"/>
      <c r="INX146" s="81"/>
      <c r="INY146" s="81"/>
      <c r="INZ146" s="81"/>
      <c r="IOA146" s="81"/>
      <c r="IOB146" s="81"/>
      <c r="IOC146" s="81"/>
      <c r="IOD146" s="81"/>
      <c r="IOE146" s="81"/>
      <c r="IOF146" s="81"/>
      <c r="IOG146" s="81"/>
      <c r="IOH146" s="81"/>
      <c r="IOI146" s="81"/>
      <c r="IOJ146" s="81"/>
      <c r="IOK146" s="81"/>
      <c r="IOL146" s="81"/>
      <c r="IOM146" s="81"/>
      <c r="ION146" s="81"/>
      <c r="IOO146" s="81"/>
      <c r="IOP146" s="81"/>
      <c r="IOQ146" s="81"/>
      <c r="IOR146" s="81"/>
      <c r="IOS146" s="81"/>
      <c r="IOT146" s="81"/>
      <c r="IOU146" s="81"/>
      <c r="IOV146" s="81"/>
      <c r="IOW146" s="81"/>
      <c r="IOX146" s="81"/>
      <c r="IOY146" s="81"/>
      <c r="IOZ146" s="81"/>
      <c r="IPA146" s="81"/>
      <c r="IPB146" s="81"/>
      <c r="IPC146" s="81"/>
      <c r="IPD146" s="81"/>
      <c r="IPE146" s="81"/>
      <c r="IPF146" s="81"/>
      <c r="IPG146" s="81"/>
      <c r="IPH146" s="81"/>
      <c r="IPI146" s="81"/>
      <c r="IPJ146" s="81"/>
      <c r="IPK146" s="81"/>
      <c r="IPL146" s="81"/>
      <c r="IPM146" s="81"/>
      <c r="IPN146" s="81"/>
      <c r="IPO146" s="81"/>
      <c r="IPP146" s="81"/>
      <c r="IPQ146" s="81"/>
      <c r="IPR146" s="81"/>
      <c r="IPS146" s="81"/>
      <c r="IPT146" s="81"/>
      <c r="IPU146" s="81"/>
      <c r="IPV146" s="81"/>
      <c r="IPW146" s="81"/>
      <c r="IPX146" s="81"/>
      <c r="IPY146" s="81"/>
      <c r="IPZ146" s="81"/>
      <c r="IQA146" s="81"/>
      <c r="IQB146" s="81"/>
      <c r="IQC146" s="81"/>
      <c r="IQD146" s="81"/>
      <c r="IQE146" s="81"/>
      <c r="IQF146" s="81"/>
      <c r="IQG146" s="81"/>
      <c r="IQH146" s="81"/>
      <c r="IQI146" s="81"/>
      <c r="IQJ146" s="81"/>
      <c r="IQK146" s="81"/>
      <c r="IQL146" s="81"/>
      <c r="IQM146" s="81"/>
      <c r="IQN146" s="81"/>
      <c r="IQO146" s="81"/>
      <c r="IQP146" s="81"/>
      <c r="IQQ146" s="81"/>
      <c r="IQR146" s="81"/>
      <c r="IQS146" s="81"/>
      <c r="IQT146" s="81"/>
      <c r="IQU146" s="81"/>
      <c r="IQV146" s="81"/>
      <c r="IQW146" s="81"/>
      <c r="IQX146" s="81"/>
      <c r="IQY146" s="81"/>
      <c r="IQZ146" s="81"/>
      <c r="IRA146" s="81"/>
      <c r="IRB146" s="81"/>
      <c r="IRC146" s="81"/>
      <c r="IRD146" s="81"/>
      <c r="IRE146" s="81"/>
      <c r="IRF146" s="81"/>
      <c r="IRG146" s="81"/>
      <c r="IRH146" s="81"/>
      <c r="IRI146" s="81"/>
      <c r="IRJ146" s="81"/>
      <c r="IRK146" s="81"/>
      <c r="IRL146" s="81"/>
      <c r="IRM146" s="81"/>
      <c r="IRN146" s="81"/>
      <c r="IRO146" s="81"/>
      <c r="IRP146" s="81"/>
      <c r="IRQ146" s="81"/>
      <c r="IRR146" s="81"/>
      <c r="IRS146" s="81"/>
      <c r="IRT146" s="81"/>
      <c r="IRU146" s="81"/>
      <c r="IRV146" s="81"/>
      <c r="IRW146" s="81"/>
      <c r="IRX146" s="81"/>
      <c r="IRY146" s="81"/>
      <c r="IRZ146" s="81"/>
      <c r="ISA146" s="81"/>
      <c r="ISB146" s="81"/>
      <c r="ISC146" s="81"/>
      <c r="ISD146" s="81"/>
      <c r="ISE146" s="81"/>
      <c r="ISF146" s="81"/>
      <c r="ISG146" s="81"/>
      <c r="ISH146" s="81"/>
      <c r="ISI146" s="81"/>
      <c r="ISJ146" s="81"/>
      <c r="ISK146" s="81"/>
      <c r="ISL146" s="81"/>
      <c r="ISM146" s="81"/>
      <c r="ISN146" s="81"/>
      <c r="ISO146" s="81"/>
      <c r="ISP146" s="81"/>
      <c r="ISQ146" s="81"/>
      <c r="ISR146" s="81"/>
      <c r="ISS146" s="81"/>
      <c r="IST146" s="81"/>
      <c r="ISU146" s="81"/>
      <c r="ISV146" s="81"/>
      <c r="ISW146" s="81"/>
      <c r="ISX146" s="81"/>
      <c r="ISY146" s="81"/>
      <c r="ISZ146" s="81"/>
      <c r="ITA146" s="81"/>
      <c r="ITB146" s="81"/>
      <c r="ITC146" s="81"/>
      <c r="ITD146" s="81"/>
      <c r="ITE146" s="81"/>
      <c r="ITF146" s="81"/>
      <c r="ITG146" s="81"/>
      <c r="ITH146" s="81"/>
      <c r="ITI146" s="81"/>
      <c r="ITJ146" s="81"/>
      <c r="ITK146" s="81"/>
      <c r="ITL146" s="81"/>
      <c r="ITM146" s="81"/>
      <c r="ITN146" s="81"/>
      <c r="ITO146" s="81"/>
      <c r="ITP146" s="81"/>
      <c r="ITQ146" s="81"/>
      <c r="ITR146" s="81"/>
      <c r="ITS146" s="81"/>
      <c r="ITT146" s="81"/>
      <c r="ITU146" s="81"/>
      <c r="ITV146" s="81"/>
      <c r="ITW146" s="81"/>
      <c r="ITX146" s="81"/>
      <c r="ITY146" s="81"/>
      <c r="ITZ146" s="81"/>
      <c r="IUA146" s="81"/>
      <c r="IUB146" s="81"/>
      <c r="IUC146" s="81"/>
      <c r="IUD146" s="81"/>
      <c r="IUE146" s="81"/>
      <c r="IUF146" s="81"/>
      <c r="IUG146" s="81"/>
      <c r="IUH146" s="81"/>
      <c r="IUI146" s="81"/>
      <c r="IUJ146" s="81"/>
      <c r="IUK146" s="81"/>
      <c r="IUL146" s="81"/>
      <c r="IUM146" s="81"/>
      <c r="IUN146" s="81"/>
      <c r="IUO146" s="81"/>
      <c r="IUP146" s="81"/>
      <c r="IUQ146" s="81"/>
      <c r="IUR146" s="81"/>
      <c r="IUS146" s="81"/>
      <c r="IUT146" s="81"/>
      <c r="IUU146" s="81"/>
      <c r="IUV146" s="81"/>
      <c r="IUW146" s="81"/>
      <c r="IUX146" s="81"/>
      <c r="IUY146" s="81"/>
      <c r="IUZ146" s="81"/>
      <c r="IVA146" s="81"/>
      <c r="IVB146" s="81"/>
      <c r="IVC146" s="81"/>
      <c r="IVD146" s="81"/>
      <c r="IVE146" s="81"/>
      <c r="IVF146" s="81"/>
      <c r="IVG146" s="81"/>
      <c r="IVH146" s="81"/>
      <c r="IVI146" s="81"/>
      <c r="IVJ146" s="81"/>
      <c r="IVK146" s="81"/>
      <c r="IVL146" s="81"/>
      <c r="IVM146" s="81"/>
      <c r="IVN146" s="81"/>
      <c r="IVO146" s="81"/>
      <c r="IVP146" s="81"/>
      <c r="IVQ146" s="81"/>
      <c r="IVR146" s="81"/>
      <c r="IVS146" s="81"/>
      <c r="IVT146" s="81"/>
      <c r="IVU146" s="81"/>
      <c r="IVV146" s="81"/>
      <c r="IVW146" s="81"/>
      <c r="IVX146" s="81"/>
      <c r="IVY146" s="81"/>
      <c r="IVZ146" s="81"/>
      <c r="IWA146" s="81"/>
      <c r="IWB146" s="81"/>
      <c r="IWC146" s="81"/>
      <c r="IWD146" s="81"/>
      <c r="IWE146" s="81"/>
      <c r="IWF146" s="81"/>
      <c r="IWG146" s="81"/>
      <c r="IWH146" s="81"/>
      <c r="IWI146" s="81"/>
      <c r="IWJ146" s="81"/>
      <c r="IWK146" s="81"/>
      <c r="IWL146" s="81"/>
      <c r="IWM146" s="81"/>
      <c r="IWN146" s="81"/>
      <c r="IWO146" s="81"/>
      <c r="IWP146" s="81"/>
      <c r="IWQ146" s="81"/>
      <c r="IWR146" s="81"/>
      <c r="IWS146" s="81"/>
      <c r="IWT146" s="81"/>
      <c r="IWU146" s="81"/>
      <c r="IWV146" s="81"/>
      <c r="IWW146" s="81"/>
      <c r="IWX146" s="81"/>
      <c r="IWY146" s="81"/>
      <c r="IWZ146" s="81"/>
      <c r="IXA146" s="81"/>
      <c r="IXB146" s="81"/>
      <c r="IXC146" s="81"/>
      <c r="IXD146" s="81"/>
      <c r="IXE146" s="81"/>
      <c r="IXF146" s="81"/>
      <c r="IXG146" s="81"/>
      <c r="IXH146" s="81"/>
      <c r="IXI146" s="81"/>
      <c r="IXJ146" s="81"/>
      <c r="IXK146" s="81"/>
      <c r="IXL146" s="81"/>
      <c r="IXM146" s="81"/>
      <c r="IXN146" s="81"/>
      <c r="IXO146" s="81"/>
      <c r="IXP146" s="81"/>
      <c r="IXQ146" s="81"/>
      <c r="IXR146" s="81"/>
      <c r="IXS146" s="81"/>
      <c r="IXT146" s="81"/>
      <c r="IXU146" s="81"/>
      <c r="IXV146" s="81"/>
      <c r="IXW146" s="81"/>
      <c r="IXX146" s="81"/>
      <c r="IXY146" s="81"/>
      <c r="IXZ146" s="81"/>
      <c r="IYA146" s="81"/>
      <c r="IYB146" s="81"/>
      <c r="IYC146" s="81"/>
      <c r="IYD146" s="81"/>
      <c r="IYE146" s="81"/>
      <c r="IYF146" s="81"/>
      <c r="IYG146" s="81"/>
      <c r="IYH146" s="81"/>
      <c r="IYI146" s="81"/>
      <c r="IYJ146" s="81"/>
      <c r="IYK146" s="81"/>
      <c r="IYL146" s="81"/>
      <c r="IYM146" s="81"/>
      <c r="IYN146" s="81"/>
      <c r="IYO146" s="81"/>
      <c r="IYP146" s="81"/>
      <c r="IYQ146" s="81"/>
      <c r="IYR146" s="81"/>
      <c r="IYS146" s="81"/>
      <c r="IYT146" s="81"/>
      <c r="IYU146" s="81"/>
      <c r="IYV146" s="81"/>
      <c r="IYW146" s="81"/>
      <c r="IYX146" s="81"/>
      <c r="IYY146" s="81"/>
      <c r="IYZ146" s="81"/>
      <c r="IZA146" s="81"/>
      <c r="IZB146" s="81"/>
      <c r="IZC146" s="81"/>
      <c r="IZD146" s="81"/>
      <c r="IZE146" s="81"/>
      <c r="IZF146" s="81"/>
      <c r="IZG146" s="81"/>
      <c r="IZH146" s="81"/>
      <c r="IZI146" s="81"/>
      <c r="IZJ146" s="81"/>
      <c r="IZK146" s="81"/>
      <c r="IZL146" s="81"/>
      <c r="IZM146" s="81"/>
      <c r="IZN146" s="81"/>
      <c r="IZO146" s="81"/>
      <c r="IZP146" s="81"/>
      <c r="IZQ146" s="81"/>
      <c r="IZR146" s="81"/>
      <c r="IZS146" s="81"/>
      <c r="IZT146" s="81"/>
      <c r="IZU146" s="81"/>
      <c r="IZV146" s="81"/>
      <c r="IZW146" s="81"/>
      <c r="IZX146" s="81"/>
      <c r="IZY146" s="81"/>
      <c r="IZZ146" s="81"/>
      <c r="JAA146" s="81"/>
      <c r="JAB146" s="81"/>
      <c r="JAC146" s="81"/>
      <c r="JAD146" s="81"/>
      <c r="JAE146" s="81"/>
      <c r="JAF146" s="81"/>
      <c r="JAG146" s="81"/>
      <c r="JAH146" s="81"/>
      <c r="JAI146" s="81"/>
      <c r="JAJ146" s="81"/>
      <c r="JAK146" s="81"/>
      <c r="JAL146" s="81"/>
      <c r="JAM146" s="81"/>
      <c r="JAN146" s="81"/>
      <c r="JAO146" s="81"/>
      <c r="JAP146" s="81"/>
      <c r="JAQ146" s="81"/>
      <c r="JAR146" s="81"/>
      <c r="JAS146" s="81"/>
      <c r="JAT146" s="81"/>
      <c r="JAU146" s="81"/>
      <c r="JAV146" s="81"/>
      <c r="JAW146" s="81"/>
      <c r="JAX146" s="81"/>
      <c r="JAY146" s="81"/>
      <c r="JAZ146" s="81"/>
      <c r="JBA146" s="81"/>
      <c r="JBB146" s="81"/>
      <c r="JBC146" s="81"/>
      <c r="JBD146" s="81"/>
      <c r="JBE146" s="81"/>
      <c r="JBF146" s="81"/>
      <c r="JBG146" s="81"/>
      <c r="JBH146" s="81"/>
      <c r="JBI146" s="81"/>
      <c r="JBJ146" s="81"/>
      <c r="JBK146" s="81"/>
      <c r="JBL146" s="81"/>
      <c r="JBM146" s="81"/>
      <c r="JBN146" s="81"/>
      <c r="JBO146" s="81"/>
      <c r="JBP146" s="81"/>
      <c r="JBQ146" s="81"/>
      <c r="JBR146" s="81"/>
      <c r="JBS146" s="81"/>
      <c r="JBT146" s="81"/>
      <c r="JBU146" s="81"/>
      <c r="JBV146" s="81"/>
      <c r="JBW146" s="81"/>
      <c r="JBX146" s="81"/>
      <c r="JBY146" s="81"/>
      <c r="JBZ146" s="81"/>
      <c r="JCA146" s="81"/>
      <c r="JCB146" s="81"/>
      <c r="JCC146" s="81"/>
      <c r="JCD146" s="81"/>
      <c r="JCE146" s="81"/>
      <c r="JCF146" s="81"/>
      <c r="JCG146" s="81"/>
      <c r="JCH146" s="81"/>
      <c r="JCI146" s="81"/>
      <c r="JCJ146" s="81"/>
      <c r="JCK146" s="81"/>
      <c r="JCL146" s="81"/>
      <c r="JCM146" s="81"/>
      <c r="JCN146" s="81"/>
      <c r="JCO146" s="81"/>
      <c r="JCP146" s="81"/>
      <c r="JCQ146" s="81"/>
      <c r="JCR146" s="81"/>
      <c r="JCS146" s="81"/>
      <c r="JCT146" s="81"/>
      <c r="JCU146" s="81"/>
      <c r="JCV146" s="81"/>
      <c r="JCW146" s="81"/>
      <c r="JCX146" s="81"/>
      <c r="JCY146" s="81"/>
      <c r="JCZ146" s="81"/>
      <c r="JDA146" s="81"/>
      <c r="JDB146" s="81"/>
      <c r="JDC146" s="81"/>
      <c r="JDD146" s="81"/>
      <c r="JDE146" s="81"/>
      <c r="JDF146" s="81"/>
      <c r="JDG146" s="81"/>
      <c r="JDH146" s="81"/>
      <c r="JDI146" s="81"/>
      <c r="JDJ146" s="81"/>
      <c r="JDK146" s="81"/>
      <c r="JDL146" s="81"/>
      <c r="JDM146" s="81"/>
      <c r="JDN146" s="81"/>
      <c r="JDO146" s="81"/>
      <c r="JDP146" s="81"/>
      <c r="JDQ146" s="81"/>
      <c r="JDR146" s="81"/>
      <c r="JDS146" s="81"/>
      <c r="JDT146" s="81"/>
      <c r="JDU146" s="81"/>
      <c r="JDV146" s="81"/>
      <c r="JDW146" s="81"/>
      <c r="JDX146" s="81"/>
      <c r="JDY146" s="81"/>
      <c r="JDZ146" s="81"/>
      <c r="JEA146" s="81"/>
      <c r="JEB146" s="81"/>
      <c r="JEC146" s="81"/>
      <c r="JED146" s="81"/>
      <c r="JEE146" s="81"/>
      <c r="JEF146" s="81"/>
      <c r="JEG146" s="81"/>
      <c r="JEH146" s="81"/>
      <c r="JEI146" s="81"/>
      <c r="JEJ146" s="81"/>
      <c r="JEK146" s="81"/>
      <c r="JEL146" s="81"/>
      <c r="JEM146" s="81"/>
      <c r="JEN146" s="81"/>
      <c r="JEO146" s="81"/>
      <c r="JEP146" s="81"/>
      <c r="JEQ146" s="81"/>
      <c r="JER146" s="81"/>
      <c r="JES146" s="81"/>
      <c r="JET146" s="81"/>
      <c r="JEU146" s="81"/>
      <c r="JEV146" s="81"/>
      <c r="JEW146" s="81"/>
      <c r="JEX146" s="81"/>
      <c r="JEY146" s="81"/>
      <c r="JEZ146" s="81"/>
      <c r="JFA146" s="81"/>
      <c r="JFB146" s="81"/>
      <c r="JFC146" s="81"/>
      <c r="JFD146" s="81"/>
      <c r="JFE146" s="81"/>
      <c r="JFF146" s="81"/>
      <c r="JFG146" s="81"/>
      <c r="JFH146" s="81"/>
      <c r="JFI146" s="81"/>
      <c r="JFJ146" s="81"/>
      <c r="JFK146" s="81"/>
      <c r="JFL146" s="81"/>
      <c r="JFM146" s="81"/>
      <c r="JFN146" s="81"/>
      <c r="JFO146" s="81"/>
      <c r="JFP146" s="81"/>
      <c r="JFQ146" s="81"/>
      <c r="JFR146" s="81"/>
      <c r="JFS146" s="81"/>
      <c r="JFT146" s="81"/>
      <c r="JFU146" s="81"/>
      <c r="JFV146" s="81"/>
      <c r="JFW146" s="81"/>
      <c r="JFX146" s="81"/>
      <c r="JFY146" s="81"/>
      <c r="JFZ146" s="81"/>
      <c r="JGA146" s="81"/>
      <c r="JGB146" s="81"/>
      <c r="JGC146" s="81"/>
      <c r="JGD146" s="81"/>
      <c r="JGE146" s="81"/>
      <c r="JGF146" s="81"/>
      <c r="JGG146" s="81"/>
      <c r="JGH146" s="81"/>
      <c r="JGI146" s="81"/>
      <c r="JGJ146" s="81"/>
      <c r="JGK146" s="81"/>
      <c r="JGL146" s="81"/>
      <c r="JGM146" s="81"/>
      <c r="JGN146" s="81"/>
      <c r="JGO146" s="81"/>
      <c r="JGP146" s="81"/>
      <c r="JGQ146" s="81"/>
      <c r="JGR146" s="81"/>
      <c r="JGS146" s="81"/>
      <c r="JGT146" s="81"/>
      <c r="JGU146" s="81"/>
      <c r="JGV146" s="81"/>
      <c r="JGW146" s="81"/>
      <c r="JGX146" s="81"/>
      <c r="JGY146" s="81"/>
      <c r="JGZ146" s="81"/>
      <c r="JHA146" s="81"/>
      <c r="JHB146" s="81"/>
      <c r="JHC146" s="81"/>
      <c r="JHD146" s="81"/>
      <c r="JHE146" s="81"/>
      <c r="JHF146" s="81"/>
      <c r="JHG146" s="81"/>
      <c r="JHH146" s="81"/>
      <c r="JHI146" s="81"/>
      <c r="JHJ146" s="81"/>
      <c r="JHK146" s="81"/>
      <c r="JHL146" s="81"/>
      <c r="JHM146" s="81"/>
      <c r="JHN146" s="81"/>
      <c r="JHO146" s="81"/>
      <c r="JHP146" s="81"/>
      <c r="JHQ146" s="81"/>
      <c r="JHR146" s="81"/>
      <c r="JHS146" s="81"/>
      <c r="JHT146" s="81"/>
      <c r="JHU146" s="81"/>
      <c r="JHV146" s="81"/>
      <c r="JHW146" s="81"/>
      <c r="JHX146" s="81"/>
      <c r="JHY146" s="81"/>
      <c r="JHZ146" s="81"/>
      <c r="JIA146" s="81"/>
      <c r="JIB146" s="81"/>
      <c r="JIC146" s="81"/>
      <c r="JID146" s="81"/>
      <c r="JIE146" s="81"/>
      <c r="JIF146" s="81"/>
      <c r="JIG146" s="81"/>
      <c r="JIH146" s="81"/>
      <c r="JII146" s="81"/>
      <c r="JIJ146" s="81"/>
      <c r="JIK146" s="81"/>
      <c r="JIL146" s="81"/>
      <c r="JIM146" s="81"/>
      <c r="JIN146" s="81"/>
      <c r="JIO146" s="81"/>
      <c r="JIP146" s="81"/>
      <c r="JIQ146" s="81"/>
      <c r="JIR146" s="81"/>
      <c r="JIS146" s="81"/>
      <c r="JIT146" s="81"/>
      <c r="JIU146" s="81"/>
      <c r="JIV146" s="81"/>
      <c r="JIW146" s="81"/>
      <c r="JIX146" s="81"/>
      <c r="JIY146" s="81"/>
      <c r="JIZ146" s="81"/>
      <c r="JJA146" s="81"/>
      <c r="JJB146" s="81"/>
      <c r="JJC146" s="81"/>
      <c r="JJD146" s="81"/>
      <c r="JJE146" s="81"/>
      <c r="JJF146" s="81"/>
      <c r="JJG146" s="81"/>
      <c r="JJH146" s="81"/>
      <c r="JJI146" s="81"/>
      <c r="JJJ146" s="81"/>
      <c r="JJK146" s="81"/>
      <c r="JJL146" s="81"/>
      <c r="JJM146" s="81"/>
      <c r="JJN146" s="81"/>
      <c r="JJO146" s="81"/>
      <c r="JJP146" s="81"/>
      <c r="JJQ146" s="81"/>
      <c r="JJR146" s="81"/>
      <c r="JJS146" s="81"/>
      <c r="JJT146" s="81"/>
      <c r="JJU146" s="81"/>
      <c r="JJV146" s="81"/>
      <c r="JJW146" s="81"/>
      <c r="JJX146" s="81"/>
      <c r="JJY146" s="81"/>
      <c r="JJZ146" s="81"/>
      <c r="JKA146" s="81"/>
      <c r="JKB146" s="81"/>
      <c r="JKC146" s="81"/>
      <c r="JKD146" s="81"/>
      <c r="JKE146" s="81"/>
      <c r="JKF146" s="81"/>
      <c r="JKG146" s="81"/>
      <c r="JKH146" s="81"/>
      <c r="JKI146" s="81"/>
      <c r="JKJ146" s="81"/>
      <c r="JKK146" s="81"/>
      <c r="JKL146" s="81"/>
      <c r="JKM146" s="81"/>
      <c r="JKN146" s="81"/>
      <c r="JKO146" s="81"/>
      <c r="JKP146" s="81"/>
      <c r="JKQ146" s="81"/>
      <c r="JKR146" s="81"/>
      <c r="JKS146" s="81"/>
      <c r="JKT146" s="81"/>
      <c r="JKU146" s="81"/>
      <c r="JKV146" s="81"/>
      <c r="JKW146" s="81"/>
      <c r="JKX146" s="81"/>
      <c r="JKY146" s="81"/>
      <c r="JKZ146" s="81"/>
      <c r="JLA146" s="81"/>
      <c r="JLB146" s="81"/>
      <c r="JLC146" s="81"/>
      <c r="JLD146" s="81"/>
      <c r="JLE146" s="81"/>
      <c r="JLF146" s="81"/>
      <c r="JLG146" s="81"/>
      <c r="JLH146" s="81"/>
      <c r="JLI146" s="81"/>
      <c r="JLJ146" s="81"/>
      <c r="JLK146" s="81"/>
      <c r="JLL146" s="81"/>
      <c r="JLM146" s="81"/>
      <c r="JLN146" s="81"/>
      <c r="JLO146" s="81"/>
      <c r="JLP146" s="81"/>
      <c r="JLQ146" s="81"/>
      <c r="JLR146" s="81"/>
      <c r="JLS146" s="81"/>
      <c r="JLT146" s="81"/>
      <c r="JLU146" s="81"/>
      <c r="JLV146" s="81"/>
      <c r="JLW146" s="81"/>
      <c r="JLX146" s="81"/>
      <c r="JLY146" s="81"/>
      <c r="JLZ146" s="81"/>
      <c r="JMA146" s="81"/>
      <c r="JMB146" s="81"/>
      <c r="JMC146" s="81"/>
      <c r="JMD146" s="81"/>
      <c r="JME146" s="81"/>
      <c r="JMF146" s="81"/>
      <c r="JMG146" s="81"/>
      <c r="JMH146" s="81"/>
      <c r="JMI146" s="81"/>
      <c r="JMJ146" s="81"/>
      <c r="JMK146" s="81"/>
      <c r="JML146" s="81"/>
      <c r="JMM146" s="81"/>
      <c r="JMN146" s="81"/>
      <c r="JMO146" s="81"/>
      <c r="JMP146" s="81"/>
      <c r="JMQ146" s="81"/>
      <c r="JMR146" s="81"/>
      <c r="JMS146" s="81"/>
      <c r="JMT146" s="81"/>
      <c r="JMU146" s="81"/>
      <c r="JMV146" s="81"/>
      <c r="JMW146" s="81"/>
      <c r="JMX146" s="81"/>
      <c r="JMY146" s="81"/>
      <c r="JMZ146" s="81"/>
      <c r="JNA146" s="81"/>
      <c r="JNB146" s="81"/>
      <c r="JNC146" s="81"/>
      <c r="JND146" s="81"/>
      <c r="JNE146" s="81"/>
      <c r="JNF146" s="81"/>
      <c r="JNG146" s="81"/>
      <c r="JNH146" s="81"/>
      <c r="JNI146" s="81"/>
      <c r="JNJ146" s="81"/>
      <c r="JNK146" s="81"/>
      <c r="JNL146" s="81"/>
      <c r="JNM146" s="81"/>
      <c r="JNN146" s="81"/>
      <c r="JNO146" s="81"/>
      <c r="JNP146" s="81"/>
      <c r="JNQ146" s="81"/>
      <c r="JNR146" s="81"/>
      <c r="JNS146" s="81"/>
      <c r="JNT146" s="81"/>
      <c r="JNU146" s="81"/>
      <c r="JNV146" s="81"/>
      <c r="JNW146" s="81"/>
      <c r="JNX146" s="81"/>
      <c r="JNY146" s="81"/>
      <c r="JNZ146" s="81"/>
      <c r="JOA146" s="81"/>
      <c r="JOB146" s="81"/>
      <c r="JOC146" s="81"/>
      <c r="JOD146" s="81"/>
      <c r="JOE146" s="81"/>
      <c r="JOF146" s="81"/>
      <c r="JOG146" s="81"/>
      <c r="JOH146" s="81"/>
      <c r="JOI146" s="81"/>
      <c r="JOJ146" s="81"/>
      <c r="JOK146" s="81"/>
      <c r="JOL146" s="81"/>
      <c r="JOM146" s="81"/>
      <c r="JON146" s="81"/>
      <c r="JOO146" s="81"/>
      <c r="JOP146" s="81"/>
      <c r="JOQ146" s="81"/>
      <c r="JOR146" s="81"/>
      <c r="JOS146" s="81"/>
      <c r="JOT146" s="81"/>
      <c r="JOU146" s="81"/>
      <c r="JOV146" s="81"/>
      <c r="JOW146" s="81"/>
      <c r="JOX146" s="81"/>
      <c r="JOY146" s="81"/>
      <c r="JOZ146" s="81"/>
      <c r="JPA146" s="81"/>
      <c r="JPB146" s="81"/>
      <c r="JPC146" s="81"/>
      <c r="JPD146" s="81"/>
      <c r="JPE146" s="81"/>
      <c r="JPF146" s="81"/>
      <c r="JPG146" s="81"/>
      <c r="JPH146" s="81"/>
      <c r="JPI146" s="81"/>
      <c r="JPJ146" s="81"/>
      <c r="JPK146" s="81"/>
      <c r="JPL146" s="81"/>
      <c r="JPM146" s="81"/>
      <c r="JPN146" s="81"/>
      <c r="JPO146" s="81"/>
      <c r="JPP146" s="81"/>
      <c r="JPQ146" s="81"/>
      <c r="JPR146" s="81"/>
      <c r="JPS146" s="81"/>
      <c r="JPT146" s="81"/>
      <c r="JPU146" s="81"/>
      <c r="JPV146" s="81"/>
      <c r="JPW146" s="81"/>
      <c r="JPX146" s="81"/>
      <c r="JPY146" s="81"/>
      <c r="JPZ146" s="81"/>
      <c r="JQA146" s="81"/>
      <c r="JQB146" s="81"/>
      <c r="JQC146" s="81"/>
      <c r="JQD146" s="81"/>
      <c r="JQE146" s="81"/>
      <c r="JQF146" s="81"/>
      <c r="JQG146" s="81"/>
      <c r="JQH146" s="81"/>
      <c r="JQI146" s="81"/>
      <c r="JQJ146" s="81"/>
      <c r="JQK146" s="81"/>
      <c r="JQL146" s="81"/>
      <c r="JQM146" s="81"/>
      <c r="JQN146" s="81"/>
      <c r="JQO146" s="81"/>
      <c r="JQP146" s="81"/>
      <c r="JQQ146" s="81"/>
      <c r="JQR146" s="81"/>
      <c r="JQS146" s="81"/>
      <c r="JQT146" s="81"/>
      <c r="JQU146" s="81"/>
      <c r="JQV146" s="81"/>
      <c r="JQW146" s="81"/>
      <c r="JQX146" s="81"/>
      <c r="JQY146" s="81"/>
      <c r="JQZ146" s="81"/>
      <c r="JRA146" s="81"/>
      <c r="JRB146" s="81"/>
      <c r="JRC146" s="81"/>
      <c r="JRD146" s="81"/>
      <c r="JRE146" s="81"/>
      <c r="JRF146" s="81"/>
      <c r="JRG146" s="81"/>
      <c r="JRH146" s="81"/>
      <c r="JRI146" s="81"/>
      <c r="JRJ146" s="81"/>
      <c r="JRK146" s="81"/>
      <c r="JRL146" s="81"/>
      <c r="JRM146" s="81"/>
      <c r="JRN146" s="81"/>
      <c r="JRO146" s="81"/>
      <c r="JRP146" s="81"/>
      <c r="JRQ146" s="81"/>
      <c r="JRR146" s="81"/>
      <c r="JRS146" s="81"/>
      <c r="JRT146" s="81"/>
      <c r="JRU146" s="81"/>
      <c r="JRV146" s="81"/>
      <c r="JRW146" s="81"/>
      <c r="JRX146" s="81"/>
      <c r="JRY146" s="81"/>
      <c r="JRZ146" s="81"/>
      <c r="JSA146" s="81"/>
      <c r="JSB146" s="81"/>
      <c r="JSC146" s="81"/>
      <c r="JSD146" s="81"/>
      <c r="JSE146" s="81"/>
      <c r="JSF146" s="81"/>
      <c r="JSG146" s="81"/>
      <c r="JSH146" s="81"/>
      <c r="JSI146" s="81"/>
      <c r="JSJ146" s="81"/>
      <c r="JSK146" s="81"/>
      <c r="JSL146" s="81"/>
      <c r="JSM146" s="81"/>
      <c r="JSN146" s="81"/>
      <c r="JSO146" s="81"/>
      <c r="JSP146" s="81"/>
      <c r="JSQ146" s="81"/>
      <c r="JSR146" s="81"/>
      <c r="JSS146" s="81"/>
      <c r="JST146" s="81"/>
      <c r="JSU146" s="81"/>
      <c r="JSV146" s="81"/>
      <c r="JSW146" s="81"/>
      <c r="JSX146" s="81"/>
      <c r="JSY146" s="81"/>
      <c r="JSZ146" s="81"/>
      <c r="JTA146" s="81"/>
      <c r="JTB146" s="81"/>
      <c r="JTC146" s="81"/>
      <c r="JTD146" s="81"/>
      <c r="JTE146" s="81"/>
      <c r="JTF146" s="81"/>
      <c r="JTG146" s="81"/>
      <c r="JTH146" s="81"/>
      <c r="JTI146" s="81"/>
      <c r="JTJ146" s="81"/>
      <c r="JTK146" s="81"/>
      <c r="JTL146" s="81"/>
      <c r="JTM146" s="81"/>
      <c r="JTN146" s="81"/>
      <c r="JTO146" s="81"/>
      <c r="JTP146" s="81"/>
      <c r="JTQ146" s="81"/>
      <c r="JTR146" s="81"/>
      <c r="JTS146" s="81"/>
      <c r="JTT146" s="81"/>
      <c r="JTU146" s="81"/>
      <c r="JTV146" s="81"/>
      <c r="JTW146" s="81"/>
      <c r="JTX146" s="81"/>
      <c r="JTY146" s="81"/>
      <c r="JTZ146" s="81"/>
      <c r="JUA146" s="81"/>
      <c r="JUB146" s="81"/>
      <c r="JUC146" s="81"/>
      <c r="JUD146" s="81"/>
      <c r="JUE146" s="81"/>
      <c r="JUF146" s="81"/>
      <c r="JUG146" s="81"/>
      <c r="JUH146" s="81"/>
      <c r="JUI146" s="81"/>
      <c r="JUJ146" s="81"/>
      <c r="JUK146" s="81"/>
      <c r="JUL146" s="81"/>
      <c r="JUM146" s="81"/>
      <c r="JUN146" s="81"/>
      <c r="JUO146" s="81"/>
      <c r="JUP146" s="81"/>
      <c r="JUQ146" s="81"/>
      <c r="JUR146" s="81"/>
      <c r="JUS146" s="81"/>
      <c r="JUT146" s="81"/>
      <c r="JUU146" s="81"/>
      <c r="JUV146" s="81"/>
      <c r="JUW146" s="81"/>
      <c r="JUX146" s="81"/>
      <c r="JUY146" s="81"/>
      <c r="JUZ146" s="81"/>
      <c r="JVA146" s="81"/>
      <c r="JVB146" s="81"/>
      <c r="JVC146" s="81"/>
      <c r="JVD146" s="81"/>
      <c r="JVE146" s="81"/>
      <c r="JVF146" s="81"/>
      <c r="JVG146" s="81"/>
      <c r="JVH146" s="81"/>
      <c r="JVI146" s="81"/>
      <c r="JVJ146" s="81"/>
      <c r="JVK146" s="81"/>
      <c r="JVL146" s="81"/>
      <c r="JVM146" s="81"/>
      <c r="JVN146" s="81"/>
      <c r="JVO146" s="81"/>
      <c r="JVP146" s="81"/>
      <c r="JVQ146" s="81"/>
      <c r="JVR146" s="81"/>
      <c r="JVS146" s="81"/>
      <c r="JVT146" s="81"/>
      <c r="JVU146" s="81"/>
      <c r="JVV146" s="81"/>
      <c r="JVW146" s="81"/>
      <c r="JVX146" s="81"/>
      <c r="JVY146" s="81"/>
      <c r="JVZ146" s="81"/>
      <c r="JWA146" s="81"/>
      <c r="JWB146" s="81"/>
      <c r="JWC146" s="81"/>
      <c r="JWD146" s="81"/>
      <c r="JWE146" s="81"/>
      <c r="JWF146" s="81"/>
      <c r="JWG146" s="81"/>
      <c r="JWH146" s="81"/>
      <c r="JWI146" s="81"/>
      <c r="JWJ146" s="81"/>
      <c r="JWK146" s="81"/>
      <c r="JWL146" s="81"/>
      <c r="JWM146" s="81"/>
      <c r="JWN146" s="81"/>
      <c r="JWO146" s="81"/>
      <c r="JWP146" s="81"/>
      <c r="JWQ146" s="81"/>
      <c r="JWR146" s="81"/>
      <c r="JWS146" s="81"/>
      <c r="JWT146" s="81"/>
      <c r="JWU146" s="81"/>
      <c r="JWV146" s="81"/>
      <c r="JWW146" s="81"/>
      <c r="JWX146" s="81"/>
      <c r="JWY146" s="81"/>
      <c r="JWZ146" s="81"/>
      <c r="JXA146" s="81"/>
      <c r="JXB146" s="81"/>
      <c r="JXC146" s="81"/>
      <c r="JXD146" s="81"/>
      <c r="JXE146" s="81"/>
      <c r="JXF146" s="81"/>
      <c r="JXG146" s="81"/>
      <c r="JXH146" s="81"/>
      <c r="JXI146" s="81"/>
      <c r="JXJ146" s="81"/>
      <c r="JXK146" s="81"/>
      <c r="JXL146" s="81"/>
      <c r="JXM146" s="81"/>
      <c r="JXN146" s="81"/>
      <c r="JXO146" s="81"/>
      <c r="JXP146" s="81"/>
      <c r="JXQ146" s="81"/>
      <c r="JXR146" s="81"/>
      <c r="JXS146" s="81"/>
      <c r="JXT146" s="81"/>
      <c r="JXU146" s="81"/>
      <c r="JXV146" s="81"/>
      <c r="JXW146" s="81"/>
      <c r="JXX146" s="81"/>
      <c r="JXY146" s="81"/>
      <c r="JXZ146" s="81"/>
      <c r="JYA146" s="81"/>
      <c r="JYB146" s="81"/>
      <c r="JYC146" s="81"/>
      <c r="JYD146" s="81"/>
      <c r="JYE146" s="81"/>
      <c r="JYF146" s="81"/>
      <c r="JYG146" s="81"/>
      <c r="JYH146" s="81"/>
      <c r="JYI146" s="81"/>
      <c r="JYJ146" s="81"/>
      <c r="JYK146" s="81"/>
      <c r="JYL146" s="81"/>
      <c r="JYM146" s="81"/>
      <c r="JYN146" s="81"/>
      <c r="JYO146" s="81"/>
      <c r="JYP146" s="81"/>
      <c r="JYQ146" s="81"/>
      <c r="JYR146" s="81"/>
      <c r="JYS146" s="81"/>
      <c r="JYT146" s="81"/>
      <c r="JYU146" s="81"/>
      <c r="JYV146" s="81"/>
      <c r="JYW146" s="81"/>
      <c r="JYX146" s="81"/>
      <c r="JYY146" s="81"/>
      <c r="JYZ146" s="81"/>
      <c r="JZA146" s="81"/>
      <c r="JZB146" s="81"/>
      <c r="JZC146" s="81"/>
      <c r="JZD146" s="81"/>
      <c r="JZE146" s="81"/>
      <c r="JZF146" s="81"/>
      <c r="JZG146" s="81"/>
      <c r="JZH146" s="81"/>
      <c r="JZI146" s="81"/>
      <c r="JZJ146" s="81"/>
      <c r="JZK146" s="81"/>
      <c r="JZL146" s="81"/>
      <c r="JZM146" s="81"/>
      <c r="JZN146" s="81"/>
      <c r="JZO146" s="81"/>
      <c r="JZP146" s="81"/>
      <c r="JZQ146" s="81"/>
      <c r="JZR146" s="81"/>
      <c r="JZS146" s="81"/>
      <c r="JZT146" s="81"/>
      <c r="JZU146" s="81"/>
      <c r="JZV146" s="81"/>
      <c r="JZW146" s="81"/>
      <c r="JZX146" s="81"/>
      <c r="JZY146" s="81"/>
      <c r="JZZ146" s="81"/>
      <c r="KAA146" s="81"/>
      <c r="KAB146" s="81"/>
      <c r="KAC146" s="81"/>
      <c r="KAD146" s="81"/>
      <c r="KAE146" s="81"/>
      <c r="KAF146" s="81"/>
      <c r="KAG146" s="81"/>
      <c r="KAH146" s="81"/>
      <c r="KAI146" s="81"/>
      <c r="KAJ146" s="81"/>
      <c r="KAK146" s="81"/>
      <c r="KAL146" s="81"/>
      <c r="KAM146" s="81"/>
      <c r="KAN146" s="81"/>
      <c r="KAO146" s="81"/>
      <c r="KAP146" s="81"/>
      <c r="KAQ146" s="81"/>
      <c r="KAR146" s="81"/>
      <c r="KAS146" s="81"/>
      <c r="KAT146" s="81"/>
      <c r="KAU146" s="81"/>
      <c r="KAV146" s="81"/>
      <c r="KAW146" s="81"/>
      <c r="KAX146" s="81"/>
      <c r="KAY146" s="81"/>
      <c r="KAZ146" s="81"/>
      <c r="KBA146" s="81"/>
      <c r="KBB146" s="81"/>
      <c r="KBC146" s="81"/>
      <c r="KBD146" s="81"/>
      <c r="KBE146" s="81"/>
      <c r="KBF146" s="81"/>
      <c r="KBG146" s="81"/>
      <c r="KBH146" s="81"/>
      <c r="KBI146" s="81"/>
      <c r="KBJ146" s="81"/>
      <c r="KBK146" s="81"/>
      <c r="KBL146" s="81"/>
      <c r="KBM146" s="81"/>
      <c r="KBN146" s="81"/>
      <c r="KBO146" s="81"/>
      <c r="KBP146" s="81"/>
      <c r="KBQ146" s="81"/>
      <c r="KBR146" s="81"/>
      <c r="KBS146" s="81"/>
      <c r="KBT146" s="81"/>
      <c r="KBU146" s="81"/>
      <c r="KBV146" s="81"/>
      <c r="KBW146" s="81"/>
      <c r="KBX146" s="81"/>
      <c r="KBY146" s="81"/>
      <c r="KBZ146" s="81"/>
      <c r="KCA146" s="81"/>
      <c r="KCB146" s="81"/>
      <c r="KCC146" s="81"/>
      <c r="KCD146" s="81"/>
      <c r="KCE146" s="81"/>
      <c r="KCF146" s="81"/>
      <c r="KCG146" s="81"/>
      <c r="KCH146" s="81"/>
      <c r="KCI146" s="81"/>
      <c r="KCJ146" s="81"/>
      <c r="KCK146" s="81"/>
      <c r="KCL146" s="81"/>
      <c r="KCM146" s="81"/>
      <c r="KCN146" s="81"/>
      <c r="KCO146" s="81"/>
      <c r="KCP146" s="81"/>
      <c r="KCQ146" s="81"/>
      <c r="KCR146" s="81"/>
      <c r="KCS146" s="81"/>
      <c r="KCT146" s="81"/>
      <c r="KCU146" s="81"/>
      <c r="KCV146" s="81"/>
      <c r="KCW146" s="81"/>
      <c r="KCX146" s="81"/>
      <c r="KCY146" s="81"/>
      <c r="KCZ146" s="81"/>
      <c r="KDA146" s="81"/>
      <c r="KDB146" s="81"/>
      <c r="KDC146" s="81"/>
      <c r="KDD146" s="81"/>
      <c r="KDE146" s="81"/>
      <c r="KDF146" s="81"/>
      <c r="KDG146" s="81"/>
      <c r="KDH146" s="81"/>
      <c r="KDI146" s="81"/>
      <c r="KDJ146" s="81"/>
      <c r="KDK146" s="81"/>
      <c r="KDL146" s="81"/>
      <c r="KDM146" s="81"/>
      <c r="KDN146" s="81"/>
      <c r="KDO146" s="81"/>
      <c r="KDP146" s="81"/>
      <c r="KDQ146" s="81"/>
      <c r="KDR146" s="81"/>
      <c r="KDS146" s="81"/>
      <c r="KDT146" s="81"/>
      <c r="KDU146" s="81"/>
      <c r="KDV146" s="81"/>
      <c r="KDW146" s="81"/>
      <c r="KDX146" s="81"/>
      <c r="KDY146" s="81"/>
      <c r="KDZ146" s="81"/>
      <c r="KEA146" s="81"/>
      <c r="KEB146" s="81"/>
      <c r="KEC146" s="81"/>
      <c r="KED146" s="81"/>
      <c r="KEE146" s="81"/>
      <c r="KEF146" s="81"/>
      <c r="KEG146" s="81"/>
      <c r="KEH146" s="81"/>
      <c r="KEI146" s="81"/>
      <c r="KEJ146" s="81"/>
      <c r="KEK146" s="81"/>
      <c r="KEL146" s="81"/>
      <c r="KEM146" s="81"/>
      <c r="KEN146" s="81"/>
      <c r="KEO146" s="81"/>
      <c r="KEP146" s="81"/>
      <c r="KEQ146" s="81"/>
      <c r="KER146" s="81"/>
      <c r="KES146" s="81"/>
      <c r="KET146" s="81"/>
      <c r="KEU146" s="81"/>
      <c r="KEV146" s="81"/>
      <c r="KEW146" s="81"/>
      <c r="KEX146" s="81"/>
      <c r="KEY146" s="81"/>
      <c r="KEZ146" s="81"/>
      <c r="KFA146" s="81"/>
      <c r="KFB146" s="81"/>
      <c r="KFC146" s="81"/>
      <c r="KFD146" s="81"/>
      <c r="KFE146" s="81"/>
      <c r="KFF146" s="81"/>
      <c r="KFG146" s="81"/>
      <c r="KFH146" s="81"/>
      <c r="KFI146" s="81"/>
      <c r="KFJ146" s="81"/>
      <c r="KFK146" s="81"/>
      <c r="KFL146" s="81"/>
      <c r="KFM146" s="81"/>
      <c r="KFN146" s="81"/>
      <c r="KFO146" s="81"/>
      <c r="KFP146" s="81"/>
      <c r="KFQ146" s="81"/>
      <c r="KFR146" s="81"/>
      <c r="KFS146" s="81"/>
      <c r="KFT146" s="81"/>
      <c r="KFU146" s="81"/>
      <c r="KFV146" s="81"/>
      <c r="KFW146" s="81"/>
      <c r="KFX146" s="81"/>
      <c r="KFY146" s="81"/>
      <c r="KFZ146" s="81"/>
      <c r="KGA146" s="81"/>
      <c r="KGB146" s="81"/>
      <c r="KGC146" s="81"/>
      <c r="KGD146" s="81"/>
      <c r="KGE146" s="81"/>
      <c r="KGF146" s="81"/>
      <c r="KGG146" s="81"/>
      <c r="KGH146" s="81"/>
      <c r="KGI146" s="81"/>
      <c r="KGJ146" s="81"/>
      <c r="KGK146" s="81"/>
      <c r="KGL146" s="81"/>
      <c r="KGM146" s="81"/>
      <c r="KGN146" s="81"/>
      <c r="KGO146" s="81"/>
      <c r="KGP146" s="81"/>
      <c r="KGQ146" s="81"/>
      <c r="KGR146" s="81"/>
      <c r="KGS146" s="81"/>
      <c r="KGT146" s="81"/>
      <c r="KGU146" s="81"/>
      <c r="KGV146" s="81"/>
      <c r="KGW146" s="81"/>
      <c r="KGX146" s="81"/>
      <c r="KGY146" s="81"/>
      <c r="KGZ146" s="81"/>
      <c r="KHA146" s="81"/>
      <c r="KHB146" s="81"/>
      <c r="KHC146" s="81"/>
      <c r="KHD146" s="81"/>
      <c r="KHE146" s="81"/>
      <c r="KHF146" s="81"/>
      <c r="KHG146" s="81"/>
      <c r="KHH146" s="81"/>
      <c r="KHI146" s="81"/>
      <c r="KHJ146" s="81"/>
      <c r="KHK146" s="81"/>
      <c r="KHL146" s="81"/>
      <c r="KHM146" s="81"/>
      <c r="KHN146" s="81"/>
      <c r="KHO146" s="81"/>
      <c r="KHP146" s="81"/>
      <c r="KHQ146" s="81"/>
      <c r="KHR146" s="81"/>
      <c r="KHS146" s="81"/>
      <c r="KHT146" s="81"/>
      <c r="KHU146" s="81"/>
      <c r="KHV146" s="81"/>
      <c r="KHW146" s="81"/>
      <c r="KHX146" s="81"/>
      <c r="KHY146" s="81"/>
      <c r="KHZ146" s="81"/>
      <c r="KIA146" s="81"/>
      <c r="KIB146" s="81"/>
      <c r="KIC146" s="81"/>
      <c r="KID146" s="81"/>
      <c r="KIE146" s="81"/>
      <c r="KIF146" s="81"/>
      <c r="KIG146" s="81"/>
      <c r="KIH146" s="81"/>
      <c r="KII146" s="81"/>
      <c r="KIJ146" s="81"/>
      <c r="KIK146" s="81"/>
      <c r="KIL146" s="81"/>
      <c r="KIM146" s="81"/>
      <c r="KIN146" s="81"/>
      <c r="KIO146" s="81"/>
      <c r="KIP146" s="81"/>
      <c r="KIQ146" s="81"/>
      <c r="KIR146" s="81"/>
      <c r="KIS146" s="81"/>
      <c r="KIT146" s="81"/>
      <c r="KIU146" s="81"/>
      <c r="KIV146" s="81"/>
      <c r="KIW146" s="81"/>
      <c r="KIX146" s="81"/>
      <c r="KIY146" s="81"/>
      <c r="KIZ146" s="81"/>
      <c r="KJA146" s="81"/>
      <c r="KJB146" s="81"/>
      <c r="KJC146" s="81"/>
      <c r="KJD146" s="81"/>
      <c r="KJE146" s="81"/>
      <c r="KJF146" s="81"/>
      <c r="KJG146" s="81"/>
      <c r="KJH146" s="81"/>
      <c r="KJI146" s="81"/>
      <c r="KJJ146" s="81"/>
      <c r="KJK146" s="81"/>
      <c r="KJL146" s="81"/>
      <c r="KJM146" s="81"/>
      <c r="KJN146" s="81"/>
      <c r="KJO146" s="81"/>
      <c r="KJP146" s="81"/>
      <c r="KJQ146" s="81"/>
      <c r="KJR146" s="81"/>
      <c r="KJS146" s="81"/>
      <c r="KJT146" s="81"/>
      <c r="KJU146" s="81"/>
      <c r="KJV146" s="81"/>
      <c r="KJW146" s="81"/>
      <c r="KJX146" s="81"/>
      <c r="KJY146" s="81"/>
      <c r="KJZ146" s="81"/>
      <c r="KKA146" s="81"/>
      <c r="KKB146" s="81"/>
      <c r="KKC146" s="81"/>
      <c r="KKD146" s="81"/>
      <c r="KKE146" s="81"/>
      <c r="KKF146" s="81"/>
      <c r="KKG146" s="81"/>
      <c r="KKH146" s="81"/>
      <c r="KKI146" s="81"/>
      <c r="KKJ146" s="81"/>
      <c r="KKK146" s="81"/>
      <c r="KKL146" s="81"/>
      <c r="KKM146" s="81"/>
      <c r="KKN146" s="81"/>
      <c r="KKO146" s="81"/>
      <c r="KKP146" s="81"/>
      <c r="KKQ146" s="81"/>
      <c r="KKR146" s="81"/>
      <c r="KKS146" s="81"/>
      <c r="KKT146" s="81"/>
      <c r="KKU146" s="81"/>
      <c r="KKV146" s="81"/>
      <c r="KKW146" s="81"/>
      <c r="KKX146" s="81"/>
      <c r="KKY146" s="81"/>
      <c r="KKZ146" s="81"/>
      <c r="KLA146" s="81"/>
      <c r="KLB146" s="81"/>
      <c r="KLC146" s="81"/>
      <c r="KLD146" s="81"/>
      <c r="KLE146" s="81"/>
      <c r="KLF146" s="81"/>
      <c r="KLG146" s="81"/>
      <c r="KLH146" s="81"/>
      <c r="KLI146" s="81"/>
      <c r="KLJ146" s="81"/>
      <c r="KLK146" s="81"/>
      <c r="KLL146" s="81"/>
      <c r="KLM146" s="81"/>
      <c r="KLN146" s="81"/>
      <c r="KLO146" s="81"/>
      <c r="KLP146" s="81"/>
      <c r="KLQ146" s="81"/>
      <c r="KLR146" s="81"/>
      <c r="KLS146" s="81"/>
      <c r="KLT146" s="81"/>
      <c r="KLU146" s="81"/>
      <c r="KLV146" s="81"/>
      <c r="KLW146" s="81"/>
      <c r="KLX146" s="81"/>
      <c r="KLY146" s="81"/>
      <c r="KLZ146" s="81"/>
      <c r="KMA146" s="81"/>
      <c r="KMB146" s="81"/>
      <c r="KMC146" s="81"/>
      <c r="KMD146" s="81"/>
      <c r="KME146" s="81"/>
      <c r="KMF146" s="81"/>
      <c r="KMG146" s="81"/>
      <c r="KMH146" s="81"/>
      <c r="KMI146" s="81"/>
      <c r="KMJ146" s="81"/>
      <c r="KMK146" s="81"/>
      <c r="KML146" s="81"/>
      <c r="KMM146" s="81"/>
      <c r="KMN146" s="81"/>
      <c r="KMO146" s="81"/>
      <c r="KMP146" s="81"/>
      <c r="KMQ146" s="81"/>
      <c r="KMR146" s="81"/>
      <c r="KMS146" s="81"/>
      <c r="KMT146" s="81"/>
      <c r="KMU146" s="81"/>
      <c r="KMV146" s="81"/>
      <c r="KMW146" s="81"/>
      <c r="KMX146" s="81"/>
      <c r="KMY146" s="81"/>
      <c r="KMZ146" s="81"/>
      <c r="KNA146" s="81"/>
      <c r="KNB146" s="81"/>
      <c r="KNC146" s="81"/>
      <c r="KND146" s="81"/>
      <c r="KNE146" s="81"/>
      <c r="KNF146" s="81"/>
      <c r="KNG146" s="81"/>
      <c r="KNH146" s="81"/>
      <c r="KNI146" s="81"/>
      <c r="KNJ146" s="81"/>
      <c r="KNK146" s="81"/>
      <c r="KNL146" s="81"/>
      <c r="KNM146" s="81"/>
      <c r="KNN146" s="81"/>
      <c r="KNO146" s="81"/>
      <c r="KNP146" s="81"/>
      <c r="KNQ146" s="81"/>
      <c r="KNR146" s="81"/>
      <c r="KNS146" s="81"/>
      <c r="KNT146" s="81"/>
      <c r="KNU146" s="81"/>
      <c r="KNV146" s="81"/>
      <c r="KNW146" s="81"/>
      <c r="KNX146" s="81"/>
      <c r="KNY146" s="81"/>
      <c r="KNZ146" s="81"/>
      <c r="KOA146" s="81"/>
      <c r="KOB146" s="81"/>
      <c r="KOC146" s="81"/>
      <c r="KOD146" s="81"/>
      <c r="KOE146" s="81"/>
      <c r="KOF146" s="81"/>
      <c r="KOG146" s="81"/>
      <c r="KOH146" s="81"/>
      <c r="KOI146" s="81"/>
      <c r="KOJ146" s="81"/>
      <c r="KOK146" s="81"/>
      <c r="KOL146" s="81"/>
      <c r="KOM146" s="81"/>
      <c r="KON146" s="81"/>
      <c r="KOO146" s="81"/>
      <c r="KOP146" s="81"/>
      <c r="KOQ146" s="81"/>
      <c r="KOR146" s="81"/>
      <c r="KOS146" s="81"/>
      <c r="KOT146" s="81"/>
      <c r="KOU146" s="81"/>
      <c r="KOV146" s="81"/>
      <c r="KOW146" s="81"/>
      <c r="KOX146" s="81"/>
      <c r="KOY146" s="81"/>
      <c r="KOZ146" s="81"/>
      <c r="KPA146" s="81"/>
      <c r="KPB146" s="81"/>
      <c r="KPC146" s="81"/>
      <c r="KPD146" s="81"/>
      <c r="KPE146" s="81"/>
      <c r="KPF146" s="81"/>
      <c r="KPG146" s="81"/>
      <c r="KPH146" s="81"/>
      <c r="KPI146" s="81"/>
      <c r="KPJ146" s="81"/>
      <c r="KPK146" s="81"/>
      <c r="KPL146" s="81"/>
      <c r="KPM146" s="81"/>
      <c r="KPN146" s="81"/>
      <c r="KPO146" s="81"/>
      <c r="KPP146" s="81"/>
      <c r="KPQ146" s="81"/>
      <c r="KPR146" s="81"/>
      <c r="KPS146" s="81"/>
      <c r="KPT146" s="81"/>
      <c r="KPU146" s="81"/>
      <c r="KPV146" s="81"/>
      <c r="KPW146" s="81"/>
      <c r="KPX146" s="81"/>
      <c r="KPY146" s="81"/>
      <c r="KPZ146" s="81"/>
      <c r="KQA146" s="81"/>
      <c r="KQB146" s="81"/>
      <c r="KQC146" s="81"/>
      <c r="KQD146" s="81"/>
      <c r="KQE146" s="81"/>
      <c r="KQF146" s="81"/>
      <c r="KQG146" s="81"/>
      <c r="KQH146" s="81"/>
      <c r="KQI146" s="81"/>
      <c r="KQJ146" s="81"/>
      <c r="KQK146" s="81"/>
      <c r="KQL146" s="81"/>
      <c r="KQM146" s="81"/>
      <c r="KQN146" s="81"/>
      <c r="KQO146" s="81"/>
      <c r="KQP146" s="81"/>
      <c r="KQQ146" s="81"/>
      <c r="KQR146" s="81"/>
      <c r="KQS146" s="81"/>
      <c r="KQT146" s="81"/>
      <c r="KQU146" s="81"/>
      <c r="KQV146" s="81"/>
      <c r="KQW146" s="81"/>
      <c r="KQX146" s="81"/>
      <c r="KQY146" s="81"/>
      <c r="KQZ146" s="81"/>
      <c r="KRA146" s="81"/>
      <c r="KRB146" s="81"/>
      <c r="KRC146" s="81"/>
      <c r="KRD146" s="81"/>
      <c r="KRE146" s="81"/>
      <c r="KRF146" s="81"/>
      <c r="KRG146" s="81"/>
      <c r="KRH146" s="81"/>
      <c r="KRI146" s="81"/>
      <c r="KRJ146" s="81"/>
      <c r="KRK146" s="81"/>
      <c r="KRL146" s="81"/>
      <c r="KRM146" s="81"/>
      <c r="KRN146" s="81"/>
      <c r="KRO146" s="81"/>
      <c r="KRP146" s="81"/>
      <c r="KRQ146" s="81"/>
      <c r="KRR146" s="81"/>
      <c r="KRS146" s="81"/>
      <c r="KRT146" s="81"/>
      <c r="KRU146" s="81"/>
      <c r="KRV146" s="81"/>
      <c r="KRW146" s="81"/>
      <c r="KRX146" s="81"/>
      <c r="KRY146" s="81"/>
      <c r="KRZ146" s="81"/>
      <c r="KSA146" s="81"/>
      <c r="KSB146" s="81"/>
      <c r="KSC146" s="81"/>
      <c r="KSD146" s="81"/>
      <c r="KSE146" s="81"/>
      <c r="KSF146" s="81"/>
      <c r="KSG146" s="81"/>
      <c r="KSH146" s="81"/>
      <c r="KSI146" s="81"/>
      <c r="KSJ146" s="81"/>
      <c r="KSK146" s="81"/>
      <c r="KSL146" s="81"/>
      <c r="KSM146" s="81"/>
      <c r="KSN146" s="81"/>
      <c r="KSO146" s="81"/>
      <c r="KSP146" s="81"/>
      <c r="KSQ146" s="81"/>
      <c r="KSR146" s="81"/>
      <c r="KSS146" s="81"/>
      <c r="KST146" s="81"/>
      <c r="KSU146" s="81"/>
      <c r="KSV146" s="81"/>
      <c r="KSW146" s="81"/>
      <c r="KSX146" s="81"/>
      <c r="KSY146" s="81"/>
      <c r="KSZ146" s="81"/>
      <c r="KTA146" s="81"/>
      <c r="KTB146" s="81"/>
      <c r="KTC146" s="81"/>
      <c r="KTD146" s="81"/>
      <c r="KTE146" s="81"/>
      <c r="KTF146" s="81"/>
      <c r="KTG146" s="81"/>
      <c r="KTH146" s="81"/>
      <c r="KTI146" s="81"/>
      <c r="KTJ146" s="81"/>
      <c r="KTK146" s="81"/>
      <c r="KTL146" s="81"/>
      <c r="KTM146" s="81"/>
      <c r="KTN146" s="81"/>
      <c r="KTO146" s="81"/>
      <c r="KTP146" s="81"/>
      <c r="KTQ146" s="81"/>
      <c r="KTR146" s="81"/>
      <c r="KTS146" s="81"/>
      <c r="KTT146" s="81"/>
      <c r="KTU146" s="81"/>
      <c r="KTV146" s="81"/>
      <c r="KTW146" s="81"/>
      <c r="KTX146" s="81"/>
      <c r="KTY146" s="81"/>
      <c r="KTZ146" s="81"/>
      <c r="KUA146" s="81"/>
      <c r="KUB146" s="81"/>
      <c r="KUC146" s="81"/>
      <c r="KUD146" s="81"/>
      <c r="KUE146" s="81"/>
      <c r="KUF146" s="81"/>
      <c r="KUG146" s="81"/>
      <c r="KUH146" s="81"/>
      <c r="KUI146" s="81"/>
      <c r="KUJ146" s="81"/>
      <c r="KUK146" s="81"/>
      <c r="KUL146" s="81"/>
      <c r="KUM146" s="81"/>
      <c r="KUN146" s="81"/>
      <c r="KUO146" s="81"/>
      <c r="KUP146" s="81"/>
      <c r="KUQ146" s="81"/>
      <c r="KUR146" s="81"/>
      <c r="KUS146" s="81"/>
      <c r="KUT146" s="81"/>
      <c r="KUU146" s="81"/>
      <c r="KUV146" s="81"/>
      <c r="KUW146" s="81"/>
      <c r="KUX146" s="81"/>
      <c r="KUY146" s="81"/>
      <c r="KUZ146" s="81"/>
      <c r="KVA146" s="81"/>
      <c r="KVB146" s="81"/>
      <c r="KVC146" s="81"/>
      <c r="KVD146" s="81"/>
      <c r="KVE146" s="81"/>
      <c r="KVF146" s="81"/>
      <c r="KVG146" s="81"/>
      <c r="KVH146" s="81"/>
      <c r="KVI146" s="81"/>
      <c r="KVJ146" s="81"/>
      <c r="KVK146" s="81"/>
      <c r="KVL146" s="81"/>
      <c r="KVM146" s="81"/>
      <c r="KVN146" s="81"/>
      <c r="KVO146" s="81"/>
      <c r="KVP146" s="81"/>
      <c r="KVQ146" s="81"/>
      <c r="KVR146" s="81"/>
      <c r="KVS146" s="81"/>
      <c r="KVT146" s="81"/>
      <c r="KVU146" s="81"/>
      <c r="KVV146" s="81"/>
      <c r="KVW146" s="81"/>
      <c r="KVX146" s="81"/>
      <c r="KVY146" s="81"/>
      <c r="KVZ146" s="81"/>
      <c r="KWA146" s="81"/>
      <c r="KWB146" s="81"/>
      <c r="KWC146" s="81"/>
      <c r="KWD146" s="81"/>
      <c r="KWE146" s="81"/>
      <c r="KWF146" s="81"/>
      <c r="KWG146" s="81"/>
      <c r="KWH146" s="81"/>
      <c r="KWI146" s="81"/>
      <c r="KWJ146" s="81"/>
      <c r="KWK146" s="81"/>
      <c r="KWL146" s="81"/>
      <c r="KWM146" s="81"/>
      <c r="KWN146" s="81"/>
      <c r="KWO146" s="81"/>
      <c r="KWP146" s="81"/>
      <c r="KWQ146" s="81"/>
      <c r="KWR146" s="81"/>
      <c r="KWS146" s="81"/>
      <c r="KWT146" s="81"/>
      <c r="KWU146" s="81"/>
      <c r="KWV146" s="81"/>
      <c r="KWW146" s="81"/>
      <c r="KWX146" s="81"/>
      <c r="KWY146" s="81"/>
      <c r="KWZ146" s="81"/>
      <c r="KXA146" s="81"/>
      <c r="KXB146" s="81"/>
      <c r="KXC146" s="81"/>
      <c r="KXD146" s="81"/>
      <c r="KXE146" s="81"/>
      <c r="KXF146" s="81"/>
      <c r="KXG146" s="81"/>
      <c r="KXH146" s="81"/>
      <c r="KXI146" s="81"/>
      <c r="KXJ146" s="81"/>
      <c r="KXK146" s="81"/>
      <c r="KXL146" s="81"/>
      <c r="KXM146" s="81"/>
      <c r="KXN146" s="81"/>
      <c r="KXO146" s="81"/>
      <c r="KXP146" s="81"/>
      <c r="KXQ146" s="81"/>
      <c r="KXR146" s="81"/>
      <c r="KXS146" s="81"/>
      <c r="KXT146" s="81"/>
      <c r="KXU146" s="81"/>
      <c r="KXV146" s="81"/>
      <c r="KXW146" s="81"/>
      <c r="KXX146" s="81"/>
      <c r="KXY146" s="81"/>
      <c r="KXZ146" s="81"/>
      <c r="KYA146" s="81"/>
      <c r="KYB146" s="81"/>
      <c r="KYC146" s="81"/>
      <c r="KYD146" s="81"/>
      <c r="KYE146" s="81"/>
      <c r="KYF146" s="81"/>
      <c r="KYG146" s="81"/>
      <c r="KYH146" s="81"/>
      <c r="KYI146" s="81"/>
      <c r="KYJ146" s="81"/>
      <c r="KYK146" s="81"/>
      <c r="KYL146" s="81"/>
      <c r="KYM146" s="81"/>
      <c r="KYN146" s="81"/>
      <c r="KYO146" s="81"/>
      <c r="KYP146" s="81"/>
      <c r="KYQ146" s="81"/>
      <c r="KYR146" s="81"/>
      <c r="KYS146" s="81"/>
      <c r="KYT146" s="81"/>
      <c r="KYU146" s="81"/>
      <c r="KYV146" s="81"/>
      <c r="KYW146" s="81"/>
      <c r="KYX146" s="81"/>
      <c r="KYY146" s="81"/>
      <c r="KYZ146" s="81"/>
      <c r="KZA146" s="81"/>
      <c r="KZB146" s="81"/>
      <c r="KZC146" s="81"/>
      <c r="KZD146" s="81"/>
      <c r="KZE146" s="81"/>
      <c r="KZF146" s="81"/>
      <c r="KZG146" s="81"/>
      <c r="KZH146" s="81"/>
      <c r="KZI146" s="81"/>
      <c r="KZJ146" s="81"/>
      <c r="KZK146" s="81"/>
      <c r="KZL146" s="81"/>
      <c r="KZM146" s="81"/>
      <c r="KZN146" s="81"/>
      <c r="KZO146" s="81"/>
      <c r="KZP146" s="81"/>
      <c r="KZQ146" s="81"/>
      <c r="KZR146" s="81"/>
      <c r="KZS146" s="81"/>
      <c r="KZT146" s="81"/>
      <c r="KZU146" s="81"/>
      <c r="KZV146" s="81"/>
      <c r="KZW146" s="81"/>
      <c r="KZX146" s="81"/>
      <c r="KZY146" s="81"/>
      <c r="KZZ146" s="81"/>
      <c r="LAA146" s="81"/>
      <c r="LAB146" s="81"/>
      <c r="LAC146" s="81"/>
      <c r="LAD146" s="81"/>
      <c r="LAE146" s="81"/>
      <c r="LAF146" s="81"/>
      <c r="LAG146" s="81"/>
      <c r="LAH146" s="81"/>
      <c r="LAI146" s="81"/>
      <c r="LAJ146" s="81"/>
      <c r="LAK146" s="81"/>
      <c r="LAL146" s="81"/>
      <c r="LAM146" s="81"/>
      <c r="LAN146" s="81"/>
      <c r="LAO146" s="81"/>
      <c r="LAP146" s="81"/>
      <c r="LAQ146" s="81"/>
      <c r="LAR146" s="81"/>
      <c r="LAS146" s="81"/>
      <c r="LAT146" s="81"/>
      <c r="LAU146" s="81"/>
      <c r="LAV146" s="81"/>
      <c r="LAW146" s="81"/>
      <c r="LAX146" s="81"/>
      <c r="LAY146" s="81"/>
      <c r="LAZ146" s="81"/>
      <c r="LBA146" s="81"/>
      <c r="LBB146" s="81"/>
      <c r="LBC146" s="81"/>
      <c r="LBD146" s="81"/>
      <c r="LBE146" s="81"/>
      <c r="LBF146" s="81"/>
      <c r="LBG146" s="81"/>
      <c r="LBH146" s="81"/>
      <c r="LBI146" s="81"/>
      <c r="LBJ146" s="81"/>
      <c r="LBK146" s="81"/>
      <c r="LBL146" s="81"/>
      <c r="LBM146" s="81"/>
      <c r="LBN146" s="81"/>
      <c r="LBO146" s="81"/>
      <c r="LBP146" s="81"/>
      <c r="LBQ146" s="81"/>
      <c r="LBR146" s="81"/>
      <c r="LBS146" s="81"/>
      <c r="LBT146" s="81"/>
      <c r="LBU146" s="81"/>
      <c r="LBV146" s="81"/>
      <c r="LBW146" s="81"/>
      <c r="LBX146" s="81"/>
      <c r="LBY146" s="81"/>
      <c r="LBZ146" s="81"/>
      <c r="LCA146" s="81"/>
      <c r="LCB146" s="81"/>
      <c r="LCC146" s="81"/>
      <c r="LCD146" s="81"/>
      <c r="LCE146" s="81"/>
      <c r="LCF146" s="81"/>
      <c r="LCG146" s="81"/>
      <c r="LCH146" s="81"/>
      <c r="LCI146" s="81"/>
      <c r="LCJ146" s="81"/>
      <c r="LCK146" s="81"/>
      <c r="LCL146" s="81"/>
      <c r="LCM146" s="81"/>
      <c r="LCN146" s="81"/>
      <c r="LCO146" s="81"/>
      <c r="LCP146" s="81"/>
      <c r="LCQ146" s="81"/>
      <c r="LCR146" s="81"/>
      <c r="LCS146" s="81"/>
      <c r="LCT146" s="81"/>
      <c r="LCU146" s="81"/>
      <c r="LCV146" s="81"/>
      <c r="LCW146" s="81"/>
      <c r="LCX146" s="81"/>
      <c r="LCY146" s="81"/>
      <c r="LCZ146" s="81"/>
      <c r="LDA146" s="81"/>
      <c r="LDB146" s="81"/>
      <c r="LDC146" s="81"/>
      <c r="LDD146" s="81"/>
      <c r="LDE146" s="81"/>
      <c r="LDF146" s="81"/>
      <c r="LDG146" s="81"/>
      <c r="LDH146" s="81"/>
      <c r="LDI146" s="81"/>
      <c r="LDJ146" s="81"/>
      <c r="LDK146" s="81"/>
      <c r="LDL146" s="81"/>
      <c r="LDM146" s="81"/>
      <c r="LDN146" s="81"/>
      <c r="LDO146" s="81"/>
      <c r="LDP146" s="81"/>
      <c r="LDQ146" s="81"/>
      <c r="LDR146" s="81"/>
      <c r="LDS146" s="81"/>
      <c r="LDT146" s="81"/>
      <c r="LDU146" s="81"/>
      <c r="LDV146" s="81"/>
      <c r="LDW146" s="81"/>
      <c r="LDX146" s="81"/>
      <c r="LDY146" s="81"/>
      <c r="LDZ146" s="81"/>
      <c r="LEA146" s="81"/>
      <c r="LEB146" s="81"/>
      <c r="LEC146" s="81"/>
      <c r="LED146" s="81"/>
      <c r="LEE146" s="81"/>
      <c r="LEF146" s="81"/>
      <c r="LEG146" s="81"/>
      <c r="LEH146" s="81"/>
      <c r="LEI146" s="81"/>
      <c r="LEJ146" s="81"/>
      <c r="LEK146" s="81"/>
      <c r="LEL146" s="81"/>
      <c r="LEM146" s="81"/>
      <c r="LEN146" s="81"/>
      <c r="LEO146" s="81"/>
      <c r="LEP146" s="81"/>
      <c r="LEQ146" s="81"/>
      <c r="LER146" s="81"/>
      <c r="LES146" s="81"/>
      <c r="LET146" s="81"/>
      <c r="LEU146" s="81"/>
      <c r="LEV146" s="81"/>
      <c r="LEW146" s="81"/>
      <c r="LEX146" s="81"/>
      <c r="LEY146" s="81"/>
      <c r="LEZ146" s="81"/>
      <c r="LFA146" s="81"/>
      <c r="LFB146" s="81"/>
      <c r="LFC146" s="81"/>
      <c r="LFD146" s="81"/>
      <c r="LFE146" s="81"/>
      <c r="LFF146" s="81"/>
      <c r="LFG146" s="81"/>
      <c r="LFH146" s="81"/>
      <c r="LFI146" s="81"/>
      <c r="LFJ146" s="81"/>
      <c r="LFK146" s="81"/>
      <c r="LFL146" s="81"/>
      <c r="LFM146" s="81"/>
      <c r="LFN146" s="81"/>
      <c r="LFO146" s="81"/>
      <c r="LFP146" s="81"/>
      <c r="LFQ146" s="81"/>
      <c r="LFR146" s="81"/>
      <c r="LFS146" s="81"/>
      <c r="LFT146" s="81"/>
      <c r="LFU146" s="81"/>
      <c r="LFV146" s="81"/>
      <c r="LFW146" s="81"/>
      <c r="LFX146" s="81"/>
      <c r="LFY146" s="81"/>
      <c r="LFZ146" s="81"/>
      <c r="LGA146" s="81"/>
      <c r="LGB146" s="81"/>
      <c r="LGC146" s="81"/>
      <c r="LGD146" s="81"/>
      <c r="LGE146" s="81"/>
      <c r="LGF146" s="81"/>
      <c r="LGG146" s="81"/>
      <c r="LGH146" s="81"/>
      <c r="LGI146" s="81"/>
      <c r="LGJ146" s="81"/>
      <c r="LGK146" s="81"/>
      <c r="LGL146" s="81"/>
      <c r="LGM146" s="81"/>
      <c r="LGN146" s="81"/>
      <c r="LGO146" s="81"/>
      <c r="LGP146" s="81"/>
      <c r="LGQ146" s="81"/>
      <c r="LGR146" s="81"/>
      <c r="LGS146" s="81"/>
      <c r="LGT146" s="81"/>
      <c r="LGU146" s="81"/>
      <c r="LGV146" s="81"/>
      <c r="LGW146" s="81"/>
      <c r="LGX146" s="81"/>
      <c r="LGY146" s="81"/>
      <c r="LGZ146" s="81"/>
      <c r="LHA146" s="81"/>
      <c r="LHB146" s="81"/>
      <c r="LHC146" s="81"/>
      <c r="LHD146" s="81"/>
      <c r="LHE146" s="81"/>
      <c r="LHF146" s="81"/>
      <c r="LHG146" s="81"/>
      <c r="LHH146" s="81"/>
      <c r="LHI146" s="81"/>
      <c r="LHJ146" s="81"/>
      <c r="LHK146" s="81"/>
      <c r="LHL146" s="81"/>
      <c r="LHM146" s="81"/>
      <c r="LHN146" s="81"/>
      <c r="LHO146" s="81"/>
      <c r="LHP146" s="81"/>
      <c r="LHQ146" s="81"/>
      <c r="LHR146" s="81"/>
      <c r="LHS146" s="81"/>
      <c r="LHT146" s="81"/>
      <c r="LHU146" s="81"/>
      <c r="LHV146" s="81"/>
      <c r="LHW146" s="81"/>
      <c r="LHX146" s="81"/>
      <c r="LHY146" s="81"/>
      <c r="LHZ146" s="81"/>
      <c r="LIA146" s="81"/>
      <c r="LIB146" s="81"/>
      <c r="LIC146" s="81"/>
      <c r="LID146" s="81"/>
      <c r="LIE146" s="81"/>
      <c r="LIF146" s="81"/>
      <c r="LIG146" s="81"/>
      <c r="LIH146" s="81"/>
      <c r="LII146" s="81"/>
      <c r="LIJ146" s="81"/>
      <c r="LIK146" s="81"/>
      <c r="LIL146" s="81"/>
      <c r="LIM146" s="81"/>
      <c r="LIN146" s="81"/>
      <c r="LIO146" s="81"/>
      <c r="LIP146" s="81"/>
      <c r="LIQ146" s="81"/>
      <c r="LIR146" s="81"/>
      <c r="LIS146" s="81"/>
      <c r="LIT146" s="81"/>
      <c r="LIU146" s="81"/>
      <c r="LIV146" s="81"/>
      <c r="LIW146" s="81"/>
      <c r="LIX146" s="81"/>
      <c r="LIY146" s="81"/>
      <c r="LIZ146" s="81"/>
      <c r="LJA146" s="81"/>
      <c r="LJB146" s="81"/>
      <c r="LJC146" s="81"/>
      <c r="LJD146" s="81"/>
      <c r="LJE146" s="81"/>
      <c r="LJF146" s="81"/>
      <c r="LJG146" s="81"/>
      <c r="LJH146" s="81"/>
      <c r="LJI146" s="81"/>
      <c r="LJJ146" s="81"/>
      <c r="LJK146" s="81"/>
      <c r="LJL146" s="81"/>
      <c r="LJM146" s="81"/>
      <c r="LJN146" s="81"/>
      <c r="LJO146" s="81"/>
      <c r="LJP146" s="81"/>
      <c r="LJQ146" s="81"/>
      <c r="LJR146" s="81"/>
      <c r="LJS146" s="81"/>
      <c r="LJT146" s="81"/>
      <c r="LJU146" s="81"/>
      <c r="LJV146" s="81"/>
      <c r="LJW146" s="81"/>
      <c r="LJX146" s="81"/>
      <c r="LJY146" s="81"/>
      <c r="LJZ146" s="81"/>
      <c r="LKA146" s="81"/>
      <c r="LKB146" s="81"/>
      <c r="LKC146" s="81"/>
      <c r="LKD146" s="81"/>
      <c r="LKE146" s="81"/>
      <c r="LKF146" s="81"/>
      <c r="LKG146" s="81"/>
      <c r="LKH146" s="81"/>
      <c r="LKI146" s="81"/>
      <c r="LKJ146" s="81"/>
      <c r="LKK146" s="81"/>
      <c r="LKL146" s="81"/>
      <c r="LKM146" s="81"/>
      <c r="LKN146" s="81"/>
      <c r="LKO146" s="81"/>
      <c r="LKP146" s="81"/>
      <c r="LKQ146" s="81"/>
      <c r="LKR146" s="81"/>
      <c r="LKS146" s="81"/>
      <c r="LKT146" s="81"/>
      <c r="LKU146" s="81"/>
      <c r="LKV146" s="81"/>
      <c r="LKW146" s="81"/>
      <c r="LKX146" s="81"/>
      <c r="LKY146" s="81"/>
      <c r="LKZ146" s="81"/>
      <c r="LLA146" s="81"/>
      <c r="LLB146" s="81"/>
      <c r="LLC146" s="81"/>
      <c r="LLD146" s="81"/>
      <c r="LLE146" s="81"/>
      <c r="LLF146" s="81"/>
      <c r="LLG146" s="81"/>
      <c r="LLH146" s="81"/>
      <c r="LLI146" s="81"/>
      <c r="LLJ146" s="81"/>
      <c r="LLK146" s="81"/>
      <c r="LLL146" s="81"/>
      <c r="LLM146" s="81"/>
      <c r="LLN146" s="81"/>
      <c r="LLO146" s="81"/>
      <c r="LLP146" s="81"/>
      <c r="LLQ146" s="81"/>
      <c r="LLR146" s="81"/>
      <c r="LLS146" s="81"/>
      <c r="LLT146" s="81"/>
      <c r="LLU146" s="81"/>
      <c r="LLV146" s="81"/>
      <c r="LLW146" s="81"/>
      <c r="LLX146" s="81"/>
      <c r="LLY146" s="81"/>
      <c r="LLZ146" s="81"/>
      <c r="LMA146" s="81"/>
      <c r="LMB146" s="81"/>
      <c r="LMC146" s="81"/>
      <c r="LMD146" s="81"/>
      <c r="LME146" s="81"/>
      <c r="LMF146" s="81"/>
      <c r="LMG146" s="81"/>
      <c r="LMH146" s="81"/>
      <c r="LMI146" s="81"/>
      <c r="LMJ146" s="81"/>
      <c r="LMK146" s="81"/>
      <c r="LML146" s="81"/>
      <c r="LMM146" s="81"/>
      <c r="LMN146" s="81"/>
      <c r="LMO146" s="81"/>
      <c r="LMP146" s="81"/>
      <c r="LMQ146" s="81"/>
      <c r="LMR146" s="81"/>
      <c r="LMS146" s="81"/>
      <c r="LMT146" s="81"/>
      <c r="LMU146" s="81"/>
      <c r="LMV146" s="81"/>
      <c r="LMW146" s="81"/>
      <c r="LMX146" s="81"/>
      <c r="LMY146" s="81"/>
      <c r="LMZ146" s="81"/>
      <c r="LNA146" s="81"/>
      <c r="LNB146" s="81"/>
      <c r="LNC146" s="81"/>
      <c r="LND146" s="81"/>
      <c r="LNE146" s="81"/>
      <c r="LNF146" s="81"/>
      <c r="LNG146" s="81"/>
      <c r="LNH146" s="81"/>
      <c r="LNI146" s="81"/>
      <c r="LNJ146" s="81"/>
      <c r="LNK146" s="81"/>
      <c r="LNL146" s="81"/>
      <c r="LNM146" s="81"/>
      <c r="LNN146" s="81"/>
      <c r="LNO146" s="81"/>
      <c r="LNP146" s="81"/>
      <c r="LNQ146" s="81"/>
      <c r="LNR146" s="81"/>
      <c r="LNS146" s="81"/>
      <c r="LNT146" s="81"/>
      <c r="LNU146" s="81"/>
      <c r="LNV146" s="81"/>
      <c r="LNW146" s="81"/>
      <c r="LNX146" s="81"/>
      <c r="LNY146" s="81"/>
      <c r="LNZ146" s="81"/>
      <c r="LOA146" s="81"/>
      <c r="LOB146" s="81"/>
      <c r="LOC146" s="81"/>
      <c r="LOD146" s="81"/>
      <c r="LOE146" s="81"/>
      <c r="LOF146" s="81"/>
      <c r="LOG146" s="81"/>
      <c r="LOH146" s="81"/>
      <c r="LOI146" s="81"/>
      <c r="LOJ146" s="81"/>
      <c r="LOK146" s="81"/>
      <c r="LOL146" s="81"/>
      <c r="LOM146" s="81"/>
      <c r="LON146" s="81"/>
      <c r="LOO146" s="81"/>
      <c r="LOP146" s="81"/>
      <c r="LOQ146" s="81"/>
      <c r="LOR146" s="81"/>
      <c r="LOS146" s="81"/>
      <c r="LOT146" s="81"/>
      <c r="LOU146" s="81"/>
      <c r="LOV146" s="81"/>
      <c r="LOW146" s="81"/>
      <c r="LOX146" s="81"/>
      <c r="LOY146" s="81"/>
      <c r="LOZ146" s="81"/>
      <c r="LPA146" s="81"/>
      <c r="LPB146" s="81"/>
      <c r="LPC146" s="81"/>
      <c r="LPD146" s="81"/>
      <c r="LPE146" s="81"/>
      <c r="LPF146" s="81"/>
      <c r="LPG146" s="81"/>
      <c r="LPH146" s="81"/>
      <c r="LPI146" s="81"/>
      <c r="LPJ146" s="81"/>
      <c r="LPK146" s="81"/>
      <c r="LPL146" s="81"/>
      <c r="LPM146" s="81"/>
      <c r="LPN146" s="81"/>
      <c r="LPO146" s="81"/>
      <c r="LPP146" s="81"/>
      <c r="LPQ146" s="81"/>
      <c r="LPR146" s="81"/>
      <c r="LPS146" s="81"/>
      <c r="LPT146" s="81"/>
      <c r="LPU146" s="81"/>
      <c r="LPV146" s="81"/>
      <c r="LPW146" s="81"/>
      <c r="LPX146" s="81"/>
      <c r="LPY146" s="81"/>
      <c r="LPZ146" s="81"/>
      <c r="LQA146" s="81"/>
      <c r="LQB146" s="81"/>
      <c r="LQC146" s="81"/>
      <c r="LQD146" s="81"/>
      <c r="LQE146" s="81"/>
      <c r="LQF146" s="81"/>
      <c r="LQG146" s="81"/>
      <c r="LQH146" s="81"/>
      <c r="LQI146" s="81"/>
      <c r="LQJ146" s="81"/>
      <c r="LQK146" s="81"/>
      <c r="LQL146" s="81"/>
      <c r="LQM146" s="81"/>
      <c r="LQN146" s="81"/>
      <c r="LQO146" s="81"/>
      <c r="LQP146" s="81"/>
      <c r="LQQ146" s="81"/>
      <c r="LQR146" s="81"/>
      <c r="LQS146" s="81"/>
      <c r="LQT146" s="81"/>
      <c r="LQU146" s="81"/>
      <c r="LQV146" s="81"/>
      <c r="LQW146" s="81"/>
      <c r="LQX146" s="81"/>
      <c r="LQY146" s="81"/>
      <c r="LQZ146" s="81"/>
      <c r="LRA146" s="81"/>
      <c r="LRB146" s="81"/>
      <c r="LRC146" s="81"/>
      <c r="LRD146" s="81"/>
      <c r="LRE146" s="81"/>
      <c r="LRF146" s="81"/>
      <c r="LRG146" s="81"/>
      <c r="LRH146" s="81"/>
      <c r="LRI146" s="81"/>
      <c r="LRJ146" s="81"/>
      <c r="LRK146" s="81"/>
      <c r="LRL146" s="81"/>
      <c r="LRM146" s="81"/>
      <c r="LRN146" s="81"/>
      <c r="LRO146" s="81"/>
      <c r="LRP146" s="81"/>
      <c r="LRQ146" s="81"/>
      <c r="LRR146" s="81"/>
      <c r="LRS146" s="81"/>
      <c r="LRT146" s="81"/>
      <c r="LRU146" s="81"/>
      <c r="LRV146" s="81"/>
      <c r="LRW146" s="81"/>
      <c r="LRX146" s="81"/>
      <c r="LRY146" s="81"/>
      <c r="LRZ146" s="81"/>
      <c r="LSA146" s="81"/>
      <c r="LSB146" s="81"/>
      <c r="LSC146" s="81"/>
      <c r="LSD146" s="81"/>
      <c r="LSE146" s="81"/>
      <c r="LSF146" s="81"/>
      <c r="LSG146" s="81"/>
      <c r="LSH146" s="81"/>
      <c r="LSI146" s="81"/>
      <c r="LSJ146" s="81"/>
      <c r="LSK146" s="81"/>
      <c r="LSL146" s="81"/>
      <c r="LSM146" s="81"/>
      <c r="LSN146" s="81"/>
      <c r="LSO146" s="81"/>
      <c r="LSP146" s="81"/>
      <c r="LSQ146" s="81"/>
      <c r="LSR146" s="81"/>
      <c r="LSS146" s="81"/>
      <c r="LST146" s="81"/>
      <c r="LSU146" s="81"/>
      <c r="LSV146" s="81"/>
      <c r="LSW146" s="81"/>
      <c r="LSX146" s="81"/>
      <c r="LSY146" s="81"/>
      <c r="LSZ146" s="81"/>
      <c r="LTA146" s="81"/>
      <c r="LTB146" s="81"/>
      <c r="LTC146" s="81"/>
      <c r="LTD146" s="81"/>
      <c r="LTE146" s="81"/>
      <c r="LTF146" s="81"/>
      <c r="LTG146" s="81"/>
      <c r="LTH146" s="81"/>
      <c r="LTI146" s="81"/>
      <c r="LTJ146" s="81"/>
      <c r="LTK146" s="81"/>
      <c r="LTL146" s="81"/>
      <c r="LTM146" s="81"/>
      <c r="LTN146" s="81"/>
      <c r="LTO146" s="81"/>
      <c r="LTP146" s="81"/>
      <c r="LTQ146" s="81"/>
      <c r="LTR146" s="81"/>
      <c r="LTS146" s="81"/>
      <c r="LTT146" s="81"/>
      <c r="LTU146" s="81"/>
      <c r="LTV146" s="81"/>
      <c r="LTW146" s="81"/>
      <c r="LTX146" s="81"/>
      <c r="LTY146" s="81"/>
      <c r="LTZ146" s="81"/>
      <c r="LUA146" s="81"/>
      <c r="LUB146" s="81"/>
      <c r="LUC146" s="81"/>
      <c r="LUD146" s="81"/>
      <c r="LUE146" s="81"/>
      <c r="LUF146" s="81"/>
      <c r="LUG146" s="81"/>
      <c r="LUH146" s="81"/>
      <c r="LUI146" s="81"/>
      <c r="LUJ146" s="81"/>
      <c r="LUK146" s="81"/>
      <c r="LUL146" s="81"/>
      <c r="LUM146" s="81"/>
      <c r="LUN146" s="81"/>
      <c r="LUO146" s="81"/>
      <c r="LUP146" s="81"/>
      <c r="LUQ146" s="81"/>
      <c r="LUR146" s="81"/>
      <c r="LUS146" s="81"/>
      <c r="LUT146" s="81"/>
      <c r="LUU146" s="81"/>
      <c r="LUV146" s="81"/>
      <c r="LUW146" s="81"/>
      <c r="LUX146" s="81"/>
      <c r="LUY146" s="81"/>
      <c r="LUZ146" s="81"/>
      <c r="LVA146" s="81"/>
      <c r="LVB146" s="81"/>
      <c r="LVC146" s="81"/>
      <c r="LVD146" s="81"/>
      <c r="LVE146" s="81"/>
      <c r="LVF146" s="81"/>
      <c r="LVG146" s="81"/>
      <c r="LVH146" s="81"/>
      <c r="LVI146" s="81"/>
      <c r="LVJ146" s="81"/>
      <c r="LVK146" s="81"/>
      <c r="LVL146" s="81"/>
      <c r="LVM146" s="81"/>
      <c r="LVN146" s="81"/>
      <c r="LVO146" s="81"/>
      <c r="LVP146" s="81"/>
      <c r="LVQ146" s="81"/>
      <c r="LVR146" s="81"/>
      <c r="LVS146" s="81"/>
      <c r="LVT146" s="81"/>
      <c r="LVU146" s="81"/>
      <c r="LVV146" s="81"/>
      <c r="LVW146" s="81"/>
      <c r="LVX146" s="81"/>
      <c r="LVY146" s="81"/>
      <c r="LVZ146" s="81"/>
      <c r="LWA146" s="81"/>
      <c r="LWB146" s="81"/>
      <c r="LWC146" s="81"/>
      <c r="LWD146" s="81"/>
      <c r="LWE146" s="81"/>
      <c r="LWF146" s="81"/>
      <c r="LWG146" s="81"/>
      <c r="LWH146" s="81"/>
      <c r="LWI146" s="81"/>
      <c r="LWJ146" s="81"/>
      <c r="LWK146" s="81"/>
      <c r="LWL146" s="81"/>
      <c r="LWM146" s="81"/>
      <c r="LWN146" s="81"/>
      <c r="LWO146" s="81"/>
      <c r="LWP146" s="81"/>
      <c r="LWQ146" s="81"/>
      <c r="LWR146" s="81"/>
      <c r="LWS146" s="81"/>
      <c r="LWT146" s="81"/>
      <c r="LWU146" s="81"/>
      <c r="LWV146" s="81"/>
      <c r="LWW146" s="81"/>
      <c r="LWX146" s="81"/>
      <c r="LWY146" s="81"/>
      <c r="LWZ146" s="81"/>
      <c r="LXA146" s="81"/>
      <c r="LXB146" s="81"/>
      <c r="LXC146" s="81"/>
      <c r="LXD146" s="81"/>
      <c r="LXE146" s="81"/>
      <c r="LXF146" s="81"/>
      <c r="LXG146" s="81"/>
      <c r="LXH146" s="81"/>
      <c r="LXI146" s="81"/>
      <c r="LXJ146" s="81"/>
      <c r="LXK146" s="81"/>
      <c r="LXL146" s="81"/>
      <c r="LXM146" s="81"/>
      <c r="LXN146" s="81"/>
      <c r="LXO146" s="81"/>
      <c r="LXP146" s="81"/>
      <c r="LXQ146" s="81"/>
      <c r="LXR146" s="81"/>
      <c r="LXS146" s="81"/>
      <c r="LXT146" s="81"/>
      <c r="LXU146" s="81"/>
      <c r="LXV146" s="81"/>
      <c r="LXW146" s="81"/>
      <c r="LXX146" s="81"/>
      <c r="LXY146" s="81"/>
      <c r="LXZ146" s="81"/>
      <c r="LYA146" s="81"/>
      <c r="LYB146" s="81"/>
      <c r="LYC146" s="81"/>
      <c r="LYD146" s="81"/>
      <c r="LYE146" s="81"/>
      <c r="LYF146" s="81"/>
      <c r="LYG146" s="81"/>
      <c r="LYH146" s="81"/>
      <c r="LYI146" s="81"/>
      <c r="LYJ146" s="81"/>
      <c r="LYK146" s="81"/>
      <c r="LYL146" s="81"/>
      <c r="LYM146" s="81"/>
      <c r="LYN146" s="81"/>
      <c r="LYO146" s="81"/>
      <c r="LYP146" s="81"/>
      <c r="LYQ146" s="81"/>
      <c r="LYR146" s="81"/>
      <c r="LYS146" s="81"/>
      <c r="LYT146" s="81"/>
      <c r="LYU146" s="81"/>
      <c r="LYV146" s="81"/>
      <c r="LYW146" s="81"/>
      <c r="LYX146" s="81"/>
      <c r="LYY146" s="81"/>
      <c r="LYZ146" s="81"/>
      <c r="LZA146" s="81"/>
      <c r="LZB146" s="81"/>
      <c r="LZC146" s="81"/>
      <c r="LZD146" s="81"/>
      <c r="LZE146" s="81"/>
      <c r="LZF146" s="81"/>
      <c r="LZG146" s="81"/>
      <c r="LZH146" s="81"/>
      <c r="LZI146" s="81"/>
      <c r="LZJ146" s="81"/>
      <c r="LZK146" s="81"/>
      <c r="LZL146" s="81"/>
      <c r="LZM146" s="81"/>
      <c r="LZN146" s="81"/>
      <c r="LZO146" s="81"/>
      <c r="LZP146" s="81"/>
      <c r="LZQ146" s="81"/>
      <c r="LZR146" s="81"/>
      <c r="LZS146" s="81"/>
      <c r="LZT146" s="81"/>
      <c r="LZU146" s="81"/>
      <c r="LZV146" s="81"/>
      <c r="LZW146" s="81"/>
      <c r="LZX146" s="81"/>
      <c r="LZY146" s="81"/>
      <c r="LZZ146" s="81"/>
      <c r="MAA146" s="81"/>
      <c r="MAB146" s="81"/>
      <c r="MAC146" s="81"/>
      <c r="MAD146" s="81"/>
      <c r="MAE146" s="81"/>
      <c r="MAF146" s="81"/>
      <c r="MAG146" s="81"/>
      <c r="MAH146" s="81"/>
      <c r="MAI146" s="81"/>
      <c r="MAJ146" s="81"/>
      <c r="MAK146" s="81"/>
      <c r="MAL146" s="81"/>
      <c r="MAM146" s="81"/>
      <c r="MAN146" s="81"/>
      <c r="MAO146" s="81"/>
      <c r="MAP146" s="81"/>
      <c r="MAQ146" s="81"/>
      <c r="MAR146" s="81"/>
      <c r="MAS146" s="81"/>
      <c r="MAT146" s="81"/>
      <c r="MAU146" s="81"/>
      <c r="MAV146" s="81"/>
      <c r="MAW146" s="81"/>
      <c r="MAX146" s="81"/>
      <c r="MAY146" s="81"/>
      <c r="MAZ146" s="81"/>
      <c r="MBA146" s="81"/>
      <c r="MBB146" s="81"/>
      <c r="MBC146" s="81"/>
      <c r="MBD146" s="81"/>
      <c r="MBE146" s="81"/>
      <c r="MBF146" s="81"/>
      <c r="MBG146" s="81"/>
      <c r="MBH146" s="81"/>
      <c r="MBI146" s="81"/>
      <c r="MBJ146" s="81"/>
      <c r="MBK146" s="81"/>
      <c r="MBL146" s="81"/>
      <c r="MBM146" s="81"/>
      <c r="MBN146" s="81"/>
      <c r="MBO146" s="81"/>
      <c r="MBP146" s="81"/>
      <c r="MBQ146" s="81"/>
      <c r="MBR146" s="81"/>
      <c r="MBS146" s="81"/>
      <c r="MBT146" s="81"/>
      <c r="MBU146" s="81"/>
      <c r="MBV146" s="81"/>
      <c r="MBW146" s="81"/>
      <c r="MBX146" s="81"/>
      <c r="MBY146" s="81"/>
      <c r="MBZ146" s="81"/>
      <c r="MCA146" s="81"/>
      <c r="MCB146" s="81"/>
      <c r="MCC146" s="81"/>
      <c r="MCD146" s="81"/>
      <c r="MCE146" s="81"/>
      <c r="MCF146" s="81"/>
      <c r="MCG146" s="81"/>
      <c r="MCH146" s="81"/>
      <c r="MCI146" s="81"/>
      <c r="MCJ146" s="81"/>
      <c r="MCK146" s="81"/>
      <c r="MCL146" s="81"/>
      <c r="MCM146" s="81"/>
      <c r="MCN146" s="81"/>
      <c r="MCO146" s="81"/>
      <c r="MCP146" s="81"/>
      <c r="MCQ146" s="81"/>
      <c r="MCR146" s="81"/>
      <c r="MCS146" s="81"/>
      <c r="MCT146" s="81"/>
      <c r="MCU146" s="81"/>
      <c r="MCV146" s="81"/>
      <c r="MCW146" s="81"/>
      <c r="MCX146" s="81"/>
      <c r="MCY146" s="81"/>
      <c r="MCZ146" s="81"/>
      <c r="MDA146" s="81"/>
      <c r="MDB146" s="81"/>
      <c r="MDC146" s="81"/>
      <c r="MDD146" s="81"/>
      <c r="MDE146" s="81"/>
      <c r="MDF146" s="81"/>
      <c r="MDG146" s="81"/>
      <c r="MDH146" s="81"/>
      <c r="MDI146" s="81"/>
      <c r="MDJ146" s="81"/>
      <c r="MDK146" s="81"/>
      <c r="MDL146" s="81"/>
      <c r="MDM146" s="81"/>
      <c r="MDN146" s="81"/>
      <c r="MDO146" s="81"/>
      <c r="MDP146" s="81"/>
      <c r="MDQ146" s="81"/>
      <c r="MDR146" s="81"/>
      <c r="MDS146" s="81"/>
      <c r="MDT146" s="81"/>
      <c r="MDU146" s="81"/>
      <c r="MDV146" s="81"/>
      <c r="MDW146" s="81"/>
      <c r="MDX146" s="81"/>
      <c r="MDY146" s="81"/>
      <c r="MDZ146" s="81"/>
      <c r="MEA146" s="81"/>
      <c r="MEB146" s="81"/>
      <c r="MEC146" s="81"/>
      <c r="MED146" s="81"/>
      <c r="MEE146" s="81"/>
      <c r="MEF146" s="81"/>
      <c r="MEG146" s="81"/>
      <c r="MEH146" s="81"/>
      <c r="MEI146" s="81"/>
      <c r="MEJ146" s="81"/>
      <c r="MEK146" s="81"/>
      <c r="MEL146" s="81"/>
      <c r="MEM146" s="81"/>
      <c r="MEN146" s="81"/>
      <c r="MEO146" s="81"/>
      <c r="MEP146" s="81"/>
      <c r="MEQ146" s="81"/>
      <c r="MER146" s="81"/>
      <c r="MES146" s="81"/>
      <c r="MET146" s="81"/>
      <c r="MEU146" s="81"/>
      <c r="MEV146" s="81"/>
      <c r="MEW146" s="81"/>
      <c r="MEX146" s="81"/>
      <c r="MEY146" s="81"/>
      <c r="MEZ146" s="81"/>
      <c r="MFA146" s="81"/>
      <c r="MFB146" s="81"/>
      <c r="MFC146" s="81"/>
      <c r="MFD146" s="81"/>
      <c r="MFE146" s="81"/>
      <c r="MFF146" s="81"/>
      <c r="MFG146" s="81"/>
      <c r="MFH146" s="81"/>
      <c r="MFI146" s="81"/>
      <c r="MFJ146" s="81"/>
      <c r="MFK146" s="81"/>
      <c r="MFL146" s="81"/>
      <c r="MFM146" s="81"/>
      <c r="MFN146" s="81"/>
      <c r="MFO146" s="81"/>
      <c r="MFP146" s="81"/>
      <c r="MFQ146" s="81"/>
      <c r="MFR146" s="81"/>
      <c r="MFS146" s="81"/>
      <c r="MFT146" s="81"/>
      <c r="MFU146" s="81"/>
      <c r="MFV146" s="81"/>
      <c r="MFW146" s="81"/>
      <c r="MFX146" s="81"/>
      <c r="MFY146" s="81"/>
      <c r="MFZ146" s="81"/>
      <c r="MGA146" s="81"/>
      <c r="MGB146" s="81"/>
      <c r="MGC146" s="81"/>
      <c r="MGD146" s="81"/>
      <c r="MGE146" s="81"/>
      <c r="MGF146" s="81"/>
      <c r="MGG146" s="81"/>
      <c r="MGH146" s="81"/>
      <c r="MGI146" s="81"/>
      <c r="MGJ146" s="81"/>
      <c r="MGK146" s="81"/>
      <c r="MGL146" s="81"/>
      <c r="MGM146" s="81"/>
      <c r="MGN146" s="81"/>
      <c r="MGO146" s="81"/>
      <c r="MGP146" s="81"/>
      <c r="MGQ146" s="81"/>
      <c r="MGR146" s="81"/>
      <c r="MGS146" s="81"/>
      <c r="MGT146" s="81"/>
      <c r="MGU146" s="81"/>
      <c r="MGV146" s="81"/>
      <c r="MGW146" s="81"/>
      <c r="MGX146" s="81"/>
      <c r="MGY146" s="81"/>
      <c r="MGZ146" s="81"/>
      <c r="MHA146" s="81"/>
      <c r="MHB146" s="81"/>
      <c r="MHC146" s="81"/>
      <c r="MHD146" s="81"/>
      <c r="MHE146" s="81"/>
      <c r="MHF146" s="81"/>
      <c r="MHG146" s="81"/>
      <c r="MHH146" s="81"/>
      <c r="MHI146" s="81"/>
      <c r="MHJ146" s="81"/>
      <c r="MHK146" s="81"/>
      <c r="MHL146" s="81"/>
      <c r="MHM146" s="81"/>
      <c r="MHN146" s="81"/>
      <c r="MHO146" s="81"/>
      <c r="MHP146" s="81"/>
      <c r="MHQ146" s="81"/>
      <c r="MHR146" s="81"/>
      <c r="MHS146" s="81"/>
      <c r="MHT146" s="81"/>
      <c r="MHU146" s="81"/>
      <c r="MHV146" s="81"/>
      <c r="MHW146" s="81"/>
      <c r="MHX146" s="81"/>
      <c r="MHY146" s="81"/>
      <c r="MHZ146" s="81"/>
      <c r="MIA146" s="81"/>
      <c r="MIB146" s="81"/>
      <c r="MIC146" s="81"/>
      <c r="MID146" s="81"/>
      <c r="MIE146" s="81"/>
      <c r="MIF146" s="81"/>
      <c r="MIG146" s="81"/>
      <c r="MIH146" s="81"/>
      <c r="MII146" s="81"/>
      <c r="MIJ146" s="81"/>
      <c r="MIK146" s="81"/>
      <c r="MIL146" s="81"/>
      <c r="MIM146" s="81"/>
      <c r="MIN146" s="81"/>
      <c r="MIO146" s="81"/>
      <c r="MIP146" s="81"/>
      <c r="MIQ146" s="81"/>
      <c r="MIR146" s="81"/>
      <c r="MIS146" s="81"/>
      <c r="MIT146" s="81"/>
      <c r="MIU146" s="81"/>
      <c r="MIV146" s="81"/>
      <c r="MIW146" s="81"/>
      <c r="MIX146" s="81"/>
      <c r="MIY146" s="81"/>
      <c r="MIZ146" s="81"/>
      <c r="MJA146" s="81"/>
      <c r="MJB146" s="81"/>
      <c r="MJC146" s="81"/>
      <c r="MJD146" s="81"/>
      <c r="MJE146" s="81"/>
      <c r="MJF146" s="81"/>
      <c r="MJG146" s="81"/>
      <c r="MJH146" s="81"/>
      <c r="MJI146" s="81"/>
      <c r="MJJ146" s="81"/>
      <c r="MJK146" s="81"/>
      <c r="MJL146" s="81"/>
      <c r="MJM146" s="81"/>
      <c r="MJN146" s="81"/>
      <c r="MJO146" s="81"/>
      <c r="MJP146" s="81"/>
      <c r="MJQ146" s="81"/>
      <c r="MJR146" s="81"/>
      <c r="MJS146" s="81"/>
      <c r="MJT146" s="81"/>
      <c r="MJU146" s="81"/>
      <c r="MJV146" s="81"/>
      <c r="MJW146" s="81"/>
      <c r="MJX146" s="81"/>
      <c r="MJY146" s="81"/>
      <c r="MJZ146" s="81"/>
      <c r="MKA146" s="81"/>
      <c r="MKB146" s="81"/>
      <c r="MKC146" s="81"/>
      <c r="MKD146" s="81"/>
      <c r="MKE146" s="81"/>
      <c r="MKF146" s="81"/>
      <c r="MKG146" s="81"/>
      <c r="MKH146" s="81"/>
      <c r="MKI146" s="81"/>
      <c r="MKJ146" s="81"/>
      <c r="MKK146" s="81"/>
      <c r="MKL146" s="81"/>
      <c r="MKM146" s="81"/>
      <c r="MKN146" s="81"/>
      <c r="MKO146" s="81"/>
      <c r="MKP146" s="81"/>
      <c r="MKQ146" s="81"/>
      <c r="MKR146" s="81"/>
      <c r="MKS146" s="81"/>
      <c r="MKT146" s="81"/>
      <c r="MKU146" s="81"/>
      <c r="MKV146" s="81"/>
      <c r="MKW146" s="81"/>
      <c r="MKX146" s="81"/>
      <c r="MKY146" s="81"/>
      <c r="MKZ146" s="81"/>
      <c r="MLA146" s="81"/>
      <c r="MLB146" s="81"/>
      <c r="MLC146" s="81"/>
      <c r="MLD146" s="81"/>
      <c r="MLE146" s="81"/>
      <c r="MLF146" s="81"/>
      <c r="MLG146" s="81"/>
      <c r="MLH146" s="81"/>
      <c r="MLI146" s="81"/>
      <c r="MLJ146" s="81"/>
      <c r="MLK146" s="81"/>
      <c r="MLL146" s="81"/>
      <c r="MLM146" s="81"/>
      <c r="MLN146" s="81"/>
      <c r="MLO146" s="81"/>
      <c r="MLP146" s="81"/>
      <c r="MLQ146" s="81"/>
      <c r="MLR146" s="81"/>
      <c r="MLS146" s="81"/>
      <c r="MLT146" s="81"/>
      <c r="MLU146" s="81"/>
      <c r="MLV146" s="81"/>
      <c r="MLW146" s="81"/>
      <c r="MLX146" s="81"/>
      <c r="MLY146" s="81"/>
      <c r="MLZ146" s="81"/>
      <c r="MMA146" s="81"/>
      <c r="MMB146" s="81"/>
      <c r="MMC146" s="81"/>
      <c r="MMD146" s="81"/>
      <c r="MME146" s="81"/>
      <c r="MMF146" s="81"/>
      <c r="MMG146" s="81"/>
      <c r="MMH146" s="81"/>
      <c r="MMI146" s="81"/>
      <c r="MMJ146" s="81"/>
      <c r="MMK146" s="81"/>
      <c r="MML146" s="81"/>
      <c r="MMM146" s="81"/>
      <c r="MMN146" s="81"/>
      <c r="MMO146" s="81"/>
      <c r="MMP146" s="81"/>
      <c r="MMQ146" s="81"/>
      <c r="MMR146" s="81"/>
      <c r="MMS146" s="81"/>
      <c r="MMT146" s="81"/>
      <c r="MMU146" s="81"/>
      <c r="MMV146" s="81"/>
      <c r="MMW146" s="81"/>
      <c r="MMX146" s="81"/>
      <c r="MMY146" s="81"/>
      <c r="MMZ146" s="81"/>
      <c r="MNA146" s="81"/>
      <c r="MNB146" s="81"/>
      <c r="MNC146" s="81"/>
      <c r="MND146" s="81"/>
      <c r="MNE146" s="81"/>
      <c r="MNF146" s="81"/>
      <c r="MNG146" s="81"/>
      <c r="MNH146" s="81"/>
      <c r="MNI146" s="81"/>
      <c r="MNJ146" s="81"/>
      <c r="MNK146" s="81"/>
      <c r="MNL146" s="81"/>
      <c r="MNM146" s="81"/>
      <c r="MNN146" s="81"/>
      <c r="MNO146" s="81"/>
      <c r="MNP146" s="81"/>
      <c r="MNQ146" s="81"/>
      <c r="MNR146" s="81"/>
      <c r="MNS146" s="81"/>
      <c r="MNT146" s="81"/>
      <c r="MNU146" s="81"/>
      <c r="MNV146" s="81"/>
      <c r="MNW146" s="81"/>
      <c r="MNX146" s="81"/>
      <c r="MNY146" s="81"/>
      <c r="MNZ146" s="81"/>
      <c r="MOA146" s="81"/>
      <c r="MOB146" s="81"/>
      <c r="MOC146" s="81"/>
      <c r="MOD146" s="81"/>
      <c r="MOE146" s="81"/>
      <c r="MOF146" s="81"/>
      <c r="MOG146" s="81"/>
      <c r="MOH146" s="81"/>
      <c r="MOI146" s="81"/>
      <c r="MOJ146" s="81"/>
      <c r="MOK146" s="81"/>
      <c r="MOL146" s="81"/>
      <c r="MOM146" s="81"/>
      <c r="MON146" s="81"/>
      <c r="MOO146" s="81"/>
      <c r="MOP146" s="81"/>
      <c r="MOQ146" s="81"/>
      <c r="MOR146" s="81"/>
      <c r="MOS146" s="81"/>
      <c r="MOT146" s="81"/>
      <c r="MOU146" s="81"/>
      <c r="MOV146" s="81"/>
      <c r="MOW146" s="81"/>
      <c r="MOX146" s="81"/>
      <c r="MOY146" s="81"/>
      <c r="MOZ146" s="81"/>
      <c r="MPA146" s="81"/>
      <c r="MPB146" s="81"/>
      <c r="MPC146" s="81"/>
      <c r="MPD146" s="81"/>
      <c r="MPE146" s="81"/>
      <c r="MPF146" s="81"/>
      <c r="MPG146" s="81"/>
      <c r="MPH146" s="81"/>
      <c r="MPI146" s="81"/>
      <c r="MPJ146" s="81"/>
      <c r="MPK146" s="81"/>
      <c r="MPL146" s="81"/>
      <c r="MPM146" s="81"/>
      <c r="MPN146" s="81"/>
      <c r="MPO146" s="81"/>
      <c r="MPP146" s="81"/>
      <c r="MPQ146" s="81"/>
      <c r="MPR146" s="81"/>
      <c r="MPS146" s="81"/>
      <c r="MPT146" s="81"/>
      <c r="MPU146" s="81"/>
      <c r="MPV146" s="81"/>
      <c r="MPW146" s="81"/>
      <c r="MPX146" s="81"/>
      <c r="MPY146" s="81"/>
      <c r="MPZ146" s="81"/>
      <c r="MQA146" s="81"/>
      <c r="MQB146" s="81"/>
      <c r="MQC146" s="81"/>
      <c r="MQD146" s="81"/>
      <c r="MQE146" s="81"/>
      <c r="MQF146" s="81"/>
      <c r="MQG146" s="81"/>
      <c r="MQH146" s="81"/>
      <c r="MQI146" s="81"/>
      <c r="MQJ146" s="81"/>
      <c r="MQK146" s="81"/>
      <c r="MQL146" s="81"/>
      <c r="MQM146" s="81"/>
      <c r="MQN146" s="81"/>
      <c r="MQO146" s="81"/>
      <c r="MQP146" s="81"/>
      <c r="MQQ146" s="81"/>
      <c r="MQR146" s="81"/>
      <c r="MQS146" s="81"/>
      <c r="MQT146" s="81"/>
      <c r="MQU146" s="81"/>
      <c r="MQV146" s="81"/>
      <c r="MQW146" s="81"/>
      <c r="MQX146" s="81"/>
      <c r="MQY146" s="81"/>
      <c r="MQZ146" s="81"/>
      <c r="MRA146" s="81"/>
      <c r="MRB146" s="81"/>
      <c r="MRC146" s="81"/>
      <c r="MRD146" s="81"/>
      <c r="MRE146" s="81"/>
      <c r="MRF146" s="81"/>
      <c r="MRG146" s="81"/>
      <c r="MRH146" s="81"/>
      <c r="MRI146" s="81"/>
      <c r="MRJ146" s="81"/>
      <c r="MRK146" s="81"/>
      <c r="MRL146" s="81"/>
      <c r="MRM146" s="81"/>
      <c r="MRN146" s="81"/>
      <c r="MRO146" s="81"/>
      <c r="MRP146" s="81"/>
      <c r="MRQ146" s="81"/>
      <c r="MRR146" s="81"/>
      <c r="MRS146" s="81"/>
      <c r="MRT146" s="81"/>
      <c r="MRU146" s="81"/>
      <c r="MRV146" s="81"/>
      <c r="MRW146" s="81"/>
      <c r="MRX146" s="81"/>
      <c r="MRY146" s="81"/>
      <c r="MRZ146" s="81"/>
      <c r="MSA146" s="81"/>
      <c r="MSB146" s="81"/>
      <c r="MSC146" s="81"/>
      <c r="MSD146" s="81"/>
      <c r="MSE146" s="81"/>
      <c r="MSF146" s="81"/>
      <c r="MSG146" s="81"/>
      <c r="MSH146" s="81"/>
      <c r="MSI146" s="81"/>
      <c r="MSJ146" s="81"/>
      <c r="MSK146" s="81"/>
      <c r="MSL146" s="81"/>
      <c r="MSM146" s="81"/>
      <c r="MSN146" s="81"/>
      <c r="MSO146" s="81"/>
      <c r="MSP146" s="81"/>
      <c r="MSQ146" s="81"/>
      <c r="MSR146" s="81"/>
      <c r="MSS146" s="81"/>
      <c r="MST146" s="81"/>
      <c r="MSU146" s="81"/>
      <c r="MSV146" s="81"/>
      <c r="MSW146" s="81"/>
      <c r="MSX146" s="81"/>
      <c r="MSY146" s="81"/>
      <c r="MSZ146" s="81"/>
      <c r="MTA146" s="81"/>
      <c r="MTB146" s="81"/>
      <c r="MTC146" s="81"/>
      <c r="MTD146" s="81"/>
      <c r="MTE146" s="81"/>
      <c r="MTF146" s="81"/>
      <c r="MTG146" s="81"/>
      <c r="MTH146" s="81"/>
      <c r="MTI146" s="81"/>
      <c r="MTJ146" s="81"/>
      <c r="MTK146" s="81"/>
      <c r="MTL146" s="81"/>
      <c r="MTM146" s="81"/>
      <c r="MTN146" s="81"/>
      <c r="MTO146" s="81"/>
      <c r="MTP146" s="81"/>
      <c r="MTQ146" s="81"/>
      <c r="MTR146" s="81"/>
      <c r="MTS146" s="81"/>
      <c r="MTT146" s="81"/>
      <c r="MTU146" s="81"/>
      <c r="MTV146" s="81"/>
      <c r="MTW146" s="81"/>
      <c r="MTX146" s="81"/>
      <c r="MTY146" s="81"/>
      <c r="MTZ146" s="81"/>
      <c r="MUA146" s="81"/>
      <c r="MUB146" s="81"/>
      <c r="MUC146" s="81"/>
      <c r="MUD146" s="81"/>
      <c r="MUE146" s="81"/>
      <c r="MUF146" s="81"/>
      <c r="MUG146" s="81"/>
      <c r="MUH146" s="81"/>
      <c r="MUI146" s="81"/>
      <c r="MUJ146" s="81"/>
      <c r="MUK146" s="81"/>
      <c r="MUL146" s="81"/>
      <c r="MUM146" s="81"/>
      <c r="MUN146" s="81"/>
      <c r="MUO146" s="81"/>
      <c r="MUP146" s="81"/>
      <c r="MUQ146" s="81"/>
      <c r="MUR146" s="81"/>
      <c r="MUS146" s="81"/>
      <c r="MUT146" s="81"/>
      <c r="MUU146" s="81"/>
      <c r="MUV146" s="81"/>
      <c r="MUW146" s="81"/>
      <c r="MUX146" s="81"/>
      <c r="MUY146" s="81"/>
      <c r="MUZ146" s="81"/>
      <c r="MVA146" s="81"/>
      <c r="MVB146" s="81"/>
      <c r="MVC146" s="81"/>
      <c r="MVD146" s="81"/>
      <c r="MVE146" s="81"/>
      <c r="MVF146" s="81"/>
      <c r="MVG146" s="81"/>
      <c r="MVH146" s="81"/>
      <c r="MVI146" s="81"/>
      <c r="MVJ146" s="81"/>
      <c r="MVK146" s="81"/>
      <c r="MVL146" s="81"/>
      <c r="MVM146" s="81"/>
      <c r="MVN146" s="81"/>
      <c r="MVO146" s="81"/>
      <c r="MVP146" s="81"/>
      <c r="MVQ146" s="81"/>
      <c r="MVR146" s="81"/>
      <c r="MVS146" s="81"/>
      <c r="MVT146" s="81"/>
      <c r="MVU146" s="81"/>
      <c r="MVV146" s="81"/>
      <c r="MVW146" s="81"/>
      <c r="MVX146" s="81"/>
      <c r="MVY146" s="81"/>
      <c r="MVZ146" s="81"/>
      <c r="MWA146" s="81"/>
      <c r="MWB146" s="81"/>
      <c r="MWC146" s="81"/>
      <c r="MWD146" s="81"/>
      <c r="MWE146" s="81"/>
      <c r="MWF146" s="81"/>
      <c r="MWG146" s="81"/>
      <c r="MWH146" s="81"/>
      <c r="MWI146" s="81"/>
      <c r="MWJ146" s="81"/>
      <c r="MWK146" s="81"/>
      <c r="MWL146" s="81"/>
      <c r="MWM146" s="81"/>
      <c r="MWN146" s="81"/>
      <c r="MWO146" s="81"/>
      <c r="MWP146" s="81"/>
      <c r="MWQ146" s="81"/>
      <c r="MWR146" s="81"/>
      <c r="MWS146" s="81"/>
      <c r="MWT146" s="81"/>
      <c r="MWU146" s="81"/>
      <c r="MWV146" s="81"/>
      <c r="MWW146" s="81"/>
      <c r="MWX146" s="81"/>
      <c r="MWY146" s="81"/>
      <c r="MWZ146" s="81"/>
      <c r="MXA146" s="81"/>
      <c r="MXB146" s="81"/>
      <c r="MXC146" s="81"/>
      <c r="MXD146" s="81"/>
      <c r="MXE146" s="81"/>
      <c r="MXF146" s="81"/>
      <c r="MXG146" s="81"/>
      <c r="MXH146" s="81"/>
      <c r="MXI146" s="81"/>
      <c r="MXJ146" s="81"/>
      <c r="MXK146" s="81"/>
      <c r="MXL146" s="81"/>
      <c r="MXM146" s="81"/>
      <c r="MXN146" s="81"/>
      <c r="MXO146" s="81"/>
      <c r="MXP146" s="81"/>
      <c r="MXQ146" s="81"/>
      <c r="MXR146" s="81"/>
      <c r="MXS146" s="81"/>
      <c r="MXT146" s="81"/>
      <c r="MXU146" s="81"/>
      <c r="MXV146" s="81"/>
      <c r="MXW146" s="81"/>
      <c r="MXX146" s="81"/>
      <c r="MXY146" s="81"/>
      <c r="MXZ146" s="81"/>
      <c r="MYA146" s="81"/>
      <c r="MYB146" s="81"/>
      <c r="MYC146" s="81"/>
      <c r="MYD146" s="81"/>
      <c r="MYE146" s="81"/>
      <c r="MYF146" s="81"/>
      <c r="MYG146" s="81"/>
      <c r="MYH146" s="81"/>
      <c r="MYI146" s="81"/>
      <c r="MYJ146" s="81"/>
      <c r="MYK146" s="81"/>
      <c r="MYL146" s="81"/>
      <c r="MYM146" s="81"/>
      <c r="MYN146" s="81"/>
      <c r="MYO146" s="81"/>
      <c r="MYP146" s="81"/>
      <c r="MYQ146" s="81"/>
      <c r="MYR146" s="81"/>
      <c r="MYS146" s="81"/>
      <c r="MYT146" s="81"/>
      <c r="MYU146" s="81"/>
      <c r="MYV146" s="81"/>
      <c r="MYW146" s="81"/>
      <c r="MYX146" s="81"/>
      <c r="MYY146" s="81"/>
      <c r="MYZ146" s="81"/>
      <c r="MZA146" s="81"/>
      <c r="MZB146" s="81"/>
      <c r="MZC146" s="81"/>
      <c r="MZD146" s="81"/>
      <c r="MZE146" s="81"/>
      <c r="MZF146" s="81"/>
      <c r="MZG146" s="81"/>
      <c r="MZH146" s="81"/>
      <c r="MZI146" s="81"/>
      <c r="MZJ146" s="81"/>
      <c r="MZK146" s="81"/>
      <c r="MZL146" s="81"/>
      <c r="MZM146" s="81"/>
      <c r="MZN146" s="81"/>
      <c r="MZO146" s="81"/>
      <c r="MZP146" s="81"/>
      <c r="MZQ146" s="81"/>
      <c r="MZR146" s="81"/>
      <c r="MZS146" s="81"/>
      <c r="MZT146" s="81"/>
      <c r="MZU146" s="81"/>
      <c r="MZV146" s="81"/>
      <c r="MZW146" s="81"/>
      <c r="MZX146" s="81"/>
      <c r="MZY146" s="81"/>
      <c r="MZZ146" s="81"/>
      <c r="NAA146" s="81"/>
      <c r="NAB146" s="81"/>
      <c r="NAC146" s="81"/>
      <c r="NAD146" s="81"/>
      <c r="NAE146" s="81"/>
      <c r="NAF146" s="81"/>
      <c r="NAG146" s="81"/>
      <c r="NAH146" s="81"/>
      <c r="NAI146" s="81"/>
      <c r="NAJ146" s="81"/>
      <c r="NAK146" s="81"/>
      <c r="NAL146" s="81"/>
      <c r="NAM146" s="81"/>
      <c r="NAN146" s="81"/>
      <c r="NAO146" s="81"/>
      <c r="NAP146" s="81"/>
      <c r="NAQ146" s="81"/>
      <c r="NAR146" s="81"/>
      <c r="NAS146" s="81"/>
      <c r="NAT146" s="81"/>
      <c r="NAU146" s="81"/>
      <c r="NAV146" s="81"/>
      <c r="NAW146" s="81"/>
      <c r="NAX146" s="81"/>
      <c r="NAY146" s="81"/>
      <c r="NAZ146" s="81"/>
      <c r="NBA146" s="81"/>
      <c r="NBB146" s="81"/>
      <c r="NBC146" s="81"/>
      <c r="NBD146" s="81"/>
      <c r="NBE146" s="81"/>
      <c r="NBF146" s="81"/>
      <c r="NBG146" s="81"/>
      <c r="NBH146" s="81"/>
      <c r="NBI146" s="81"/>
      <c r="NBJ146" s="81"/>
      <c r="NBK146" s="81"/>
      <c r="NBL146" s="81"/>
      <c r="NBM146" s="81"/>
      <c r="NBN146" s="81"/>
      <c r="NBO146" s="81"/>
      <c r="NBP146" s="81"/>
      <c r="NBQ146" s="81"/>
      <c r="NBR146" s="81"/>
      <c r="NBS146" s="81"/>
      <c r="NBT146" s="81"/>
      <c r="NBU146" s="81"/>
      <c r="NBV146" s="81"/>
      <c r="NBW146" s="81"/>
      <c r="NBX146" s="81"/>
      <c r="NBY146" s="81"/>
      <c r="NBZ146" s="81"/>
      <c r="NCA146" s="81"/>
      <c r="NCB146" s="81"/>
      <c r="NCC146" s="81"/>
      <c r="NCD146" s="81"/>
      <c r="NCE146" s="81"/>
      <c r="NCF146" s="81"/>
      <c r="NCG146" s="81"/>
      <c r="NCH146" s="81"/>
      <c r="NCI146" s="81"/>
      <c r="NCJ146" s="81"/>
      <c r="NCK146" s="81"/>
      <c r="NCL146" s="81"/>
      <c r="NCM146" s="81"/>
      <c r="NCN146" s="81"/>
      <c r="NCO146" s="81"/>
      <c r="NCP146" s="81"/>
      <c r="NCQ146" s="81"/>
      <c r="NCR146" s="81"/>
      <c r="NCS146" s="81"/>
      <c r="NCT146" s="81"/>
      <c r="NCU146" s="81"/>
      <c r="NCV146" s="81"/>
      <c r="NCW146" s="81"/>
      <c r="NCX146" s="81"/>
      <c r="NCY146" s="81"/>
      <c r="NCZ146" s="81"/>
      <c r="NDA146" s="81"/>
      <c r="NDB146" s="81"/>
      <c r="NDC146" s="81"/>
      <c r="NDD146" s="81"/>
      <c r="NDE146" s="81"/>
      <c r="NDF146" s="81"/>
      <c r="NDG146" s="81"/>
      <c r="NDH146" s="81"/>
      <c r="NDI146" s="81"/>
      <c r="NDJ146" s="81"/>
      <c r="NDK146" s="81"/>
      <c r="NDL146" s="81"/>
      <c r="NDM146" s="81"/>
      <c r="NDN146" s="81"/>
      <c r="NDO146" s="81"/>
      <c r="NDP146" s="81"/>
      <c r="NDQ146" s="81"/>
      <c r="NDR146" s="81"/>
      <c r="NDS146" s="81"/>
      <c r="NDT146" s="81"/>
      <c r="NDU146" s="81"/>
      <c r="NDV146" s="81"/>
      <c r="NDW146" s="81"/>
      <c r="NDX146" s="81"/>
      <c r="NDY146" s="81"/>
      <c r="NDZ146" s="81"/>
      <c r="NEA146" s="81"/>
      <c r="NEB146" s="81"/>
      <c r="NEC146" s="81"/>
      <c r="NED146" s="81"/>
      <c r="NEE146" s="81"/>
      <c r="NEF146" s="81"/>
      <c r="NEG146" s="81"/>
      <c r="NEH146" s="81"/>
      <c r="NEI146" s="81"/>
      <c r="NEJ146" s="81"/>
      <c r="NEK146" s="81"/>
      <c r="NEL146" s="81"/>
      <c r="NEM146" s="81"/>
      <c r="NEN146" s="81"/>
      <c r="NEO146" s="81"/>
      <c r="NEP146" s="81"/>
      <c r="NEQ146" s="81"/>
      <c r="NER146" s="81"/>
      <c r="NES146" s="81"/>
      <c r="NET146" s="81"/>
      <c r="NEU146" s="81"/>
      <c r="NEV146" s="81"/>
      <c r="NEW146" s="81"/>
      <c r="NEX146" s="81"/>
      <c r="NEY146" s="81"/>
      <c r="NEZ146" s="81"/>
      <c r="NFA146" s="81"/>
      <c r="NFB146" s="81"/>
      <c r="NFC146" s="81"/>
      <c r="NFD146" s="81"/>
      <c r="NFE146" s="81"/>
      <c r="NFF146" s="81"/>
      <c r="NFG146" s="81"/>
      <c r="NFH146" s="81"/>
      <c r="NFI146" s="81"/>
      <c r="NFJ146" s="81"/>
      <c r="NFK146" s="81"/>
      <c r="NFL146" s="81"/>
      <c r="NFM146" s="81"/>
      <c r="NFN146" s="81"/>
      <c r="NFO146" s="81"/>
      <c r="NFP146" s="81"/>
      <c r="NFQ146" s="81"/>
      <c r="NFR146" s="81"/>
      <c r="NFS146" s="81"/>
      <c r="NFT146" s="81"/>
      <c r="NFU146" s="81"/>
      <c r="NFV146" s="81"/>
      <c r="NFW146" s="81"/>
      <c r="NFX146" s="81"/>
      <c r="NFY146" s="81"/>
      <c r="NFZ146" s="81"/>
      <c r="NGA146" s="81"/>
      <c r="NGB146" s="81"/>
      <c r="NGC146" s="81"/>
      <c r="NGD146" s="81"/>
      <c r="NGE146" s="81"/>
      <c r="NGF146" s="81"/>
      <c r="NGG146" s="81"/>
      <c r="NGH146" s="81"/>
      <c r="NGI146" s="81"/>
      <c r="NGJ146" s="81"/>
      <c r="NGK146" s="81"/>
      <c r="NGL146" s="81"/>
      <c r="NGM146" s="81"/>
      <c r="NGN146" s="81"/>
      <c r="NGO146" s="81"/>
      <c r="NGP146" s="81"/>
      <c r="NGQ146" s="81"/>
      <c r="NGR146" s="81"/>
      <c r="NGS146" s="81"/>
      <c r="NGT146" s="81"/>
      <c r="NGU146" s="81"/>
      <c r="NGV146" s="81"/>
      <c r="NGW146" s="81"/>
      <c r="NGX146" s="81"/>
      <c r="NGY146" s="81"/>
      <c r="NGZ146" s="81"/>
      <c r="NHA146" s="81"/>
      <c r="NHB146" s="81"/>
      <c r="NHC146" s="81"/>
      <c r="NHD146" s="81"/>
      <c r="NHE146" s="81"/>
      <c r="NHF146" s="81"/>
      <c r="NHG146" s="81"/>
      <c r="NHH146" s="81"/>
      <c r="NHI146" s="81"/>
      <c r="NHJ146" s="81"/>
      <c r="NHK146" s="81"/>
      <c r="NHL146" s="81"/>
      <c r="NHM146" s="81"/>
      <c r="NHN146" s="81"/>
      <c r="NHO146" s="81"/>
      <c r="NHP146" s="81"/>
      <c r="NHQ146" s="81"/>
      <c r="NHR146" s="81"/>
      <c r="NHS146" s="81"/>
      <c r="NHT146" s="81"/>
      <c r="NHU146" s="81"/>
      <c r="NHV146" s="81"/>
      <c r="NHW146" s="81"/>
      <c r="NHX146" s="81"/>
      <c r="NHY146" s="81"/>
      <c r="NHZ146" s="81"/>
      <c r="NIA146" s="81"/>
      <c r="NIB146" s="81"/>
      <c r="NIC146" s="81"/>
      <c r="NID146" s="81"/>
      <c r="NIE146" s="81"/>
      <c r="NIF146" s="81"/>
      <c r="NIG146" s="81"/>
      <c r="NIH146" s="81"/>
      <c r="NII146" s="81"/>
      <c r="NIJ146" s="81"/>
      <c r="NIK146" s="81"/>
      <c r="NIL146" s="81"/>
      <c r="NIM146" s="81"/>
      <c r="NIN146" s="81"/>
      <c r="NIO146" s="81"/>
      <c r="NIP146" s="81"/>
      <c r="NIQ146" s="81"/>
      <c r="NIR146" s="81"/>
      <c r="NIS146" s="81"/>
      <c r="NIT146" s="81"/>
      <c r="NIU146" s="81"/>
      <c r="NIV146" s="81"/>
      <c r="NIW146" s="81"/>
      <c r="NIX146" s="81"/>
      <c r="NIY146" s="81"/>
      <c r="NIZ146" s="81"/>
      <c r="NJA146" s="81"/>
      <c r="NJB146" s="81"/>
      <c r="NJC146" s="81"/>
      <c r="NJD146" s="81"/>
      <c r="NJE146" s="81"/>
      <c r="NJF146" s="81"/>
      <c r="NJG146" s="81"/>
      <c r="NJH146" s="81"/>
      <c r="NJI146" s="81"/>
      <c r="NJJ146" s="81"/>
      <c r="NJK146" s="81"/>
      <c r="NJL146" s="81"/>
      <c r="NJM146" s="81"/>
      <c r="NJN146" s="81"/>
      <c r="NJO146" s="81"/>
      <c r="NJP146" s="81"/>
      <c r="NJQ146" s="81"/>
      <c r="NJR146" s="81"/>
      <c r="NJS146" s="81"/>
      <c r="NJT146" s="81"/>
      <c r="NJU146" s="81"/>
      <c r="NJV146" s="81"/>
      <c r="NJW146" s="81"/>
      <c r="NJX146" s="81"/>
      <c r="NJY146" s="81"/>
      <c r="NJZ146" s="81"/>
      <c r="NKA146" s="81"/>
      <c r="NKB146" s="81"/>
      <c r="NKC146" s="81"/>
      <c r="NKD146" s="81"/>
      <c r="NKE146" s="81"/>
      <c r="NKF146" s="81"/>
      <c r="NKG146" s="81"/>
      <c r="NKH146" s="81"/>
      <c r="NKI146" s="81"/>
      <c r="NKJ146" s="81"/>
      <c r="NKK146" s="81"/>
      <c r="NKL146" s="81"/>
      <c r="NKM146" s="81"/>
      <c r="NKN146" s="81"/>
      <c r="NKO146" s="81"/>
      <c r="NKP146" s="81"/>
      <c r="NKQ146" s="81"/>
      <c r="NKR146" s="81"/>
      <c r="NKS146" s="81"/>
      <c r="NKT146" s="81"/>
      <c r="NKU146" s="81"/>
      <c r="NKV146" s="81"/>
      <c r="NKW146" s="81"/>
      <c r="NKX146" s="81"/>
      <c r="NKY146" s="81"/>
      <c r="NKZ146" s="81"/>
      <c r="NLA146" s="81"/>
      <c r="NLB146" s="81"/>
      <c r="NLC146" s="81"/>
      <c r="NLD146" s="81"/>
      <c r="NLE146" s="81"/>
      <c r="NLF146" s="81"/>
      <c r="NLG146" s="81"/>
      <c r="NLH146" s="81"/>
      <c r="NLI146" s="81"/>
      <c r="NLJ146" s="81"/>
      <c r="NLK146" s="81"/>
      <c r="NLL146" s="81"/>
      <c r="NLM146" s="81"/>
      <c r="NLN146" s="81"/>
      <c r="NLO146" s="81"/>
      <c r="NLP146" s="81"/>
      <c r="NLQ146" s="81"/>
      <c r="NLR146" s="81"/>
      <c r="NLS146" s="81"/>
      <c r="NLT146" s="81"/>
      <c r="NLU146" s="81"/>
      <c r="NLV146" s="81"/>
      <c r="NLW146" s="81"/>
      <c r="NLX146" s="81"/>
      <c r="NLY146" s="81"/>
      <c r="NLZ146" s="81"/>
      <c r="NMA146" s="81"/>
      <c r="NMB146" s="81"/>
      <c r="NMC146" s="81"/>
      <c r="NMD146" s="81"/>
      <c r="NME146" s="81"/>
      <c r="NMF146" s="81"/>
      <c r="NMG146" s="81"/>
      <c r="NMH146" s="81"/>
      <c r="NMI146" s="81"/>
      <c r="NMJ146" s="81"/>
      <c r="NMK146" s="81"/>
      <c r="NML146" s="81"/>
      <c r="NMM146" s="81"/>
      <c r="NMN146" s="81"/>
      <c r="NMO146" s="81"/>
      <c r="NMP146" s="81"/>
      <c r="NMQ146" s="81"/>
      <c r="NMR146" s="81"/>
      <c r="NMS146" s="81"/>
      <c r="NMT146" s="81"/>
      <c r="NMU146" s="81"/>
      <c r="NMV146" s="81"/>
      <c r="NMW146" s="81"/>
      <c r="NMX146" s="81"/>
      <c r="NMY146" s="81"/>
      <c r="NMZ146" s="81"/>
      <c r="NNA146" s="81"/>
      <c r="NNB146" s="81"/>
      <c r="NNC146" s="81"/>
      <c r="NND146" s="81"/>
      <c r="NNE146" s="81"/>
      <c r="NNF146" s="81"/>
      <c r="NNG146" s="81"/>
      <c r="NNH146" s="81"/>
      <c r="NNI146" s="81"/>
      <c r="NNJ146" s="81"/>
      <c r="NNK146" s="81"/>
      <c r="NNL146" s="81"/>
      <c r="NNM146" s="81"/>
      <c r="NNN146" s="81"/>
      <c r="NNO146" s="81"/>
      <c r="NNP146" s="81"/>
      <c r="NNQ146" s="81"/>
      <c r="NNR146" s="81"/>
      <c r="NNS146" s="81"/>
      <c r="NNT146" s="81"/>
      <c r="NNU146" s="81"/>
      <c r="NNV146" s="81"/>
      <c r="NNW146" s="81"/>
      <c r="NNX146" s="81"/>
      <c r="NNY146" s="81"/>
      <c r="NNZ146" s="81"/>
      <c r="NOA146" s="81"/>
      <c r="NOB146" s="81"/>
      <c r="NOC146" s="81"/>
      <c r="NOD146" s="81"/>
      <c r="NOE146" s="81"/>
      <c r="NOF146" s="81"/>
      <c r="NOG146" s="81"/>
      <c r="NOH146" s="81"/>
      <c r="NOI146" s="81"/>
      <c r="NOJ146" s="81"/>
      <c r="NOK146" s="81"/>
      <c r="NOL146" s="81"/>
      <c r="NOM146" s="81"/>
      <c r="NON146" s="81"/>
      <c r="NOO146" s="81"/>
      <c r="NOP146" s="81"/>
      <c r="NOQ146" s="81"/>
      <c r="NOR146" s="81"/>
      <c r="NOS146" s="81"/>
      <c r="NOT146" s="81"/>
      <c r="NOU146" s="81"/>
      <c r="NOV146" s="81"/>
      <c r="NOW146" s="81"/>
      <c r="NOX146" s="81"/>
      <c r="NOY146" s="81"/>
      <c r="NOZ146" s="81"/>
      <c r="NPA146" s="81"/>
      <c r="NPB146" s="81"/>
      <c r="NPC146" s="81"/>
      <c r="NPD146" s="81"/>
      <c r="NPE146" s="81"/>
      <c r="NPF146" s="81"/>
      <c r="NPG146" s="81"/>
      <c r="NPH146" s="81"/>
      <c r="NPI146" s="81"/>
      <c r="NPJ146" s="81"/>
      <c r="NPK146" s="81"/>
      <c r="NPL146" s="81"/>
      <c r="NPM146" s="81"/>
      <c r="NPN146" s="81"/>
      <c r="NPO146" s="81"/>
      <c r="NPP146" s="81"/>
      <c r="NPQ146" s="81"/>
      <c r="NPR146" s="81"/>
      <c r="NPS146" s="81"/>
      <c r="NPT146" s="81"/>
      <c r="NPU146" s="81"/>
      <c r="NPV146" s="81"/>
      <c r="NPW146" s="81"/>
      <c r="NPX146" s="81"/>
      <c r="NPY146" s="81"/>
      <c r="NPZ146" s="81"/>
      <c r="NQA146" s="81"/>
      <c r="NQB146" s="81"/>
      <c r="NQC146" s="81"/>
      <c r="NQD146" s="81"/>
      <c r="NQE146" s="81"/>
      <c r="NQF146" s="81"/>
      <c r="NQG146" s="81"/>
      <c r="NQH146" s="81"/>
      <c r="NQI146" s="81"/>
      <c r="NQJ146" s="81"/>
      <c r="NQK146" s="81"/>
      <c r="NQL146" s="81"/>
      <c r="NQM146" s="81"/>
      <c r="NQN146" s="81"/>
      <c r="NQO146" s="81"/>
      <c r="NQP146" s="81"/>
      <c r="NQQ146" s="81"/>
      <c r="NQR146" s="81"/>
      <c r="NQS146" s="81"/>
      <c r="NQT146" s="81"/>
      <c r="NQU146" s="81"/>
      <c r="NQV146" s="81"/>
      <c r="NQW146" s="81"/>
      <c r="NQX146" s="81"/>
      <c r="NQY146" s="81"/>
      <c r="NQZ146" s="81"/>
      <c r="NRA146" s="81"/>
      <c r="NRB146" s="81"/>
      <c r="NRC146" s="81"/>
      <c r="NRD146" s="81"/>
      <c r="NRE146" s="81"/>
      <c r="NRF146" s="81"/>
      <c r="NRG146" s="81"/>
      <c r="NRH146" s="81"/>
      <c r="NRI146" s="81"/>
      <c r="NRJ146" s="81"/>
      <c r="NRK146" s="81"/>
      <c r="NRL146" s="81"/>
      <c r="NRM146" s="81"/>
      <c r="NRN146" s="81"/>
      <c r="NRO146" s="81"/>
      <c r="NRP146" s="81"/>
      <c r="NRQ146" s="81"/>
      <c r="NRR146" s="81"/>
      <c r="NRS146" s="81"/>
      <c r="NRT146" s="81"/>
      <c r="NRU146" s="81"/>
      <c r="NRV146" s="81"/>
      <c r="NRW146" s="81"/>
      <c r="NRX146" s="81"/>
      <c r="NRY146" s="81"/>
      <c r="NRZ146" s="81"/>
      <c r="NSA146" s="81"/>
      <c r="NSB146" s="81"/>
      <c r="NSC146" s="81"/>
      <c r="NSD146" s="81"/>
      <c r="NSE146" s="81"/>
      <c r="NSF146" s="81"/>
      <c r="NSG146" s="81"/>
      <c r="NSH146" s="81"/>
      <c r="NSI146" s="81"/>
      <c r="NSJ146" s="81"/>
      <c r="NSK146" s="81"/>
      <c r="NSL146" s="81"/>
      <c r="NSM146" s="81"/>
      <c r="NSN146" s="81"/>
      <c r="NSO146" s="81"/>
      <c r="NSP146" s="81"/>
      <c r="NSQ146" s="81"/>
      <c r="NSR146" s="81"/>
      <c r="NSS146" s="81"/>
      <c r="NST146" s="81"/>
      <c r="NSU146" s="81"/>
      <c r="NSV146" s="81"/>
      <c r="NSW146" s="81"/>
      <c r="NSX146" s="81"/>
      <c r="NSY146" s="81"/>
      <c r="NSZ146" s="81"/>
      <c r="NTA146" s="81"/>
      <c r="NTB146" s="81"/>
      <c r="NTC146" s="81"/>
      <c r="NTD146" s="81"/>
      <c r="NTE146" s="81"/>
      <c r="NTF146" s="81"/>
      <c r="NTG146" s="81"/>
      <c r="NTH146" s="81"/>
      <c r="NTI146" s="81"/>
      <c r="NTJ146" s="81"/>
      <c r="NTK146" s="81"/>
      <c r="NTL146" s="81"/>
      <c r="NTM146" s="81"/>
      <c r="NTN146" s="81"/>
      <c r="NTO146" s="81"/>
      <c r="NTP146" s="81"/>
      <c r="NTQ146" s="81"/>
      <c r="NTR146" s="81"/>
      <c r="NTS146" s="81"/>
      <c r="NTT146" s="81"/>
      <c r="NTU146" s="81"/>
      <c r="NTV146" s="81"/>
      <c r="NTW146" s="81"/>
      <c r="NTX146" s="81"/>
      <c r="NTY146" s="81"/>
      <c r="NTZ146" s="81"/>
      <c r="NUA146" s="81"/>
      <c r="NUB146" s="81"/>
      <c r="NUC146" s="81"/>
      <c r="NUD146" s="81"/>
      <c r="NUE146" s="81"/>
      <c r="NUF146" s="81"/>
      <c r="NUG146" s="81"/>
      <c r="NUH146" s="81"/>
      <c r="NUI146" s="81"/>
      <c r="NUJ146" s="81"/>
      <c r="NUK146" s="81"/>
      <c r="NUL146" s="81"/>
      <c r="NUM146" s="81"/>
      <c r="NUN146" s="81"/>
      <c r="NUO146" s="81"/>
      <c r="NUP146" s="81"/>
      <c r="NUQ146" s="81"/>
      <c r="NUR146" s="81"/>
      <c r="NUS146" s="81"/>
      <c r="NUT146" s="81"/>
      <c r="NUU146" s="81"/>
      <c r="NUV146" s="81"/>
      <c r="NUW146" s="81"/>
      <c r="NUX146" s="81"/>
      <c r="NUY146" s="81"/>
      <c r="NUZ146" s="81"/>
      <c r="NVA146" s="81"/>
      <c r="NVB146" s="81"/>
      <c r="NVC146" s="81"/>
      <c r="NVD146" s="81"/>
      <c r="NVE146" s="81"/>
      <c r="NVF146" s="81"/>
      <c r="NVG146" s="81"/>
      <c r="NVH146" s="81"/>
      <c r="NVI146" s="81"/>
      <c r="NVJ146" s="81"/>
      <c r="NVK146" s="81"/>
      <c r="NVL146" s="81"/>
      <c r="NVM146" s="81"/>
      <c r="NVN146" s="81"/>
      <c r="NVO146" s="81"/>
      <c r="NVP146" s="81"/>
      <c r="NVQ146" s="81"/>
      <c r="NVR146" s="81"/>
      <c r="NVS146" s="81"/>
      <c r="NVT146" s="81"/>
      <c r="NVU146" s="81"/>
      <c r="NVV146" s="81"/>
      <c r="NVW146" s="81"/>
      <c r="NVX146" s="81"/>
      <c r="NVY146" s="81"/>
      <c r="NVZ146" s="81"/>
      <c r="NWA146" s="81"/>
      <c r="NWB146" s="81"/>
      <c r="NWC146" s="81"/>
      <c r="NWD146" s="81"/>
      <c r="NWE146" s="81"/>
      <c r="NWF146" s="81"/>
      <c r="NWG146" s="81"/>
      <c r="NWH146" s="81"/>
      <c r="NWI146" s="81"/>
      <c r="NWJ146" s="81"/>
      <c r="NWK146" s="81"/>
      <c r="NWL146" s="81"/>
      <c r="NWM146" s="81"/>
      <c r="NWN146" s="81"/>
      <c r="NWO146" s="81"/>
      <c r="NWP146" s="81"/>
      <c r="NWQ146" s="81"/>
      <c r="NWR146" s="81"/>
      <c r="NWS146" s="81"/>
      <c r="NWT146" s="81"/>
      <c r="NWU146" s="81"/>
      <c r="NWV146" s="81"/>
      <c r="NWW146" s="81"/>
      <c r="NWX146" s="81"/>
      <c r="NWY146" s="81"/>
      <c r="NWZ146" s="81"/>
      <c r="NXA146" s="81"/>
      <c r="NXB146" s="81"/>
      <c r="NXC146" s="81"/>
      <c r="NXD146" s="81"/>
      <c r="NXE146" s="81"/>
      <c r="NXF146" s="81"/>
      <c r="NXG146" s="81"/>
      <c r="NXH146" s="81"/>
      <c r="NXI146" s="81"/>
      <c r="NXJ146" s="81"/>
      <c r="NXK146" s="81"/>
      <c r="NXL146" s="81"/>
      <c r="NXM146" s="81"/>
      <c r="NXN146" s="81"/>
      <c r="NXO146" s="81"/>
      <c r="NXP146" s="81"/>
      <c r="NXQ146" s="81"/>
      <c r="NXR146" s="81"/>
      <c r="NXS146" s="81"/>
      <c r="NXT146" s="81"/>
      <c r="NXU146" s="81"/>
      <c r="NXV146" s="81"/>
      <c r="NXW146" s="81"/>
      <c r="NXX146" s="81"/>
      <c r="NXY146" s="81"/>
      <c r="NXZ146" s="81"/>
      <c r="NYA146" s="81"/>
      <c r="NYB146" s="81"/>
      <c r="NYC146" s="81"/>
      <c r="NYD146" s="81"/>
      <c r="NYE146" s="81"/>
      <c r="NYF146" s="81"/>
      <c r="NYG146" s="81"/>
      <c r="NYH146" s="81"/>
      <c r="NYI146" s="81"/>
      <c r="NYJ146" s="81"/>
      <c r="NYK146" s="81"/>
      <c r="NYL146" s="81"/>
      <c r="NYM146" s="81"/>
      <c r="NYN146" s="81"/>
      <c r="NYO146" s="81"/>
      <c r="NYP146" s="81"/>
      <c r="NYQ146" s="81"/>
      <c r="NYR146" s="81"/>
      <c r="NYS146" s="81"/>
      <c r="NYT146" s="81"/>
      <c r="NYU146" s="81"/>
      <c r="NYV146" s="81"/>
      <c r="NYW146" s="81"/>
      <c r="NYX146" s="81"/>
      <c r="NYY146" s="81"/>
      <c r="NYZ146" s="81"/>
      <c r="NZA146" s="81"/>
      <c r="NZB146" s="81"/>
      <c r="NZC146" s="81"/>
      <c r="NZD146" s="81"/>
      <c r="NZE146" s="81"/>
      <c r="NZF146" s="81"/>
      <c r="NZG146" s="81"/>
      <c r="NZH146" s="81"/>
      <c r="NZI146" s="81"/>
      <c r="NZJ146" s="81"/>
      <c r="NZK146" s="81"/>
      <c r="NZL146" s="81"/>
      <c r="NZM146" s="81"/>
      <c r="NZN146" s="81"/>
      <c r="NZO146" s="81"/>
      <c r="NZP146" s="81"/>
      <c r="NZQ146" s="81"/>
      <c r="NZR146" s="81"/>
      <c r="NZS146" s="81"/>
      <c r="NZT146" s="81"/>
      <c r="NZU146" s="81"/>
      <c r="NZV146" s="81"/>
      <c r="NZW146" s="81"/>
      <c r="NZX146" s="81"/>
      <c r="NZY146" s="81"/>
      <c r="NZZ146" s="81"/>
      <c r="OAA146" s="81"/>
      <c r="OAB146" s="81"/>
      <c r="OAC146" s="81"/>
      <c r="OAD146" s="81"/>
      <c r="OAE146" s="81"/>
      <c r="OAF146" s="81"/>
      <c r="OAG146" s="81"/>
      <c r="OAH146" s="81"/>
      <c r="OAI146" s="81"/>
      <c r="OAJ146" s="81"/>
      <c r="OAK146" s="81"/>
      <c r="OAL146" s="81"/>
      <c r="OAM146" s="81"/>
      <c r="OAN146" s="81"/>
      <c r="OAO146" s="81"/>
      <c r="OAP146" s="81"/>
      <c r="OAQ146" s="81"/>
      <c r="OAR146" s="81"/>
      <c r="OAS146" s="81"/>
      <c r="OAT146" s="81"/>
      <c r="OAU146" s="81"/>
      <c r="OAV146" s="81"/>
      <c r="OAW146" s="81"/>
      <c r="OAX146" s="81"/>
      <c r="OAY146" s="81"/>
      <c r="OAZ146" s="81"/>
      <c r="OBA146" s="81"/>
      <c r="OBB146" s="81"/>
      <c r="OBC146" s="81"/>
      <c r="OBD146" s="81"/>
      <c r="OBE146" s="81"/>
      <c r="OBF146" s="81"/>
      <c r="OBG146" s="81"/>
      <c r="OBH146" s="81"/>
      <c r="OBI146" s="81"/>
      <c r="OBJ146" s="81"/>
      <c r="OBK146" s="81"/>
      <c r="OBL146" s="81"/>
      <c r="OBM146" s="81"/>
      <c r="OBN146" s="81"/>
      <c r="OBO146" s="81"/>
      <c r="OBP146" s="81"/>
      <c r="OBQ146" s="81"/>
      <c r="OBR146" s="81"/>
      <c r="OBS146" s="81"/>
      <c r="OBT146" s="81"/>
      <c r="OBU146" s="81"/>
      <c r="OBV146" s="81"/>
      <c r="OBW146" s="81"/>
      <c r="OBX146" s="81"/>
      <c r="OBY146" s="81"/>
      <c r="OBZ146" s="81"/>
      <c r="OCA146" s="81"/>
      <c r="OCB146" s="81"/>
      <c r="OCC146" s="81"/>
      <c r="OCD146" s="81"/>
      <c r="OCE146" s="81"/>
      <c r="OCF146" s="81"/>
      <c r="OCG146" s="81"/>
      <c r="OCH146" s="81"/>
      <c r="OCI146" s="81"/>
      <c r="OCJ146" s="81"/>
      <c r="OCK146" s="81"/>
      <c r="OCL146" s="81"/>
      <c r="OCM146" s="81"/>
      <c r="OCN146" s="81"/>
      <c r="OCO146" s="81"/>
      <c r="OCP146" s="81"/>
      <c r="OCQ146" s="81"/>
      <c r="OCR146" s="81"/>
      <c r="OCS146" s="81"/>
      <c r="OCT146" s="81"/>
      <c r="OCU146" s="81"/>
      <c r="OCV146" s="81"/>
      <c r="OCW146" s="81"/>
      <c r="OCX146" s="81"/>
      <c r="OCY146" s="81"/>
      <c r="OCZ146" s="81"/>
      <c r="ODA146" s="81"/>
      <c r="ODB146" s="81"/>
      <c r="ODC146" s="81"/>
      <c r="ODD146" s="81"/>
      <c r="ODE146" s="81"/>
      <c r="ODF146" s="81"/>
      <c r="ODG146" s="81"/>
      <c r="ODH146" s="81"/>
      <c r="ODI146" s="81"/>
      <c r="ODJ146" s="81"/>
      <c r="ODK146" s="81"/>
      <c r="ODL146" s="81"/>
      <c r="ODM146" s="81"/>
      <c r="ODN146" s="81"/>
      <c r="ODO146" s="81"/>
      <c r="ODP146" s="81"/>
      <c r="ODQ146" s="81"/>
      <c r="ODR146" s="81"/>
      <c r="ODS146" s="81"/>
      <c r="ODT146" s="81"/>
      <c r="ODU146" s="81"/>
      <c r="ODV146" s="81"/>
      <c r="ODW146" s="81"/>
      <c r="ODX146" s="81"/>
      <c r="ODY146" s="81"/>
      <c r="ODZ146" s="81"/>
      <c r="OEA146" s="81"/>
      <c r="OEB146" s="81"/>
      <c r="OEC146" s="81"/>
      <c r="OED146" s="81"/>
      <c r="OEE146" s="81"/>
      <c r="OEF146" s="81"/>
      <c r="OEG146" s="81"/>
      <c r="OEH146" s="81"/>
      <c r="OEI146" s="81"/>
      <c r="OEJ146" s="81"/>
      <c r="OEK146" s="81"/>
      <c r="OEL146" s="81"/>
      <c r="OEM146" s="81"/>
      <c r="OEN146" s="81"/>
      <c r="OEO146" s="81"/>
      <c r="OEP146" s="81"/>
      <c r="OEQ146" s="81"/>
      <c r="OER146" s="81"/>
      <c r="OES146" s="81"/>
      <c r="OET146" s="81"/>
      <c r="OEU146" s="81"/>
      <c r="OEV146" s="81"/>
      <c r="OEW146" s="81"/>
      <c r="OEX146" s="81"/>
      <c r="OEY146" s="81"/>
      <c r="OEZ146" s="81"/>
      <c r="OFA146" s="81"/>
      <c r="OFB146" s="81"/>
      <c r="OFC146" s="81"/>
      <c r="OFD146" s="81"/>
      <c r="OFE146" s="81"/>
      <c r="OFF146" s="81"/>
      <c r="OFG146" s="81"/>
      <c r="OFH146" s="81"/>
      <c r="OFI146" s="81"/>
      <c r="OFJ146" s="81"/>
      <c r="OFK146" s="81"/>
      <c r="OFL146" s="81"/>
      <c r="OFM146" s="81"/>
      <c r="OFN146" s="81"/>
      <c r="OFO146" s="81"/>
      <c r="OFP146" s="81"/>
      <c r="OFQ146" s="81"/>
      <c r="OFR146" s="81"/>
      <c r="OFS146" s="81"/>
      <c r="OFT146" s="81"/>
      <c r="OFU146" s="81"/>
      <c r="OFV146" s="81"/>
      <c r="OFW146" s="81"/>
      <c r="OFX146" s="81"/>
      <c r="OFY146" s="81"/>
      <c r="OFZ146" s="81"/>
      <c r="OGA146" s="81"/>
      <c r="OGB146" s="81"/>
      <c r="OGC146" s="81"/>
      <c r="OGD146" s="81"/>
      <c r="OGE146" s="81"/>
      <c r="OGF146" s="81"/>
      <c r="OGG146" s="81"/>
      <c r="OGH146" s="81"/>
      <c r="OGI146" s="81"/>
      <c r="OGJ146" s="81"/>
      <c r="OGK146" s="81"/>
      <c r="OGL146" s="81"/>
      <c r="OGM146" s="81"/>
      <c r="OGN146" s="81"/>
      <c r="OGO146" s="81"/>
      <c r="OGP146" s="81"/>
      <c r="OGQ146" s="81"/>
      <c r="OGR146" s="81"/>
      <c r="OGS146" s="81"/>
      <c r="OGT146" s="81"/>
      <c r="OGU146" s="81"/>
      <c r="OGV146" s="81"/>
      <c r="OGW146" s="81"/>
      <c r="OGX146" s="81"/>
      <c r="OGY146" s="81"/>
      <c r="OGZ146" s="81"/>
      <c r="OHA146" s="81"/>
      <c r="OHB146" s="81"/>
      <c r="OHC146" s="81"/>
      <c r="OHD146" s="81"/>
      <c r="OHE146" s="81"/>
      <c r="OHF146" s="81"/>
      <c r="OHG146" s="81"/>
      <c r="OHH146" s="81"/>
      <c r="OHI146" s="81"/>
      <c r="OHJ146" s="81"/>
      <c r="OHK146" s="81"/>
      <c r="OHL146" s="81"/>
      <c r="OHM146" s="81"/>
      <c r="OHN146" s="81"/>
      <c r="OHO146" s="81"/>
      <c r="OHP146" s="81"/>
      <c r="OHQ146" s="81"/>
      <c r="OHR146" s="81"/>
      <c r="OHS146" s="81"/>
      <c r="OHT146" s="81"/>
      <c r="OHU146" s="81"/>
      <c r="OHV146" s="81"/>
      <c r="OHW146" s="81"/>
      <c r="OHX146" s="81"/>
      <c r="OHY146" s="81"/>
      <c r="OHZ146" s="81"/>
      <c r="OIA146" s="81"/>
      <c r="OIB146" s="81"/>
      <c r="OIC146" s="81"/>
      <c r="OID146" s="81"/>
      <c r="OIE146" s="81"/>
      <c r="OIF146" s="81"/>
      <c r="OIG146" s="81"/>
      <c r="OIH146" s="81"/>
      <c r="OII146" s="81"/>
      <c r="OIJ146" s="81"/>
      <c r="OIK146" s="81"/>
      <c r="OIL146" s="81"/>
      <c r="OIM146" s="81"/>
      <c r="OIN146" s="81"/>
      <c r="OIO146" s="81"/>
      <c r="OIP146" s="81"/>
      <c r="OIQ146" s="81"/>
      <c r="OIR146" s="81"/>
      <c r="OIS146" s="81"/>
      <c r="OIT146" s="81"/>
      <c r="OIU146" s="81"/>
      <c r="OIV146" s="81"/>
      <c r="OIW146" s="81"/>
      <c r="OIX146" s="81"/>
      <c r="OIY146" s="81"/>
      <c r="OIZ146" s="81"/>
      <c r="OJA146" s="81"/>
      <c r="OJB146" s="81"/>
      <c r="OJC146" s="81"/>
      <c r="OJD146" s="81"/>
      <c r="OJE146" s="81"/>
      <c r="OJF146" s="81"/>
      <c r="OJG146" s="81"/>
      <c r="OJH146" s="81"/>
      <c r="OJI146" s="81"/>
      <c r="OJJ146" s="81"/>
      <c r="OJK146" s="81"/>
      <c r="OJL146" s="81"/>
      <c r="OJM146" s="81"/>
      <c r="OJN146" s="81"/>
      <c r="OJO146" s="81"/>
      <c r="OJP146" s="81"/>
      <c r="OJQ146" s="81"/>
      <c r="OJR146" s="81"/>
      <c r="OJS146" s="81"/>
      <c r="OJT146" s="81"/>
      <c r="OJU146" s="81"/>
      <c r="OJV146" s="81"/>
      <c r="OJW146" s="81"/>
      <c r="OJX146" s="81"/>
      <c r="OJY146" s="81"/>
      <c r="OJZ146" s="81"/>
      <c r="OKA146" s="81"/>
      <c r="OKB146" s="81"/>
      <c r="OKC146" s="81"/>
      <c r="OKD146" s="81"/>
      <c r="OKE146" s="81"/>
      <c r="OKF146" s="81"/>
      <c r="OKG146" s="81"/>
      <c r="OKH146" s="81"/>
      <c r="OKI146" s="81"/>
      <c r="OKJ146" s="81"/>
      <c r="OKK146" s="81"/>
      <c r="OKL146" s="81"/>
      <c r="OKM146" s="81"/>
      <c r="OKN146" s="81"/>
      <c r="OKO146" s="81"/>
      <c r="OKP146" s="81"/>
      <c r="OKQ146" s="81"/>
      <c r="OKR146" s="81"/>
      <c r="OKS146" s="81"/>
      <c r="OKT146" s="81"/>
      <c r="OKU146" s="81"/>
      <c r="OKV146" s="81"/>
      <c r="OKW146" s="81"/>
      <c r="OKX146" s="81"/>
      <c r="OKY146" s="81"/>
      <c r="OKZ146" s="81"/>
      <c r="OLA146" s="81"/>
      <c r="OLB146" s="81"/>
      <c r="OLC146" s="81"/>
      <c r="OLD146" s="81"/>
      <c r="OLE146" s="81"/>
      <c r="OLF146" s="81"/>
      <c r="OLG146" s="81"/>
      <c r="OLH146" s="81"/>
      <c r="OLI146" s="81"/>
      <c r="OLJ146" s="81"/>
      <c r="OLK146" s="81"/>
      <c r="OLL146" s="81"/>
      <c r="OLM146" s="81"/>
      <c r="OLN146" s="81"/>
      <c r="OLO146" s="81"/>
      <c r="OLP146" s="81"/>
      <c r="OLQ146" s="81"/>
      <c r="OLR146" s="81"/>
      <c r="OLS146" s="81"/>
      <c r="OLT146" s="81"/>
      <c r="OLU146" s="81"/>
      <c r="OLV146" s="81"/>
      <c r="OLW146" s="81"/>
      <c r="OLX146" s="81"/>
      <c r="OLY146" s="81"/>
      <c r="OLZ146" s="81"/>
      <c r="OMA146" s="81"/>
      <c r="OMB146" s="81"/>
      <c r="OMC146" s="81"/>
      <c r="OMD146" s="81"/>
      <c r="OME146" s="81"/>
      <c r="OMF146" s="81"/>
      <c r="OMG146" s="81"/>
      <c r="OMH146" s="81"/>
      <c r="OMI146" s="81"/>
      <c r="OMJ146" s="81"/>
      <c r="OMK146" s="81"/>
      <c r="OML146" s="81"/>
      <c r="OMM146" s="81"/>
      <c r="OMN146" s="81"/>
      <c r="OMO146" s="81"/>
      <c r="OMP146" s="81"/>
      <c r="OMQ146" s="81"/>
      <c r="OMR146" s="81"/>
      <c r="OMS146" s="81"/>
      <c r="OMT146" s="81"/>
      <c r="OMU146" s="81"/>
      <c r="OMV146" s="81"/>
      <c r="OMW146" s="81"/>
      <c r="OMX146" s="81"/>
      <c r="OMY146" s="81"/>
      <c r="OMZ146" s="81"/>
      <c r="ONA146" s="81"/>
      <c r="ONB146" s="81"/>
      <c r="ONC146" s="81"/>
      <c r="OND146" s="81"/>
      <c r="ONE146" s="81"/>
      <c r="ONF146" s="81"/>
      <c r="ONG146" s="81"/>
      <c r="ONH146" s="81"/>
      <c r="ONI146" s="81"/>
      <c r="ONJ146" s="81"/>
      <c r="ONK146" s="81"/>
      <c r="ONL146" s="81"/>
      <c r="ONM146" s="81"/>
      <c r="ONN146" s="81"/>
      <c r="ONO146" s="81"/>
      <c r="ONP146" s="81"/>
      <c r="ONQ146" s="81"/>
      <c r="ONR146" s="81"/>
      <c r="ONS146" s="81"/>
      <c r="ONT146" s="81"/>
      <c r="ONU146" s="81"/>
      <c r="ONV146" s="81"/>
      <c r="ONW146" s="81"/>
      <c r="ONX146" s="81"/>
      <c r="ONY146" s="81"/>
      <c r="ONZ146" s="81"/>
      <c r="OOA146" s="81"/>
      <c r="OOB146" s="81"/>
      <c r="OOC146" s="81"/>
      <c r="OOD146" s="81"/>
      <c r="OOE146" s="81"/>
      <c r="OOF146" s="81"/>
      <c r="OOG146" s="81"/>
      <c r="OOH146" s="81"/>
      <c r="OOI146" s="81"/>
      <c r="OOJ146" s="81"/>
      <c r="OOK146" s="81"/>
      <c r="OOL146" s="81"/>
      <c r="OOM146" s="81"/>
      <c r="OON146" s="81"/>
      <c r="OOO146" s="81"/>
      <c r="OOP146" s="81"/>
      <c r="OOQ146" s="81"/>
      <c r="OOR146" s="81"/>
      <c r="OOS146" s="81"/>
      <c r="OOT146" s="81"/>
      <c r="OOU146" s="81"/>
      <c r="OOV146" s="81"/>
      <c r="OOW146" s="81"/>
      <c r="OOX146" s="81"/>
      <c r="OOY146" s="81"/>
      <c r="OOZ146" s="81"/>
      <c r="OPA146" s="81"/>
      <c r="OPB146" s="81"/>
      <c r="OPC146" s="81"/>
      <c r="OPD146" s="81"/>
      <c r="OPE146" s="81"/>
      <c r="OPF146" s="81"/>
      <c r="OPG146" s="81"/>
      <c r="OPH146" s="81"/>
      <c r="OPI146" s="81"/>
      <c r="OPJ146" s="81"/>
      <c r="OPK146" s="81"/>
      <c r="OPL146" s="81"/>
      <c r="OPM146" s="81"/>
      <c r="OPN146" s="81"/>
      <c r="OPO146" s="81"/>
      <c r="OPP146" s="81"/>
      <c r="OPQ146" s="81"/>
      <c r="OPR146" s="81"/>
      <c r="OPS146" s="81"/>
      <c r="OPT146" s="81"/>
      <c r="OPU146" s="81"/>
      <c r="OPV146" s="81"/>
      <c r="OPW146" s="81"/>
      <c r="OPX146" s="81"/>
      <c r="OPY146" s="81"/>
      <c r="OPZ146" s="81"/>
      <c r="OQA146" s="81"/>
      <c r="OQB146" s="81"/>
      <c r="OQC146" s="81"/>
      <c r="OQD146" s="81"/>
      <c r="OQE146" s="81"/>
      <c r="OQF146" s="81"/>
      <c r="OQG146" s="81"/>
      <c r="OQH146" s="81"/>
      <c r="OQI146" s="81"/>
      <c r="OQJ146" s="81"/>
      <c r="OQK146" s="81"/>
      <c r="OQL146" s="81"/>
      <c r="OQM146" s="81"/>
      <c r="OQN146" s="81"/>
      <c r="OQO146" s="81"/>
      <c r="OQP146" s="81"/>
      <c r="OQQ146" s="81"/>
      <c r="OQR146" s="81"/>
      <c r="OQS146" s="81"/>
      <c r="OQT146" s="81"/>
      <c r="OQU146" s="81"/>
      <c r="OQV146" s="81"/>
      <c r="OQW146" s="81"/>
      <c r="OQX146" s="81"/>
      <c r="OQY146" s="81"/>
      <c r="OQZ146" s="81"/>
      <c r="ORA146" s="81"/>
      <c r="ORB146" s="81"/>
      <c r="ORC146" s="81"/>
      <c r="ORD146" s="81"/>
      <c r="ORE146" s="81"/>
      <c r="ORF146" s="81"/>
      <c r="ORG146" s="81"/>
      <c r="ORH146" s="81"/>
      <c r="ORI146" s="81"/>
      <c r="ORJ146" s="81"/>
      <c r="ORK146" s="81"/>
      <c r="ORL146" s="81"/>
      <c r="ORM146" s="81"/>
      <c r="ORN146" s="81"/>
      <c r="ORO146" s="81"/>
      <c r="ORP146" s="81"/>
      <c r="ORQ146" s="81"/>
      <c r="ORR146" s="81"/>
      <c r="ORS146" s="81"/>
      <c r="ORT146" s="81"/>
      <c r="ORU146" s="81"/>
      <c r="ORV146" s="81"/>
      <c r="ORW146" s="81"/>
      <c r="ORX146" s="81"/>
      <c r="ORY146" s="81"/>
      <c r="ORZ146" s="81"/>
      <c r="OSA146" s="81"/>
      <c r="OSB146" s="81"/>
      <c r="OSC146" s="81"/>
      <c r="OSD146" s="81"/>
      <c r="OSE146" s="81"/>
      <c r="OSF146" s="81"/>
      <c r="OSG146" s="81"/>
      <c r="OSH146" s="81"/>
      <c r="OSI146" s="81"/>
      <c r="OSJ146" s="81"/>
      <c r="OSK146" s="81"/>
      <c r="OSL146" s="81"/>
      <c r="OSM146" s="81"/>
      <c r="OSN146" s="81"/>
      <c r="OSO146" s="81"/>
      <c r="OSP146" s="81"/>
      <c r="OSQ146" s="81"/>
      <c r="OSR146" s="81"/>
      <c r="OSS146" s="81"/>
      <c r="OST146" s="81"/>
      <c r="OSU146" s="81"/>
      <c r="OSV146" s="81"/>
      <c r="OSW146" s="81"/>
      <c r="OSX146" s="81"/>
      <c r="OSY146" s="81"/>
      <c r="OSZ146" s="81"/>
      <c r="OTA146" s="81"/>
      <c r="OTB146" s="81"/>
      <c r="OTC146" s="81"/>
      <c r="OTD146" s="81"/>
      <c r="OTE146" s="81"/>
      <c r="OTF146" s="81"/>
      <c r="OTG146" s="81"/>
      <c r="OTH146" s="81"/>
      <c r="OTI146" s="81"/>
      <c r="OTJ146" s="81"/>
      <c r="OTK146" s="81"/>
      <c r="OTL146" s="81"/>
      <c r="OTM146" s="81"/>
      <c r="OTN146" s="81"/>
      <c r="OTO146" s="81"/>
      <c r="OTP146" s="81"/>
      <c r="OTQ146" s="81"/>
      <c r="OTR146" s="81"/>
      <c r="OTS146" s="81"/>
      <c r="OTT146" s="81"/>
      <c r="OTU146" s="81"/>
      <c r="OTV146" s="81"/>
      <c r="OTW146" s="81"/>
      <c r="OTX146" s="81"/>
      <c r="OTY146" s="81"/>
      <c r="OTZ146" s="81"/>
      <c r="OUA146" s="81"/>
      <c r="OUB146" s="81"/>
      <c r="OUC146" s="81"/>
      <c r="OUD146" s="81"/>
      <c r="OUE146" s="81"/>
      <c r="OUF146" s="81"/>
      <c r="OUG146" s="81"/>
      <c r="OUH146" s="81"/>
      <c r="OUI146" s="81"/>
      <c r="OUJ146" s="81"/>
      <c r="OUK146" s="81"/>
      <c r="OUL146" s="81"/>
      <c r="OUM146" s="81"/>
      <c r="OUN146" s="81"/>
      <c r="OUO146" s="81"/>
      <c r="OUP146" s="81"/>
      <c r="OUQ146" s="81"/>
      <c r="OUR146" s="81"/>
      <c r="OUS146" s="81"/>
      <c r="OUT146" s="81"/>
      <c r="OUU146" s="81"/>
      <c r="OUV146" s="81"/>
      <c r="OUW146" s="81"/>
      <c r="OUX146" s="81"/>
      <c r="OUY146" s="81"/>
      <c r="OUZ146" s="81"/>
      <c r="OVA146" s="81"/>
      <c r="OVB146" s="81"/>
      <c r="OVC146" s="81"/>
      <c r="OVD146" s="81"/>
      <c r="OVE146" s="81"/>
      <c r="OVF146" s="81"/>
      <c r="OVG146" s="81"/>
      <c r="OVH146" s="81"/>
      <c r="OVI146" s="81"/>
      <c r="OVJ146" s="81"/>
      <c r="OVK146" s="81"/>
      <c r="OVL146" s="81"/>
      <c r="OVM146" s="81"/>
      <c r="OVN146" s="81"/>
      <c r="OVO146" s="81"/>
      <c r="OVP146" s="81"/>
      <c r="OVQ146" s="81"/>
      <c r="OVR146" s="81"/>
      <c r="OVS146" s="81"/>
      <c r="OVT146" s="81"/>
      <c r="OVU146" s="81"/>
      <c r="OVV146" s="81"/>
      <c r="OVW146" s="81"/>
      <c r="OVX146" s="81"/>
      <c r="OVY146" s="81"/>
      <c r="OVZ146" s="81"/>
      <c r="OWA146" s="81"/>
      <c r="OWB146" s="81"/>
      <c r="OWC146" s="81"/>
      <c r="OWD146" s="81"/>
      <c r="OWE146" s="81"/>
      <c r="OWF146" s="81"/>
      <c r="OWG146" s="81"/>
      <c r="OWH146" s="81"/>
      <c r="OWI146" s="81"/>
      <c r="OWJ146" s="81"/>
      <c r="OWK146" s="81"/>
      <c r="OWL146" s="81"/>
      <c r="OWM146" s="81"/>
      <c r="OWN146" s="81"/>
      <c r="OWO146" s="81"/>
      <c r="OWP146" s="81"/>
      <c r="OWQ146" s="81"/>
      <c r="OWR146" s="81"/>
      <c r="OWS146" s="81"/>
      <c r="OWT146" s="81"/>
      <c r="OWU146" s="81"/>
      <c r="OWV146" s="81"/>
      <c r="OWW146" s="81"/>
      <c r="OWX146" s="81"/>
      <c r="OWY146" s="81"/>
      <c r="OWZ146" s="81"/>
      <c r="OXA146" s="81"/>
      <c r="OXB146" s="81"/>
      <c r="OXC146" s="81"/>
      <c r="OXD146" s="81"/>
      <c r="OXE146" s="81"/>
      <c r="OXF146" s="81"/>
      <c r="OXG146" s="81"/>
      <c r="OXH146" s="81"/>
      <c r="OXI146" s="81"/>
      <c r="OXJ146" s="81"/>
      <c r="OXK146" s="81"/>
      <c r="OXL146" s="81"/>
      <c r="OXM146" s="81"/>
      <c r="OXN146" s="81"/>
      <c r="OXO146" s="81"/>
      <c r="OXP146" s="81"/>
      <c r="OXQ146" s="81"/>
      <c r="OXR146" s="81"/>
      <c r="OXS146" s="81"/>
      <c r="OXT146" s="81"/>
      <c r="OXU146" s="81"/>
      <c r="OXV146" s="81"/>
      <c r="OXW146" s="81"/>
      <c r="OXX146" s="81"/>
      <c r="OXY146" s="81"/>
      <c r="OXZ146" s="81"/>
      <c r="OYA146" s="81"/>
      <c r="OYB146" s="81"/>
      <c r="OYC146" s="81"/>
      <c r="OYD146" s="81"/>
      <c r="OYE146" s="81"/>
      <c r="OYF146" s="81"/>
      <c r="OYG146" s="81"/>
      <c r="OYH146" s="81"/>
      <c r="OYI146" s="81"/>
      <c r="OYJ146" s="81"/>
      <c r="OYK146" s="81"/>
      <c r="OYL146" s="81"/>
      <c r="OYM146" s="81"/>
      <c r="OYN146" s="81"/>
      <c r="OYO146" s="81"/>
      <c r="OYP146" s="81"/>
      <c r="OYQ146" s="81"/>
      <c r="OYR146" s="81"/>
      <c r="OYS146" s="81"/>
      <c r="OYT146" s="81"/>
      <c r="OYU146" s="81"/>
      <c r="OYV146" s="81"/>
      <c r="OYW146" s="81"/>
      <c r="OYX146" s="81"/>
      <c r="OYY146" s="81"/>
      <c r="OYZ146" s="81"/>
      <c r="OZA146" s="81"/>
      <c r="OZB146" s="81"/>
      <c r="OZC146" s="81"/>
      <c r="OZD146" s="81"/>
      <c r="OZE146" s="81"/>
      <c r="OZF146" s="81"/>
      <c r="OZG146" s="81"/>
      <c r="OZH146" s="81"/>
      <c r="OZI146" s="81"/>
      <c r="OZJ146" s="81"/>
      <c r="OZK146" s="81"/>
      <c r="OZL146" s="81"/>
      <c r="OZM146" s="81"/>
      <c r="OZN146" s="81"/>
      <c r="OZO146" s="81"/>
      <c r="OZP146" s="81"/>
      <c r="OZQ146" s="81"/>
      <c r="OZR146" s="81"/>
      <c r="OZS146" s="81"/>
      <c r="OZT146" s="81"/>
      <c r="OZU146" s="81"/>
      <c r="OZV146" s="81"/>
      <c r="OZW146" s="81"/>
      <c r="OZX146" s="81"/>
      <c r="OZY146" s="81"/>
      <c r="OZZ146" s="81"/>
      <c r="PAA146" s="81"/>
      <c r="PAB146" s="81"/>
      <c r="PAC146" s="81"/>
      <c r="PAD146" s="81"/>
      <c r="PAE146" s="81"/>
      <c r="PAF146" s="81"/>
      <c r="PAG146" s="81"/>
      <c r="PAH146" s="81"/>
      <c r="PAI146" s="81"/>
      <c r="PAJ146" s="81"/>
      <c r="PAK146" s="81"/>
      <c r="PAL146" s="81"/>
      <c r="PAM146" s="81"/>
      <c r="PAN146" s="81"/>
      <c r="PAO146" s="81"/>
      <c r="PAP146" s="81"/>
      <c r="PAQ146" s="81"/>
      <c r="PAR146" s="81"/>
      <c r="PAS146" s="81"/>
      <c r="PAT146" s="81"/>
      <c r="PAU146" s="81"/>
      <c r="PAV146" s="81"/>
      <c r="PAW146" s="81"/>
      <c r="PAX146" s="81"/>
      <c r="PAY146" s="81"/>
      <c r="PAZ146" s="81"/>
      <c r="PBA146" s="81"/>
      <c r="PBB146" s="81"/>
      <c r="PBC146" s="81"/>
      <c r="PBD146" s="81"/>
      <c r="PBE146" s="81"/>
      <c r="PBF146" s="81"/>
      <c r="PBG146" s="81"/>
      <c r="PBH146" s="81"/>
      <c r="PBI146" s="81"/>
      <c r="PBJ146" s="81"/>
      <c r="PBK146" s="81"/>
      <c r="PBL146" s="81"/>
      <c r="PBM146" s="81"/>
      <c r="PBN146" s="81"/>
      <c r="PBO146" s="81"/>
      <c r="PBP146" s="81"/>
      <c r="PBQ146" s="81"/>
      <c r="PBR146" s="81"/>
      <c r="PBS146" s="81"/>
      <c r="PBT146" s="81"/>
      <c r="PBU146" s="81"/>
      <c r="PBV146" s="81"/>
      <c r="PBW146" s="81"/>
      <c r="PBX146" s="81"/>
      <c r="PBY146" s="81"/>
      <c r="PBZ146" s="81"/>
      <c r="PCA146" s="81"/>
      <c r="PCB146" s="81"/>
      <c r="PCC146" s="81"/>
      <c r="PCD146" s="81"/>
      <c r="PCE146" s="81"/>
      <c r="PCF146" s="81"/>
      <c r="PCG146" s="81"/>
      <c r="PCH146" s="81"/>
      <c r="PCI146" s="81"/>
      <c r="PCJ146" s="81"/>
      <c r="PCK146" s="81"/>
      <c r="PCL146" s="81"/>
      <c r="PCM146" s="81"/>
      <c r="PCN146" s="81"/>
      <c r="PCO146" s="81"/>
      <c r="PCP146" s="81"/>
      <c r="PCQ146" s="81"/>
      <c r="PCR146" s="81"/>
      <c r="PCS146" s="81"/>
      <c r="PCT146" s="81"/>
      <c r="PCU146" s="81"/>
      <c r="PCV146" s="81"/>
      <c r="PCW146" s="81"/>
      <c r="PCX146" s="81"/>
      <c r="PCY146" s="81"/>
      <c r="PCZ146" s="81"/>
      <c r="PDA146" s="81"/>
      <c r="PDB146" s="81"/>
      <c r="PDC146" s="81"/>
      <c r="PDD146" s="81"/>
      <c r="PDE146" s="81"/>
      <c r="PDF146" s="81"/>
      <c r="PDG146" s="81"/>
      <c r="PDH146" s="81"/>
      <c r="PDI146" s="81"/>
      <c r="PDJ146" s="81"/>
      <c r="PDK146" s="81"/>
      <c r="PDL146" s="81"/>
      <c r="PDM146" s="81"/>
      <c r="PDN146" s="81"/>
      <c r="PDO146" s="81"/>
      <c r="PDP146" s="81"/>
      <c r="PDQ146" s="81"/>
      <c r="PDR146" s="81"/>
      <c r="PDS146" s="81"/>
      <c r="PDT146" s="81"/>
      <c r="PDU146" s="81"/>
      <c r="PDV146" s="81"/>
      <c r="PDW146" s="81"/>
      <c r="PDX146" s="81"/>
      <c r="PDY146" s="81"/>
      <c r="PDZ146" s="81"/>
      <c r="PEA146" s="81"/>
      <c r="PEB146" s="81"/>
      <c r="PEC146" s="81"/>
      <c r="PED146" s="81"/>
      <c r="PEE146" s="81"/>
      <c r="PEF146" s="81"/>
      <c r="PEG146" s="81"/>
      <c r="PEH146" s="81"/>
      <c r="PEI146" s="81"/>
      <c r="PEJ146" s="81"/>
      <c r="PEK146" s="81"/>
      <c r="PEL146" s="81"/>
      <c r="PEM146" s="81"/>
      <c r="PEN146" s="81"/>
      <c r="PEO146" s="81"/>
      <c r="PEP146" s="81"/>
      <c r="PEQ146" s="81"/>
      <c r="PER146" s="81"/>
      <c r="PES146" s="81"/>
      <c r="PET146" s="81"/>
      <c r="PEU146" s="81"/>
      <c r="PEV146" s="81"/>
      <c r="PEW146" s="81"/>
      <c r="PEX146" s="81"/>
      <c r="PEY146" s="81"/>
      <c r="PEZ146" s="81"/>
      <c r="PFA146" s="81"/>
      <c r="PFB146" s="81"/>
      <c r="PFC146" s="81"/>
      <c r="PFD146" s="81"/>
      <c r="PFE146" s="81"/>
      <c r="PFF146" s="81"/>
      <c r="PFG146" s="81"/>
      <c r="PFH146" s="81"/>
      <c r="PFI146" s="81"/>
      <c r="PFJ146" s="81"/>
      <c r="PFK146" s="81"/>
      <c r="PFL146" s="81"/>
      <c r="PFM146" s="81"/>
      <c r="PFN146" s="81"/>
      <c r="PFO146" s="81"/>
      <c r="PFP146" s="81"/>
      <c r="PFQ146" s="81"/>
      <c r="PFR146" s="81"/>
      <c r="PFS146" s="81"/>
      <c r="PFT146" s="81"/>
      <c r="PFU146" s="81"/>
      <c r="PFV146" s="81"/>
      <c r="PFW146" s="81"/>
      <c r="PFX146" s="81"/>
      <c r="PFY146" s="81"/>
      <c r="PFZ146" s="81"/>
      <c r="PGA146" s="81"/>
      <c r="PGB146" s="81"/>
      <c r="PGC146" s="81"/>
      <c r="PGD146" s="81"/>
      <c r="PGE146" s="81"/>
      <c r="PGF146" s="81"/>
      <c r="PGG146" s="81"/>
      <c r="PGH146" s="81"/>
      <c r="PGI146" s="81"/>
      <c r="PGJ146" s="81"/>
      <c r="PGK146" s="81"/>
      <c r="PGL146" s="81"/>
      <c r="PGM146" s="81"/>
      <c r="PGN146" s="81"/>
      <c r="PGO146" s="81"/>
      <c r="PGP146" s="81"/>
      <c r="PGQ146" s="81"/>
      <c r="PGR146" s="81"/>
      <c r="PGS146" s="81"/>
      <c r="PGT146" s="81"/>
      <c r="PGU146" s="81"/>
      <c r="PGV146" s="81"/>
      <c r="PGW146" s="81"/>
      <c r="PGX146" s="81"/>
      <c r="PGY146" s="81"/>
      <c r="PGZ146" s="81"/>
      <c r="PHA146" s="81"/>
      <c r="PHB146" s="81"/>
      <c r="PHC146" s="81"/>
      <c r="PHD146" s="81"/>
      <c r="PHE146" s="81"/>
      <c r="PHF146" s="81"/>
      <c r="PHG146" s="81"/>
      <c r="PHH146" s="81"/>
      <c r="PHI146" s="81"/>
      <c r="PHJ146" s="81"/>
      <c r="PHK146" s="81"/>
      <c r="PHL146" s="81"/>
      <c r="PHM146" s="81"/>
      <c r="PHN146" s="81"/>
      <c r="PHO146" s="81"/>
      <c r="PHP146" s="81"/>
      <c r="PHQ146" s="81"/>
      <c r="PHR146" s="81"/>
      <c r="PHS146" s="81"/>
      <c r="PHT146" s="81"/>
      <c r="PHU146" s="81"/>
      <c r="PHV146" s="81"/>
      <c r="PHW146" s="81"/>
      <c r="PHX146" s="81"/>
      <c r="PHY146" s="81"/>
      <c r="PHZ146" s="81"/>
      <c r="PIA146" s="81"/>
      <c r="PIB146" s="81"/>
      <c r="PIC146" s="81"/>
      <c r="PID146" s="81"/>
      <c r="PIE146" s="81"/>
      <c r="PIF146" s="81"/>
      <c r="PIG146" s="81"/>
      <c r="PIH146" s="81"/>
      <c r="PII146" s="81"/>
      <c r="PIJ146" s="81"/>
      <c r="PIK146" s="81"/>
      <c r="PIL146" s="81"/>
      <c r="PIM146" s="81"/>
      <c r="PIN146" s="81"/>
      <c r="PIO146" s="81"/>
      <c r="PIP146" s="81"/>
      <c r="PIQ146" s="81"/>
      <c r="PIR146" s="81"/>
      <c r="PIS146" s="81"/>
      <c r="PIT146" s="81"/>
      <c r="PIU146" s="81"/>
      <c r="PIV146" s="81"/>
      <c r="PIW146" s="81"/>
      <c r="PIX146" s="81"/>
      <c r="PIY146" s="81"/>
      <c r="PIZ146" s="81"/>
      <c r="PJA146" s="81"/>
      <c r="PJB146" s="81"/>
      <c r="PJC146" s="81"/>
      <c r="PJD146" s="81"/>
      <c r="PJE146" s="81"/>
      <c r="PJF146" s="81"/>
      <c r="PJG146" s="81"/>
      <c r="PJH146" s="81"/>
      <c r="PJI146" s="81"/>
      <c r="PJJ146" s="81"/>
      <c r="PJK146" s="81"/>
      <c r="PJL146" s="81"/>
      <c r="PJM146" s="81"/>
      <c r="PJN146" s="81"/>
      <c r="PJO146" s="81"/>
      <c r="PJP146" s="81"/>
      <c r="PJQ146" s="81"/>
      <c r="PJR146" s="81"/>
      <c r="PJS146" s="81"/>
      <c r="PJT146" s="81"/>
      <c r="PJU146" s="81"/>
      <c r="PJV146" s="81"/>
      <c r="PJW146" s="81"/>
      <c r="PJX146" s="81"/>
      <c r="PJY146" s="81"/>
      <c r="PJZ146" s="81"/>
      <c r="PKA146" s="81"/>
      <c r="PKB146" s="81"/>
      <c r="PKC146" s="81"/>
      <c r="PKD146" s="81"/>
      <c r="PKE146" s="81"/>
      <c r="PKF146" s="81"/>
      <c r="PKG146" s="81"/>
      <c r="PKH146" s="81"/>
      <c r="PKI146" s="81"/>
      <c r="PKJ146" s="81"/>
      <c r="PKK146" s="81"/>
      <c r="PKL146" s="81"/>
      <c r="PKM146" s="81"/>
      <c r="PKN146" s="81"/>
      <c r="PKO146" s="81"/>
      <c r="PKP146" s="81"/>
      <c r="PKQ146" s="81"/>
      <c r="PKR146" s="81"/>
      <c r="PKS146" s="81"/>
      <c r="PKT146" s="81"/>
      <c r="PKU146" s="81"/>
      <c r="PKV146" s="81"/>
      <c r="PKW146" s="81"/>
      <c r="PKX146" s="81"/>
      <c r="PKY146" s="81"/>
      <c r="PKZ146" s="81"/>
      <c r="PLA146" s="81"/>
      <c r="PLB146" s="81"/>
      <c r="PLC146" s="81"/>
      <c r="PLD146" s="81"/>
      <c r="PLE146" s="81"/>
      <c r="PLF146" s="81"/>
      <c r="PLG146" s="81"/>
      <c r="PLH146" s="81"/>
      <c r="PLI146" s="81"/>
      <c r="PLJ146" s="81"/>
      <c r="PLK146" s="81"/>
      <c r="PLL146" s="81"/>
      <c r="PLM146" s="81"/>
      <c r="PLN146" s="81"/>
      <c r="PLO146" s="81"/>
      <c r="PLP146" s="81"/>
      <c r="PLQ146" s="81"/>
      <c r="PLR146" s="81"/>
      <c r="PLS146" s="81"/>
      <c r="PLT146" s="81"/>
      <c r="PLU146" s="81"/>
      <c r="PLV146" s="81"/>
      <c r="PLW146" s="81"/>
      <c r="PLX146" s="81"/>
      <c r="PLY146" s="81"/>
      <c r="PLZ146" s="81"/>
      <c r="PMA146" s="81"/>
      <c r="PMB146" s="81"/>
      <c r="PMC146" s="81"/>
      <c r="PMD146" s="81"/>
      <c r="PME146" s="81"/>
      <c r="PMF146" s="81"/>
      <c r="PMG146" s="81"/>
      <c r="PMH146" s="81"/>
      <c r="PMI146" s="81"/>
      <c r="PMJ146" s="81"/>
      <c r="PMK146" s="81"/>
      <c r="PML146" s="81"/>
      <c r="PMM146" s="81"/>
      <c r="PMN146" s="81"/>
      <c r="PMO146" s="81"/>
      <c r="PMP146" s="81"/>
      <c r="PMQ146" s="81"/>
      <c r="PMR146" s="81"/>
      <c r="PMS146" s="81"/>
      <c r="PMT146" s="81"/>
      <c r="PMU146" s="81"/>
      <c r="PMV146" s="81"/>
      <c r="PMW146" s="81"/>
      <c r="PMX146" s="81"/>
      <c r="PMY146" s="81"/>
      <c r="PMZ146" s="81"/>
      <c r="PNA146" s="81"/>
      <c r="PNB146" s="81"/>
      <c r="PNC146" s="81"/>
      <c r="PND146" s="81"/>
      <c r="PNE146" s="81"/>
      <c r="PNF146" s="81"/>
      <c r="PNG146" s="81"/>
      <c r="PNH146" s="81"/>
      <c r="PNI146" s="81"/>
      <c r="PNJ146" s="81"/>
      <c r="PNK146" s="81"/>
      <c r="PNL146" s="81"/>
      <c r="PNM146" s="81"/>
      <c r="PNN146" s="81"/>
      <c r="PNO146" s="81"/>
      <c r="PNP146" s="81"/>
      <c r="PNQ146" s="81"/>
      <c r="PNR146" s="81"/>
      <c r="PNS146" s="81"/>
      <c r="PNT146" s="81"/>
      <c r="PNU146" s="81"/>
      <c r="PNV146" s="81"/>
      <c r="PNW146" s="81"/>
      <c r="PNX146" s="81"/>
      <c r="PNY146" s="81"/>
      <c r="PNZ146" s="81"/>
      <c r="POA146" s="81"/>
      <c r="POB146" s="81"/>
      <c r="POC146" s="81"/>
      <c r="POD146" s="81"/>
      <c r="POE146" s="81"/>
      <c r="POF146" s="81"/>
      <c r="POG146" s="81"/>
      <c r="POH146" s="81"/>
      <c r="POI146" s="81"/>
      <c r="POJ146" s="81"/>
      <c r="POK146" s="81"/>
      <c r="POL146" s="81"/>
      <c r="POM146" s="81"/>
      <c r="PON146" s="81"/>
      <c r="POO146" s="81"/>
      <c r="POP146" s="81"/>
      <c r="POQ146" s="81"/>
      <c r="POR146" s="81"/>
      <c r="POS146" s="81"/>
      <c r="POT146" s="81"/>
      <c r="POU146" s="81"/>
      <c r="POV146" s="81"/>
      <c r="POW146" s="81"/>
      <c r="POX146" s="81"/>
      <c r="POY146" s="81"/>
      <c r="POZ146" s="81"/>
      <c r="PPA146" s="81"/>
      <c r="PPB146" s="81"/>
      <c r="PPC146" s="81"/>
      <c r="PPD146" s="81"/>
      <c r="PPE146" s="81"/>
      <c r="PPF146" s="81"/>
      <c r="PPG146" s="81"/>
      <c r="PPH146" s="81"/>
      <c r="PPI146" s="81"/>
      <c r="PPJ146" s="81"/>
      <c r="PPK146" s="81"/>
      <c r="PPL146" s="81"/>
      <c r="PPM146" s="81"/>
      <c r="PPN146" s="81"/>
      <c r="PPO146" s="81"/>
      <c r="PPP146" s="81"/>
      <c r="PPQ146" s="81"/>
      <c r="PPR146" s="81"/>
      <c r="PPS146" s="81"/>
      <c r="PPT146" s="81"/>
      <c r="PPU146" s="81"/>
      <c r="PPV146" s="81"/>
      <c r="PPW146" s="81"/>
      <c r="PPX146" s="81"/>
      <c r="PPY146" s="81"/>
      <c r="PPZ146" s="81"/>
      <c r="PQA146" s="81"/>
      <c r="PQB146" s="81"/>
      <c r="PQC146" s="81"/>
      <c r="PQD146" s="81"/>
      <c r="PQE146" s="81"/>
      <c r="PQF146" s="81"/>
      <c r="PQG146" s="81"/>
      <c r="PQH146" s="81"/>
      <c r="PQI146" s="81"/>
      <c r="PQJ146" s="81"/>
      <c r="PQK146" s="81"/>
      <c r="PQL146" s="81"/>
      <c r="PQM146" s="81"/>
      <c r="PQN146" s="81"/>
      <c r="PQO146" s="81"/>
      <c r="PQP146" s="81"/>
      <c r="PQQ146" s="81"/>
      <c r="PQR146" s="81"/>
      <c r="PQS146" s="81"/>
      <c r="PQT146" s="81"/>
      <c r="PQU146" s="81"/>
      <c r="PQV146" s="81"/>
      <c r="PQW146" s="81"/>
      <c r="PQX146" s="81"/>
      <c r="PQY146" s="81"/>
      <c r="PQZ146" s="81"/>
      <c r="PRA146" s="81"/>
      <c r="PRB146" s="81"/>
      <c r="PRC146" s="81"/>
      <c r="PRD146" s="81"/>
      <c r="PRE146" s="81"/>
      <c r="PRF146" s="81"/>
      <c r="PRG146" s="81"/>
      <c r="PRH146" s="81"/>
      <c r="PRI146" s="81"/>
      <c r="PRJ146" s="81"/>
      <c r="PRK146" s="81"/>
      <c r="PRL146" s="81"/>
      <c r="PRM146" s="81"/>
      <c r="PRN146" s="81"/>
      <c r="PRO146" s="81"/>
      <c r="PRP146" s="81"/>
      <c r="PRQ146" s="81"/>
      <c r="PRR146" s="81"/>
      <c r="PRS146" s="81"/>
      <c r="PRT146" s="81"/>
      <c r="PRU146" s="81"/>
      <c r="PRV146" s="81"/>
      <c r="PRW146" s="81"/>
      <c r="PRX146" s="81"/>
      <c r="PRY146" s="81"/>
      <c r="PRZ146" s="81"/>
      <c r="PSA146" s="81"/>
      <c r="PSB146" s="81"/>
      <c r="PSC146" s="81"/>
      <c r="PSD146" s="81"/>
      <c r="PSE146" s="81"/>
      <c r="PSF146" s="81"/>
      <c r="PSG146" s="81"/>
      <c r="PSH146" s="81"/>
      <c r="PSI146" s="81"/>
      <c r="PSJ146" s="81"/>
      <c r="PSK146" s="81"/>
      <c r="PSL146" s="81"/>
      <c r="PSM146" s="81"/>
      <c r="PSN146" s="81"/>
      <c r="PSO146" s="81"/>
      <c r="PSP146" s="81"/>
      <c r="PSQ146" s="81"/>
      <c r="PSR146" s="81"/>
      <c r="PSS146" s="81"/>
      <c r="PST146" s="81"/>
      <c r="PSU146" s="81"/>
      <c r="PSV146" s="81"/>
      <c r="PSW146" s="81"/>
      <c r="PSX146" s="81"/>
      <c r="PSY146" s="81"/>
      <c r="PSZ146" s="81"/>
      <c r="PTA146" s="81"/>
      <c r="PTB146" s="81"/>
      <c r="PTC146" s="81"/>
      <c r="PTD146" s="81"/>
      <c r="PTE146" s="81"/>
      <c r="PTF146" s="81"/>
      <c r="PTG146" s="81"/>
      <c r="PTH146" s="81"/>
      <c r="PTI146" s="81"/>
      <c r="PTJ146" s="81"/>
      <c r="PTK146" s="81"/>
      <c r="PTL146" s="81"/>
      <c r="PTM146" s="81"/>
      <c r="PTN146" s="81"/>
      <c r="PTO146" s="81"/>
      <c r="PTP146" s="81"/>
      <c r="PTQ146" s="81"/>
      <c r="PTR146" s="81"/>
      <c r="PTS146" s="81"/>
      <c r="PTT146" s="81"/>
      <c r="PTU146" s="81"/>
      <c r="PTV146" s="81"/>
      <c r="PTW146" s="81"/>
      <c r="PTX146" s="81"/>
      <c r="PTY146" s="81"/>
      <c r="PTZ146" s="81"/>
      <c r="PUA146" s="81"/>
      <c r="PUB146" s="81"/>
      <c r="PUC146" s="81"/>
      <c r="PUD146" s="81"/>
      <c r="PUE146" s="81"/>
      <c r="PUF146" s="81"/>
      <c r="PUG146" s="81"/>
      <c r="PUH146" s="81"/>
      <c r="PUI146" s="81"/>
      <c r="PUJ146" s="81"/>
      <c r="PUK146" s="81"/>
      <c r="PUL146" s="81"/>
      <c r="PUM146" s="81"/>
      <c r="PUN146" s="81"/>
      <c r="PUO146" s="81"/>
      <c r="PUP146" s="81"/>
      <c r="PUQ146" s="81"/>
      <c r="PUR146" s="81"/>
      <c r="PUS146" s="81"/>
      <c r="PUT146" s="81"/>
      <c r="PUU146" s="81"/>
      <c r="PUV146" s="81"/>
      <c r="PUW146" s="81"/>
      <c r="PUX146" s="81"/>
      <c r="PUY146" s="81"/>
      <c r="PUZ146" s="81"/>
      <c r="PVA146" s="81"/>
      <c r="PVB146" s="81"/>
      <c r="PVC146" s="81"/>
      <c r="PVD146" s="81"/>
      <c r="PVE146" s="81"/>
      <c r="PVF146" s="81"/>
      <c r="PVG146" s="81"/>
      <c r="PVH146" s="81"/>
      <c r="PVI146" s="81"/>
      <c r="PVJ146" s="81"/>
      <c r="PVK146" s="81"/>
      <c r="PVL146" s="81"/>
      <c r="PVM146" s="81"/>
      <c r="PVN146" s="81"/>
      <c r="PVO146" s="81"/>
      <c r="PVP146" s="81"/>
      <c r="PVQ146" s="81"/>
      <c r="PVR146" s="81"/>
      <c r="PVS146" s="81"/>
      <c r="PVT146" s="81"/>
      <c r="PVU146" s="81"/>
      <c r="PVV146" s="81"/>
      <c r="PVW146" s="81"/>
      <c r="PVX146" s="81"/>
      <c r="PVY146" s="81"/>
      <c r="PVZ146" s="81"/>
      <c r="PWA146" s="81"/>
      <c r="PWB146" s="81"/>
      <c r="PWC146" s="81"/>
      <c r="PWD146" s="81"/>
      <c r="PWE146" s="81"/>
      <c r="PWF146" s="81"/>
      <c r="PWG146" s="81"/>
      <c r="PWH146" s="81"/>
      <c r="PWI146" s="81"/>
      <c r="PWJ146" s="81"/>
      <c r="PWK146" s="81"/>
      <c r="PWL146" s="81"/>
      <c r="PWM146" s="81"/>
      <c r="PWN146" s="81"/>
      <c r="PWO146" s="81"/>
      <c r="PWP146" s="81"/>
      <c r="PWQ146" s="81"/>
      <c r="PWR146" s="81"/>
      <c r="PWS146" s="81"/>
      <c r="PWT146" s="81"/>
      <c r="PWU146" s="81"/>
      <c r="PWV146" s="81"/>
      <c r="PWW146" s="81"/>
      <c r="PWX146" s="81"/>
      <c r="PWY146" s="81"/>
      <c r="PWZ146" s="81"/>
      <c r="PXA146" s="81"/>
      <c r="PXB146" s="81"/>
      <c r="PXC146" s="81"/>
      <c r="PXD146" s="81"/>
      <c r="PXE146" s="81"/>
      <c r="PXF146" s="81"/>
      <c r="PXG146" s="81"/>
      <c r="PXH146" s="81"/>
      <c r="PXI146" s="81"/>
      <c r="PXJ146" s="81"/>
      <c r="PXK146" s="81"/>
      <c r="PXL146" s="81"/>
      <c r="PXM146" s="81"/>
      <c r="PXN146" s="81"/>
      <c r="PXO146" s="81"/>
      <c r="PXP146" s="81"/>
      <c r="PXQ146" s="81"/>
      <c r="PXR146" s="81"/>
      <c r="PXS146" s="81"/>
      <c r="PXT146" s="81"/>
      <c r="PXU146" s="81"/>
      <c r="PXV146" s="81"/>
      <c r="PXW146" s="81"/>
      <c r="PXX146" s="81"/>
      <c r="PXY146" s="81"/>
      <c r="PXZ146" s="81"/>
      <c r="PYA146" s="81"/>
      <c r="PYB146" s="81"/>
      <c r="PYC146" s="81"/>
      <c r="PYD146" s="81"/>
      <c r="PYE146" s="81"/>
      <c r="PYF146" s="81"/>
      <c r="PYG146" s="81"/>
      <c r="PYH146" s="81"/>
      <c r="PYI146" s="81"/>
      <c r="PYJ146" s="81"/>
      <c r="PYK146" s="81"/>
      <c r="PYL146" s="81"/>
      <c r="PYM146" s="81"/>
      <c r="PYN146" s="81"/>
      <c r="PYO146" s="81"/>
      <c r="PYP146" s="81"/>
      <c r="PYQ146" s="81"/>
      <c r="PYR146" s="81"/>
      <c r="PYS146" s="81"/>
      <c r="PYT146" s="81"/>
      <c r="PYU146" s="81"/>
      <c r="PYV146" s="81"/>
      <c r="PYW146" s="81"/>
      <c r="PYX146" s="81"/>
      <c r="PYY146" s="81"/>
      <c r="PYZ146" s="81"/>
      <c r="PZA146" s="81"/>
      <c r="PZB146" s="81"/>
      <c r="PZC146" s="81"/>
      <c r="PZD146" s="81"/>
      <c r="PZE146" s="81"/>
      <c r="PZF146" s="81"/>
      <c r="PZG146" s="81"/>
      <c r="PZH146" s="81"/>
      <c r="PZI146" s="81"/>
      <c r="PZJ146" s="81"/>
      <c r="PZK146" s="81"/>
      <c r="PZL146" s="81"/>
      <c r="PZM146" s="81"/>
      <c r="PZN146" s="81"/>
      <c r="PZO146" s="81"/>
      <c r="PZP146" s="81"/>
      <c r="PZQ146" s="81"/>
      <c r="PZR146" s="81"/>
      <c r="PZS146" s="81"/>
      <c r="PZT146" s="81"/>
      <c r="PZU146" s="81"/>
      <c r="PZV146" s="81"/>
      <c r="PZW146" s="81"/>
      <c r="PZX146" s="81"/>
      <c r="PZY146" s="81"/>
      <c r="PZZ146" s="81"/>
      <c r="QAA146" s="81"/>
      <c r="QAB146" s="81"/>
      <c r="QAC146" s="81"/>
      <c r="QAD146" s="81"/>
      <c r="QAE146" s="81"/>
      <c r="QAF146" s="81"/>
      <c r="QAG146" s="81"/>
      <c r="QAH146" s="81"/>
      <c r="QAI146" s="81"/>
      <c r="QAJ146" s="81"/>
      <c r="QAK146" s="81"/>
      <c r="QAL146" s="81"/>
      <c r="QAM146" s="81"/>
      <c r="QAN146" s="81"/>
      <c r="QAO146" s="81"/>
      <c r="QAP146" s="81"/>
      <c r="QAQ146" s="81"/>
      <c r="QAR146" s="81"/>
      <c r="QAS146" s="81"/>
      <c r="QAT146" s="81"/>
      <c r="QAU146" s="81"/>
      <c r="QAV146" s="81"/>
      <c r="QAW146" s="81"/>
      <c r="QAX146" s="81"/>
      <c r="QAY146" s="81"/>
      <c r="QAZ146" s="81"/>
      <c r="QBA146" s="81"/>
      <c r="QBB146" s="81"/>
      <c r="QBC146" s="81"/>
      <c r="QBD146" s="81"/>
      <c r="QBE146" s="81"/>
      <c r="QBF146" s="81"/>
      <c r="QBG146" s="81"/>
      <c r="QBH146" s="81"/>
      <c r="QBI146" s="81"/>
      <c r="QBJ146" s="81"/>
      <c r="QBK146" s="81"/>
      <c r="QBL146" s="81"/>
      <c r="QBM146" s="81"/>
      <c r="QBN146" s="81"/>
      <c r="QBO146" s="81"/>
      <c r="QBP146" s="81"/>
      <c r="QBQ146" s="81"/>
      <c r="QBR146" s="81"/>
      <c r="QBS146" s="81"/>
      <c r="QBT146" s="81"/>
      <c r="QBU146" s="81"/>
      <c r="QBV146" s="81"/>
      <c r="QBW146" s="81"/>
      <c r="QBX146" s="81"/>
      <c r="QBY146" s="81"/>
      <c r="QBZ146" s="81"/>
      <c r="QCA146" s="81"/>
      <c r="QCB146" s="81"/>
      <c r="QCC146" s="81"/>
      <c r="QCD146" s="81"/>
      <c r="QCE146" s="81"/>
      <c r="QCF146" s="81"/>
      <c r="QCG146" s="81"/>
      <c r="QCH146" s="81"/>
      <c r="QCI146" s="81"/>
      <c r="QCJ146" s="81"/>
      <c r="QCK146" s="81"/>
      <c r="QCL146" s="81"/>
      <c r="QCM146" s="81"/>
      <c r="QCN146" s="81"/>
      <c r="QCO146" s="81"/>
      <c r="QCP146" s="81"/>
      <c r="QCQ146" s="81"/>
      <c r="QCR146" s="81"/>
      <c r="QCS146" s="81"/>
      <c r="QCT146" s="81"/>
      <c r="QCU146" s="81"/>
      <c r="QCV146" s="81"/>
      <c r="QCW146" s="81"/>
      <c r="QCX146" s="81"/>
      <c r="QCY146" s="81"/>
      <c r="QCZ146" s="81"/>
      <c r="QDA146" s="81"/>
      <c r="QDB146" s="81"/>
      <c r="QDC146" s="81"/>
      <c r="QDD146" s="81"/>
      <c r="QDE146" s="81"/>
      <c r="QDF146" s="81"/>
      <c r="QDG146" s="81"/>
      <c r="QDH146" s="81"/>
      <c r="QDI146" s="81"/>
      <c r="QDJ146" s="81"/>
      <c r="QDK146" s="81"/>
      <c r="QDL146" s="81"/>
      <c r="QDM146" s="81"/>
      <c r="QDN146" s="81"/>
      <c r="QDO146" s="81"/>
      <c r="QDP146" s="81"/>
      <c r="QDQ146" s="81"/>
      <c r="QDR146" s="81"/>
      <c r="QDS146" s="81"/>
      <c r="QDT146" s="81"/>
      <c r="QDU146" s="81"/>
      <c r="QDV146" s="81"/>
      <c r="QDW146" s="81"/>
      <c r="QDX146" s="81"/>
      <c r="QDY146" s="81"/>
      <c r="QDZ146" s="81"/>
      <c r="QEA146" s="81"/>
      <c r="QEB146" s="81"/>
      <c r="QEC146" s="81"/>
      <c r="QED146" s="81"/>
      <c r="QEE146" s="81"/>
      <c r="QEF146" s="81"/>
      <c r="QEG146" s="81"/>
      <c r="QEH146" s="81"/>
      <c r="QEI146" s="81"/>
      <c r="QEJ146" s="81"/>
      <c r="QEK146" s="81"/>
      <c r="QEL146" s="81"/>
      <c r="QEM146" s="81"/>
      <c r="QEN146" s="81"/>
      <c r="QEO146" s="81"/>
      <c r="QEP146" s="81"/>
      <c r="QEQ146" s="81"/>
      <c r="QER146" s="81"/>
      <c r="QES146" s="81"/>
      <c r="QET146" s="81"/>
      <c r="QEU146" s="81"/>
      <c r="QEV146" s="81"/>
      <c r="QEW146" s="81"/>
      <c r="QEX146" s="81"/>
      <c r="QEY146" s="81"/>
      <c r="QEZ146" s="81"/>
      <c r="QFA146" s="81"/>
      <c r="QFB146" s="81"/>
      <c r="QFC146" s="81"/>
      <c r="QFD146" s="81"/>
      <c r="QFE146" s="81"/>
      <c r="QFF146" s="81"/>
      <c r="QFG146" s="81"/>
      <c r="QFH146" s="81"/>
      <c r="QFI146" s="81"/>
      <c r="QFJ146" s="81"/>
      <c r="QFK146" s="81"/>
      <c r="QFL146" s="81"/>
      <c r="QFM146" s="81"/>
      <c r="QFN146" s="81"/>
      <c r="QFO146" s="81"/>
      <c r="QFP146" s="81"/>
      <c r="QFQ146" s="81"/>
      <c r="QFR146" s="81"/>
      <c r="QFS146" s="81"/>
      <c r="QFT146" s="81"/>
      <c r="QFU146" s="81"/>
      <c r="QFV146" s="81"/>
      <c r="QFW146" s="81"/>
      <c r="QFX146" s="81"/>
      <c r="QFY146" s="81"/>
      <c r="QFZ146" s="81"/>
      <c r="QGA146" s="81"/>
      <c r="QGB146" s="81"/>
      <c r="QGC146" s="81"/>
      <c r="QGD146" s="81"/>
      <c r="QGE146" s="81"/>
      <c r="QGF146" s="81"/>
      <c r="QGG146" s="81"/>
      <c r="QGH146" s="81"/>
      <c r="QGI146" s="81"/>
      <c r="QGJ146" s="81"/>
      <c r="QGK146" s="81"/>
      <c r="QGL146" s="81"/>
      <c r="QGM146" s="81"/>
      <c r="QGN146" s="81"/>
      <c r="QGO146" s="81"/>
      <c r="QGP146" s="81"/>
      <c r="QGQ146" s="81"/>
      <c r="QGR146" s="81"/>
      <c r="QGS146" s="81"/>
      <c r="QGT146" s="81"/>
      <c r="QGU146" s="81"/>
      <c r="QGV146" s="81"/>
      <c r="QGW146" s="81"/>
      <c r="QGX146" s="81"/>
      <c r="QGY146" s="81"/>
      <c r="QGZ146" s="81"/>
      <c r="QHA146" s="81"/>
      <c r="QHB146" s="81"/>
      <c r="QHC146" s="81"/>
      <c r="QHD146" s="81"/>
      <c r="QHE146" s="81"/>
      <c r="QHF146" s="81"/>
      <c r="QHG146" s="81"/>
      <c r="QHH146" s="81"/>
      <c r="QHI146" s="81"/>
      <c r="QHJ146" s="81"/>
      <c r="QHK146" s="81"/>
      <c r="QHL146" s="81"/>
      <c r="QHM146" s="81"/>
      <c r="QHN146" s="81"/>
      <c r="QHO146" s="81"/>
      <c r="QHP146" s="81"/>
      <c r="QHQ146" s="81"/>
      <c r="QHR146" s="81"/>
      <c r="QHS146" s="81"/>
      <c r="QHT146" s="81"/>
      <c r="QHU146" s="81"/>
      <c r="QHV146" s="81"/>
      <c r="QHW146" s="81"/>
      <c r="QHX146" s="81"/>
      <c r="QHY146" s="81"/>
      <c r="QHZ146" s="81"/>
      <c r="QIA146" s="81"/>
      <c r="QIB146" s="81"/>
      <c r="QIC146" s="81"/>
      <c r="QID146" s="81"/>
      <c r="QIE146" s="81"/>
      <c r="QIF146" s="81"/>
      <c r="QIG146" s="81"/>
      <c r="QIH146" s="81"/>
      <c r="QII146" s="81"/>
      <c r="QIJ146" s="81"/>
      <c r="QIK146" s="81"/>
      <c r="QIL146" s="81"/>
      <c r="QIM146" s="81"/>
      <c r="QIN146" s="81"/>
      <c r="QIO146" s="81"/>
      <c r="QIP146" s="81"/>
      <c r="QIQ146" s="81"/>
      <c r="QIR146" s="81"/>
      <c r="QIS146" s="81"/>
      <c r="QIT146" s="81"/>
      <c r="QIU146" s="81"/>
      <c r="QIV146" s="81"/>
      <c r="QIW146" s="81"/>
      <c r="QIX146" s="81"/>
      <c r="QIY146" s="81"/>
      <c r="QIZ146" s="81"/>
      <c r="QJA146" s="81"/>
      <c r="QJB146" s="81"/>
      <c r="QJC146" s="81"/>
      <c r="QJD146" s="81"/>
      <c r="QJE146" s="81"/>
      <c r="QJF146" s="81"/>
      <c r="QJG146" s="81"/>
      <c r="QJH146" s="81"/>
      <c r="QJI146" s="81"/>
      <c r="QJJ146" s="81"/>
      <c r="QJK146" s="81"/>
      <c r="QJL146" s="81"/>
      <c r="QJM146" s="81"/>
      <c r="QJN146" s="81"/>
      <c r="QJO146" s="81"/>
      <c r="QJP146" s="81"/>
      <c r="QJQ146" s="81"/>
      <c r="QJR146" s="81"/>
      <c r="QJS146" s="81"/>
      <c r="QJT146" s="81"/>
      <c r="QJU146" s="81"/>
      <c r="QJV146" s="81"/>
      <c r="QJW146" s="81"/>
      <c r="QJX146" s="81"/>
      <c r="QJY146" s="81"/>
      <c r="QJZ146" s="81"/>
      <c r="QKA146" s="81"/>
      <c r="QKB146" s="81"/>
      <c r="QKC146" s="81"/>
      <c r="QKD146" s="81"/>
      <c r="QKE146" s="81"/>
      <c r="QKF146" s="81"/>
      <c r="QKG146" s="81"/>
      <c r="QKH146" s="81"/>
      <c r="QKI146" s="81"/>
      <c r="QKJ146" s="81"/>
      <c r="QKK146" s="81"/>
      <c r="QKL146" s="81"/>
      <c r="QKM146" s="81"/>
      <c r="QKN146" s="81"/>
      <c r="QKO146" s="81"/>
      <c r="QKP146" s="81"/>
      <c r="QKQ146" s="81"/>
      <c r="QKR146" s="81"/>
      <c r="QKS146" s="81"/>
      <c r="QKT146" s="81"/>
      <c r="QKU146" s="81"/>
      <c r="QKV146" s="81"/>
      <c r="QKW146" s="81"/>
      <c r="QKX146" s="81"/>
      <c r="QKY146" s="81"/>
      <c r="QKZ146" s="81"/>
      <c r="QLA146" s="81"/>
      <c r="QLB146" s="81"/>
      <c r="QLC146" s="81"/>
      <c r="QLD146" s="81"/>
      <c r="QLE146" s="81"/>
      <c r="QLF146" s="81"/>
      <c r="QLG146" s="81"/>
      <c r="QLH146" s="81"/>
      <c r="QLI146" s="81"/>
      <c r="QLJ146" s="81"/>
      <c r="QLK146" s="81"/>
      <c r="QLL146" s="81"/>
      <c r="QLM146" s="81"/>
      <c r="QLN146" s="81"/>
      <c r="QLO146" s="81"/>
      <c r="QLP146" s="81"/>
      <c r="QLQ146" s="81"/>
      <c r="QLR146" s="81"/>
      <c r="QLS146" s="81"/>
      <c r="QLT146" s="81"/>
      <c r="QLU146" s="81"/>
      <c r="QLV146" s="81"/>
      <c r="QLW146" s="81"/>
      <c r="QLX146" s="81"/>
      <c r="QLY146" s="81"/>
      <c r="QLZ146" s="81"/>
      <c r="QMA146" s="81"/>
      <c r="QMB146" s="81"/>
      <c r="QMC146" s="81"/>
      <c r="QMD146" s="81"/>
      <c r="QME146" s="81"/>
      <c r="QMF146" s="81"/>
      <c r="QMG146" s="81"/>
      <c r="QMH146" s="81"/>
      <c r="QMI146" s="81"/>
      <c r="QMJ146" s="81"/>
      <c r="QMK146" s="81"/>
      <c r="QML146" s="81"/>
      <c r="QMM146" s="81"/>
      <c r="QMN146" s="81"/>
      <c r="QMO146" s="81"/>
      <c r="QMP146" s="81"/>
      <c r="QMQ146" s="81"/>
      <c r="QMR146" s="81"/>
      <c r="QMS146" s="81"/>
      <c r="QMT146" s="81"/>
      <c r="QMU146" s="81"/>
      <c r="QMV146" s="81"/>
      <c r="QMW146" s="81"/>
      <c r="QMX146" s="81"/>
      <c r="QMY146" s="81"/>
      <c r="QMZ146" s="81"/>
      <c r="QNA146" s="81"/>
      <c r="QNB146" s="81"/>
      <c r="QNC146" s="81"/>
      <c r="QND146" s="81"/>
      <c r="QNE146" s="81"/>
      <c r="QNF146" s="81"/>
      <c r="QNG146" s="81"/>
      <c r="QNH146" s="81"/>
      <c r="QNI146" s="81"/>
      <c r="QNJ146" s="81"/>
      <c r="QNK146" s="81"/>
      <c r="QNL146" s="81"/>
      <c r="QNM146" s="81"/>
      <c r="QNN146" s="81"/>
      <c r="QNO146" s="81"/>
      <c r="QNP146" s="81"/>
      <c r="QNQ146" s="81"/>
      <c r="QNR146" s="81"/>
      <c r="QNS146" s="81"/>
      <c r="QNT146" s="81"/>
      <c r="QNU146" s="81"/>
      <c r="QNV146" s="81"/>
      <c r="QNW146" s="81"/>
      <c r="QNX146" s="81"/>
      <c r="QNY146" s="81"/>
      <c r="QNZ146" s="81"/>
      <c r="QOA146" s="81"/>
      <c r="QOB146" s="81"/>
      <c r="QOC146" s="81"/>
      <c r="QOD146" s="81"/>
      <c r="QOE146" s="81"/>
      <c r="QOF146" s="81"/>
      <c r="QOG146" s="81"/>
      <c r="QOH146" s="81"/>
      <c r="QOI146" s="81"/>
      <c r="QOJ146" s="81"/>
      <c r="QOK146" s="81"/>
      <c r="QOL146" s="81"/>
      <c r="QOM146" s="81"/>
      <c r="QON146" s="81"/>
      <c r="QOO146" s="81"/>
      <c r="QOP146" s="81"/>
      <c r="QOQ146" s="81"/>
      <c r="QOR146" s="81"/>
      <c r="QOS146" s="81"/>
      <c r="QOT146" s="81"/>
      <c r="QOU146" s="81"/>
      <c r="QOV146" s="81"/>
      <c r="QOW146" s="81"/>
      <c r="QOX146" s="81"/>
      <c r="QOY146" s="81"/>
      <c r="QOZ146" s="81"/>
      <c r="QPA146" s="81"/>
      <c r="QPB146" s="81"/>
      <c r="QPC146" s="81"/>
      <c r="QPD146" s="81"/>
      <c r="QPE146" s="81"/>
      <c r="QPF146" s="81"/>
      <c r="QPG146" s="81"/>
      <c r="QPH146" s="81"/>
      <c r="QPI146" s="81"/>
      <c r="QPJ146" s="81"/>
      <c r="QPK146" s="81"/>
      <c r="QPL146" s="81"/>
      <c r="QPM146" s="81"/>
      <c r="QPN146" s="81"/>
      <c r="QPO146" s="81"/>
      <c r="QPP146" s="81"/>
      <c r="QPQ146" s="81"/>
      <c r="QPR146" s="81"/>
      <c r="QPS146" s="81"/>
      <c r="QPT146" s="81"/>
      <c r="QPU146" s="81"/>
      <c r="QPV146" s="81"/>
      <c r="QPW146" s="81"/>
      <c r="QPX146" s="81"/>
      <c r="QPY146" s="81"/>
      <c r="QPZ146" s="81"/>
      <c r="QQA146" s="81"/>
      <c r="QQB146" s="81"/>
      <c r="QQC146" s="81"/>
      <c r="QQD146" s="81"/>
      <c r="QQE146" s="81"/>
      <c r="QQF146" s="81"/>
      <c r="QQG146" s="81"/>
      <c r="QQH146" s="81"/>
      <c r="QQI146" s="81"/>
      <c r="QQJ146" s="81"/>
      <c r="QQK146" s="81"/>
      <c r="QQL146" s="81"/>
      <c r="QQM146" s="81"/>
      <c r="QQN146" s="81"/>
      <c r="QQO146" s="81"/>
      <c r="QQP146" s="81"/>
      <c r="QQQ146" s="81"/>
      <c r="QQR146" s="81"/>
      <c r="QQS146" s="81"/>
      <c r="QQT146" s="81"/>
      <c r="QQU146" s="81"/>
      <c r="QQV146" s="81"/>
      <c r="QQW146" s="81"/>
      <c r="QQX146" s="81"/>
      <c r="QQY146" s="81"/>
      <c r="QQZ146" s="81"/>
      <c r="QRA146" s="81"/>
      <c r="QRB146" s="81"/>
      <c r="QRC146" s="81"/>
      <c r="QRD146" s="81"/>
      <c r="QRE146" s="81"/>
      <c r="QRF146" s="81"/>
      <c r="QRG146" s="81"/>
      <c r="QRH146" s="81"/>
      <c r="QRI146" s="81"/>
      <c r="QRJ146" s="81"/>
      <c r="QRK146" s="81"/>
      <c r="QRL146" s="81"/>
      <c r="QRM146" s="81"/>
      <c r="QRN146" s="81"/>
      <c r="QRO146" s="81"/>
      <c r="QRP146" s="81"/>
      <c r="QRQ146" s="81"/>
      <c r="QRR146" s="81"/>
      <c r="QRS146" s="81"/>
      <c r="QRT146" s="81"/>
      <c r="QRU146" s="81"/>
      <c r="QRV146" s="81"/>
      <c r="QRW146" s="81"/>
      <c r="QRX146" s="81"/>
      <c r="QRY146" s="81"/>
      <c r="QRZ146" s="81"/>
      <c r="QSA146" s="81"/>
      <c r="QSB146" s="81"/>
      <c r="QSC146" s="81"/>
      <c r="QSD146" s="81"/>
      <c r="QSE146" s="81"/>
      <c r="QSF146" s="81"/>
      <c r="QSG146" s="81"/>
      <c r="QSH146" s="81"/>
      <c r="QSI146" s="81"/>
      <c r="QSJ146" s="81"/>
      <c r="QSK146" s="81"/>
      <c r="QSL146" s="81"/>
      <c r="QSM146" s="81"/>
      <c r="QSN146" s="81"/>
      <c r="QSO146" s="81"/>
      <c r="QSP146" s="81"/>
      <c r="QSQ146" s="81"/>
      <c r="QSR146" s="81"/>
      <c r="QSS146" s="81"/>
      <c r="QST146" s="81"/>
      <c r="QSU146" s="81"/>
      <c r="QSV146" s="81"/>
      <c r="QSW146" s="81"/>
      <c r="QSX146" s="81"/>
      <c r="QSY146" s="81"/>
      <c r="QSZ146" s="81"/>
      <c r="QTA146" s="81"/>
      <c r="QTB146" s="81"/>
      <c r="QTC146" s="81"/>
      <c r="QTD146" s="81"/>
      <c r="QTE146" s="81"/>
      <c r="QTF146" s="81"/>
      <c r="QTG146" s="81"/>
      <c r="QTH146" s="81"/>
      <c r="QTI146" s="81"/>
      <c r="QTJ146" s="81"/>
      <c r="QTK146" s="81"/>
      <c r="QTL146" s="81"/>
      <c r="QTM146" s="81"/>
      <c r="QTN146" s="81"/>
      <c r="QTO146" s="81"/>
      <c r="QTP146" s="81"/>
      <c r="QTQ146" s="81"/>
      <c r="QTR146" s="81"/>
      <c r="QTS146" s="81"/>
      <c r="QTT146" s="81"/>
      <c r="QTU146" s="81"/>
      <c r="QTV146" s="81"/>
      <c r="QTW146" s="81"/>
      <c r="QTX146" s="81"/>
      <c r="QTY146" s="81"/>
      <c r="QTZ146" s="81"/>
      <c r="QUA146" s="81"/>
      <c r="QUB146" s="81"/>
      <c r="QUC146" s="81"/>
      <c r="QUD146" s="81"/>
      <c r="QUE146" s="81"/>
      <c r="QUF146" s="81"/>
      <c r="QUG146" s="81"/>
      <c r="QUH146" s="81"/>
      <c r="QUI146" s="81"/>
      <c r="QUJ146" s="81"/>
      <c r="QUK146" s="81"/>
      <c r="QUL146" s="81"/>
      <c r="QUM146" s="81"/>
      <c r="QUN146" s="81"/>
      <c r="QUO146" s="81"/>
      <c r="QUP146" s="81"/>
      <c r="QUQ146" s="81"/>
      <c r="QUR146" s="81"/>
      <c r="QUS146" s="81"/>
      <c r="QUT146" s="81"/>
      <c r="QUU146" s="81"/>
      <c r="QUV146" s="81"/>
      <c r="QUW146" s="81"/>
      <c r="QUX146" s="81"/>
      <c r="QUY146" s="81"/>
      <c r="QUZ146" s="81"/>
      <c r="QVA146" s="81"/>
      <c r="QVB146" s="81"/>
      <c r="QVC146" s="81"/>
      <c r="QVD146" s="81"/>
      <c r="QVE146" s="81"/>
      <c r="QVF146" s="81"/>
      <c r="QVG146" s="81"/>
      <c r="QVH146" s="81"/>
      <c r="QVI146" s="81"/>
      <c r="QVJ146" s="81"/>
      <c r="QVK146" s="81"/>
      <c r="QVL146" s="81"/>
      <c r="QVM146" s="81"/>
      <c r="QVN146" s="81"/>
      <c r="QVO146" s="81"/>
      <c r="QVP146" s="81"/>
      <c r="QVQ146" s="81"/>
      <c r="QVR146" s="81"/>
      <c r="QVS146" s="81"/>
      <c r="QVT146" s="81"/>
      <c r="QVU146" s="81"/>
      <c r="QVV146" s="81"/>
      <c r="QVW146" s="81"/>
      <c r="QVX146" s="81"/>
      <c r="QVY146" s="81"/>
      <c r="QVZ146" s="81"/>
      <c r="QWA146" s="81"/>
      <c r="QWB146" s="81"/>
      <c r="QWC146" s="81"/>
      <c r="QWD146" s="81"/>
      <c r="QWE146" s="81"/>
      <c r="QWF146" s="81"/>
      <c r="QWG146" s="81"/>
      <c r="QWH146" s="81"/>
      <c r="QWI146" s="81"/>
      <c r="QWJ146" s="81"/>
      <c r="QWK146" s="81"/>
      <c r="QWL146" s="81"/>
      <c r="QWM146" s="81"/>
      <c r="QWN146" s="81"/>
      <c r="QWO146" s="81"/>
      <c r="QWP146" s="81"/>
      <c r="QWQ146" s="81"/>
      <c r="QWR146" s="81"/>
      <c r="QWS146" s="81"/>
      <c r="QWT146" s="81"/>
      <c r="QWU146" s="81"/>
      <c r="QWV146" s="81"/>
      <c r="QWW146" s="81"/>
      <c r="QWX146" s="81"/>
      <c r="QWY146" s="81"/>
      <c r="QWZ146" s="81"/>
      <c r="QXA146" s="81"/>
      <c r="QXB146" s="81"/>
      <c r="QXC146" s="81"/>
      <c r="QXD146" s="81"/>
      <c r="QXE146" s="81"/>
      <c r="QXF146" s="81"/>
      <c r="QXG146" s="81"/>
      <c r="QXH146" s="81"/>
      <c r="QXI146" s="81"/>
      <c r="QXJ146" s="81"/>
      <c r="QXK146" s="81"/>
      <c r="QXL146" s="81"/>
      <c r="QXM146" s="81"/>
      <c r="QXN146" s="81"/>
      <c r="QXO146" s="81"/>
      <c r="QXP146" s="81"/>
      <c r="QXQ146" s="81"/>
      <c r="QXR146" s="81"/>
      <c r="QXS146" s="81"/>
      <c r="QXT146" s="81"/>
      <c r="QXU146" s="81"/>
      <c r="QXV146" s="81"/>
      <c r="QXW146" s="81"/>
      <c r="QXX146" s="81"/>
      <c r="QXY146" s="81"/>
      <c r="QXZ146" s="81"/>
      <c r="QYA146" s="81"/>
      <c r="QYB146" s="81"/>
      <c r="QYC146" s="81"/>
      <c r="QYD146" s="81"/>
      <c r="QYE146" s="81"/>
      <c r="QYF146" s="81"/>
      <c r="QYG146" s="81"/>
      <c r="QYH146" s="81"/>
      <c r="QYI146" s="81"/>
      <c r="QYJ146" s="81"/>
      <c r="QYK146" s="81"/>
      <c r="QYL146" s="81"/>
      <c r="QYM146" s="81"/>
      <c r="QYN146" s="81"/>
      <c r="QYO146" s="81"/>
      <c r="QYP146" s="81"/>
      <c r="QYQ146" s="81"/>
      <c r="QYR146" s="81"/>
      <c r="QYS146" s="81"/>
      <c r="QYT146" s="81"/>
      <c r="QYU146" s="81"/>
      <c r="QYV146" s="81"/>
      <c r="QYW146" s="81"/>
      <c r="QYX146" s="81"/>
      <c r="QYY146" s="81"/>
      <c r="QYZ146" s="81"/>
      <c r="QZA146" s="81"/>
      <c r="QZB146" s="81"/>
      <c r="QZC146" s="81"/>
      <c r="QZD146" s="81"/>
      <c r="QZE146" s="81"/>
      <c r="QZF146" s="81"/>
      <c r="QZG146" s="81"/>
      <c r="QZH146" s="81"/>
      <c r="QZI146" s="81"/>
      <c r="QZJ146" s="81"/>
      <c r="QZK146" s="81"/>
      <c r="QZL146" s="81"/>
      <c r="QZM146" s="81"/>
      <c r="QZN146" s="81"/>
      <c r="QZO146" s="81"/>
      <c r="QZP146" s="81"/>
      <c r="QZQ146" s="81"/>
      <c r="QZR146" s="81"/>
      <c r="QZS146" s="81"/>
      <c r="QZT146" s="81"/>
      <c r="QZU146" s="81"/>
      <c r="QZV146" s="81"/>
      <c r="QZW146" s="81"/>
      <c r="QZX146" s="81"/>
      <c r="QZY146" s="81"/>
      <c r="QZZ146" s="81"/>
      <c r="RAA146" s="81"/>
      <c r="RAB146" s="81"/>
      <c r="RAC146" s="81"/>
      <c r="RAD146" s="81"/>
      <c r="RAE146" s="81"/>
      <c r="RAF146" s="81"/>
      <c r="RAG146" s="81"/>
      <c r="RAH146" s="81"/>
      <c r="RAI146" s="81"/>
      <c r="RAJ146" s="81"/>
      <c r="RAK146" s="81"/>
      <c r="RAL146" s="81"/>
      <c r="RAM146" s="81"/>
      <c r="RAN146" s="81"/>
      <c r="RAO146" s="81"/>
      <c r="RAP146" s="81"/>
      <c r="RAQ146" s="81"/>
      <c r="RAR146" s="81"/>
      <c r="RAS146" s="81"/>
      <c r="RAT146" s="81"/>
      <c r="RAU146" s="81"/>
      <c r="RAV146" s="81"/>
      <c r="RAW146" s="81"/>
      <c r="RAX146" s="81"/>
      <c r="RAY146" s="81"/>
      <c r="RAZ146" s="81"/>
      <c r="RBA146" s="81"/>
      <c r="RBB146" s="81"/>
      <c r="RBC146" s="81"/>
      <c r="RBD146" s="81"/>
      <c r="RBE146" s="81"/>
      <c r="RBF146" s="81"/>
      <c r="RBG146" s="81"/>
      <c r="RBH146" s="81"/>
      <c r="RBI146" s="81"/>
      <c r="RBJ146" s="81"/>
      <c r="RBK146" s="81"/>
      <c r="RBL146" s="81"/>
      <c r="RBM146" s="81"/>
      <c r="RBN146" s="81"/>
      <c r="RBO146" s="81"/>
      <c r="RBP146" s="81"/>
      <c r="RBQ146" s="81"/>
      <c r="RBR146" s="81"/>
      <c r="RBS146" s="81"/>
      <c r="RBT146" s="81"/>
      <c r="RBU146" s="81"/>
      <c r="RBV146" s="81"/>
      <c r="RBW146" s="81"/>
      <c r="RBX146" s="81"/>
      <c r="RBY146" s="81"/>
      <c r="RBZ146" s="81"/>
      <c r="RCA146" s="81"/>
      <c r="RCB146" s="81"/>
      <c r="RCC146" s="81"/>
      <c r="RCD146" s="81"/>
      <c r="RCE146" s="81"/>
      <c r="RCF146" s="81"/>
      <c r="RCG146" s="81"/>
      <c r="RCH146" s="81"/>
      <c r="RCI146" s="81"/>
      <c r="RCJ146" s="81"/>
      <c r="RCK146" s="81"/>
      <c r="RCL146" s="81"/>
      <c r="RCM146" s="81"/>
      <c r="RCN146" s="81"/>
      <c r="RCO146" s="81"/>
      <c r="RCP146" s="81"/>
      <c r="RCQ146" s="81"/>
      <c r="RCR146" s="81"/>
      <c r="RCS146" s="81"/>
      <c r="RCT146" s="81"/>
      <c r="RCU146" s="81"/>
      <c r="RCV146" s="81"/>
      <c r="RCW146" s="81"/>
      <c r="RCX146" s="81"/>
      <c r="RCY146" s="81"/>
      <c r="RCZ146" s="81"/>
      <c r="RDA146" s="81"/>
      <c r="RDB146" s="81"/>
      <c r="RDC146" s="81"/>
      <c r="RDD146" s="81"/>
      <c r="RDE146" s="81"/>
      <c r="RDF146" s="81"/>
      <c r="RDG146" s="81"/>
      <c r="RDH146" s="81"/>
      <c r="RDI146" s="81"/>
      <c r="RDJ146" s="81"/>
      <c r="RDK146" s="81"/>
      <c r="RDL146" s="81"/>
      <c r="RDM146" s="81"/>
      <c r="RDN146" s="81"/>
      <c r="RDO146" s="81"/>
      <c r="RDP146" s="81"/>
      <c r="RDQ146" s="81"/>
      <c r="RDR146" s="81"/>
      <c r="RDS146" s="81"/>
      <c r="RDT146" s="81"/>
      <c r="RDU146" s="81"/>
      <c r="RDV146" s="81"/>
      <c r="RDW146" s="81"/>
      <c r="RDX146" s="81"/>
      <c r="RDY146" s="81"/>
      <c r="RDZ146" s="81"/>
      <c r="REA146" s="81"/>
      <c r="REB146" s="81"/>
      <c r="REC146" s="81"/>
      <c r="RED146" s="81"/>
      <c r="REE146" s="81"/>
      <c r="REF146" s="81"/>
      <c r="REG146" s="81"/>
      <c r="REH146" s="81"/>
      <c r="REI146" s="81"/>
      <c r="REJ146" s="81"/>
      <c r="REK146" s="81"/>
      <c r="REL146" s="81"/>
      <c r="REM146" s="81"/>
      <c r="REN146" s="81"/>
      <c r="REO146" s="81"/>
      <c r="REP146" s="81"/>
      <c r="REQ146" s="81"/>
      <c r="RER146" s="81"/>
      <c r="RES146" s="81"/>
      <c r="RET146" s="81"/>
      <c r="REU146" s="81"/>
      <c r="REV146" s="81"/>
      <c r="REW146" s="81"/>
      <c r="REX146" s="81"/>
      <c r="REY146" s="81"/>
      <c r="REZ146" s="81"/>
      <c r="RFA146" s="81"/>
      <c r="RFB146" s="81"/>
      <c r="RFC146" s="81"/>
      <c r="RFD146" s="81"/>
      <c r="RFE146" s="81"/>
      <c r="RFF146" s="81"/>
      <c r="RFG146" s="81"/>
      <c r="RFH146" s="81"/>
      <c r="RFI146" s="81"/>
      <c r="RFJ146" s="81"/>
      <c r="RFK146" s="81"/>
      <c r="RFL146" s="81"/>
      <c r="RFM146" s="81"/>
      <c r="RFN146" s="81"/>
      <c r="RFO146" s="81"/>
      <c r="RFP146" s="81"/>
      <c r="RFQ146" s="81"/>
      <c r="RFR146" s="81"/>
      <c r="RFS146" s="81"/>
      <c r="RFT146" s="81"/>
      <c r="RFU146" s="81"/>
      <c r="RFV146" s="81"/>
      <c r="RFW146" s="81"/>
      <c r="RFX146" s="81"/>
      <c r="RFY146" s="81"/>
      <c r="RFZ146" s="81"/>
      <c r="RGA146" s="81"/>
      <c r="RGB146" s="81"/>
      <c r="RGC146" s="81"/>
      <c r="RGD146" s="81"/>
      <c r="RGE146" s="81"/>
      <c r="RGF146" s="81"/>
      <c r="RGG146" s="81"/>
      <c r="RGH146" s="81"/>
      <c r="RGI146" s="81"/>
      <c r="RGJ146" s="81"/>
      <c r="RGK146" s="81"/>
      <c r="RGL146" s="81"/>
      <c r="RGM146" s="81"/>
      <c r="RGN146" s="81"/>
      <c r="RGO146" s="81"/>
      <c r="RGP146" s="81"/>
      <c r="RGQ146" s="81"/>
      <c r="RGR146" s="81"/>
      <c r="RGS146" s="81"/>
      <c r="RGT146" s="81"/>
      <c r="RGU146" s="81"/>
      <c r="RGV146" s="81"/>
      <c r="RGW146" s="81"/>
      <c r="RGX146" s="81"/>
      <c r="RGY146" s="81"/>
      <c r="RGZ146" s="81"/>
      <c r="RHA146" s="81"/>
      <c r="RHB146" s="81"/>
      <c r="RHC146" s="81"/>
      <c r="RHD146" s="81"/>
      <c r="RHE146" s="81"/>
      <c r="RHF146" s="81"/>
      <c r="RHG146" s="81"/>
      <c r="RHH146" s="81"/>
      <c r="RHI146" s="81"/>
      <c r="RHJ146" s="81"/>
      <c r="RHK146" s="81"/>
      <c r="RHL146" s="81"/>
      <c r="RHM146" s="81"/>
      <c r="RHN146" s="81"/>
      <c r="RHO146" s="81"/>
      <c r="RHP146" s="81"/>
      <c r="RHQ146" s="81"/>
      <c r="RHR146" s="81"/>
      <c r="RHS146" s="81"/>
      <c r="RHT146" s="81"/>
      <c r="RHU146" s="81"/>
      <c r="RHV146" s="81"/>
      <c r="RHW146" s="81"/>
      <c r="RHX146" s="81"/>
      <c r="RHY146" s="81"/>
      <c r="RHZ146" s="81"/>
      <c r="RIA146" s="81"/>
      <c r="RIB146" s="81"/>
      <c r="RIC146" s="81"/>
      <c r="RID146" s="81"/>
      <c r="RIE146" s="81"/>
      <c r="RIF146" s="81"/>
      <c r="RIG146" s="81"/>
      <c r="RIH146" s="81"/>
      <c r="RII146" s="81"/>
      <c r="RIJ146" s="81"/>
      <c r="RIK146" s="81"/>
      <c r="RIL146" s="81"/>
      <c r="RIM146" s="81"/>
      <c r="RIN146" s="81"/>
      <c r="RIO146" s="81"/>
      <c r="RIP146" s="81"/>
      <c r="RIQ146" s="81"/>
      <c r="RIR146" s="81"/>
      <c r="RIS146" s="81"/>
      <c r="RIT146" s="81"/>
      <c r="RIU146" s="81"/>
      <c r="RIV146" s="81"/>
      <c r="RIW146" s="81"/>
      <c r="RIX146" s="81"/>
      <c r="RIY146" s="81"/>
      <c r="RIZ146" s="81"/>
      <c r="RJA146" s="81"/>
      <c r="RJB146" s="81"/>
      <c r="RJC146" s="81"/>
      <c r="RJD146" s="81"/>
      <c r="RJE146" s="81"/>
      <c r="RJF146" s="81"/>
      <c r="RJG146" s="81"/>
      <c r="RJH146" s="81"/>
      <c r="RJI146" s="81"/>
      <c r="RJJ146" s="81"/>
      <c r="RJK146" s="81"/>
      <c r="RJL146" s="81"/>
      <c r="RJM146" s="81"/>
      <c r="RJN146" s="81"/>
      <c r="RJO146" s="81"/>
      <c r="RJP146" s="81"/>
      <c r="RJQ146" s="81"/>
      <c r="RJR146" s="81"/>
      <c r="RJS146" s="81"/>
      <c r="RJT146" s="81"/>
      <c r="RJU146" s="81"/>
      <c r="RJV146" s="81"/>
      <c r="RJW146" s="81"/>
      <c r="RJX146" s="81"/>
      <c r="RJY146" s="81"/>
      <c r="RJZ146" s="81"/>
      <c r="RKA146" s="81"/>
      <c r="RKB146" s="81"/>
      <c r="RKC146" s="81"/>
      <c r="RKD146" s="81"/>
      <c r="RKE146" s="81"/>
      <c r="RKF146" s="81"/>
      <c r="RKG146" s="81"/>
      <c r="RKH146" s="81"/>
      <c r="RKI146" s="81"/>
      <c r="RKJ146" s="81"/>
      <c r="RKK146" s="81"/>
      <c r="RKL146" s="81"/>
      <c r="RKM146" s="81"/>
      <c r="RKN146" s="81"/>
      <c r="RKO146" s="81"/>
      <c r="RKP146" s="81"/>
      <c r="RKQ146" s="81"/>
      <c r="RKR146" s="81"/>
      <c r="RKS146" s="81"/>
      <c r="RKT146" s="81"/>
      <c r="RKU146" s="81"/>
      <c r="RKV146" s="81"/>
      <c r="RKW146" s="81"/>
      <c r="RKX146" s="81"/>
      <c r="RKY146" s="81"/>
      <c r="RKZ146" s="81"/>
      <c r="RLA146" s="81"/>
      <c r="RLB146" s="81"/>
      <c r="RLC146" s="81"/>
      <c r="RLD146" s="81"/>
      <c r="RLE146" s="81"/>
      <c r="RLF146" s="81"/>
      <c r="RLG146" s="81"/>
      <c r="RLH146" s="81"/>
      <c r="RLI146" s="81"/>
      <c r="RLJ146" s="81"/>
      <c r="RLK146" s="81"/>
      <c r="RLL146" s="81"/>
      <c r="RLM146" s="81"/>
      <c r="RLN146" s="81"/>
      <c r="RLO146" s="81"/>
      <c r="RLP146" s="81"/>
      <c r="RLQ146" s="81"/>
      <c r="RLR146" s="81"/>
      <c r="RLS146" s="81"/>
      <c r="RLT146" s="81"/>
      <c r="RLU146" s="81"/>
      <c r="RLV146" s="81"/>
      <c r="RLW146" s="81"/>
      <c r="RLX146" s="81"/>
      <c r="RLY146" s="81"/>
      <c r="RLZ146" s="81"/>
      <c r="RMA146" s="81"/>
      <c r="RMB146" s="81"/>
      <c r="RMC146" s="81"/>
      <c r="RMD146" s="81"/>
      <c r="RME146" s="81"/>
      <c r="RMF146" s="81"/>
      <c r="RMG146" s="81"/>
      <c r="RMH146" s="81"/>
      <c r="RMI146" s="81"/>
      <c r="RMJ146" s="81"/>
      <c r="RMK146" s="81"/>
      <c r="RML146" s="81"/>
      <c r="RMM146" s="81"/>
      <c r="RMN146" s="81"/>
      <c r="RMO146" s="81"/>
      <c r="RMP146" s="81"/>
      <c r="RMQ146" s="81"/>
      <c r="RMR146" s="81"/>
      <c r="RMS146" s="81"/>
      <c r="RMT146" s="81"/>
      <c r="RMU146" s="81"/>
      <c r="RMV146" s="81"/>
      <c r="RMW146" s="81"/>
      <c r="RMX146" s="81"/>
      <c r="RMY146" s="81"/>
      <c r="RMZ146" s="81"/>
      <c r="RNA146" s="81"/>
      <c r="RNB146" s="81"/>
      <c r="RNC146" s="81"/>
      <c r="RND146" s="81"/>
      <c r="RNE146" s="81"/>
      <c r="RNF146" s="81"/>
      <c r="RNG146" s="81"/>
      <c r="RNH146" s="81"/>
      <c r="RNI146" s="81"/>
      <c r="RNJ146" s="81"/>
      <c r="RNK146" s="81"/>
      <c r="RNL146" s="81"/>
      <c r="RNM146" s="81"/>
      <c r="RNN146" s="81"/>
      <c r="RNO146" s="81"/>
      <c r="RNP146" s="81"/>
      <c r="RNQ146" s="81"/>
      <c r="RNR146" s="81"/>
      <c r="RNS146" s="81"/>
      <c r="RNT146" s="81"/>
      <c r="RNU146" s="81"/>
      <c r="RNV146" s="81"/>
      <c r="RNW146" s="81"/>
      <c r="RNX146" s="81"/>
      <c r="RNY146" s="81"/>
      <c r="RNZ146" s="81"/>
      <c r="ROA146" s="81"/>
      <c r="ROB146" s="81"/>
      <c r="ROC146" s="81"/>
      <c r="ROD146" s="81"/>
      <c r="ROE146" s="81"/>
      <c r="ROF146" s="81"/>
      <c r="ROG146" s="81"/>
      <c r="ROH146" s="81"/>
      <c r="ROI146" s="81"/>
      <c r="ROJ146" s="81"/>
      <c r="ROK146" s="81"/>
      <c r="ROL146" s="81"/>
      <c r="ROM146" s="81"/>
      <c r="RON146" s="81"/>
      <c r="ROO146" s="81"/>
      <c r="ROP146" s="81"/>
      <c r="ROQ146" s="81"/>
      <c r="ROR146" s="81"/>
      <c r="ROS146" s="81"/>
      <c r="ROT146" s="81"/>
      <c r="ROU146" s="81"/>
      <c r="ROV146" s="81"/>
      <c r="ROW146" s="81"/>
      <c r="ROX146" s="81"/>
      <c r="ROY146" s="81"/>
      <c r="ROZ146" s="81"/>
      <c r="RPA146" s="81"/>
      <c r="RPB146" s="81"/>
      <c r="RPC146" s="81"/>
      <c r="RPD146" s="81"/>
      <c r="RPE146" s="81"/>
      <c r="RPF146" s="81"/>
      <c r="RPG146" s="81"/>
      <c r="RPH146" s="81"/>
      <c r="RPI146" s="81"/>
      <c r="RPJ146" s="81"/>
      <c r="RPK146" s="81"/>
      <c r="RPL146" s="81"/>
      <c r="RPM146" s="81"/>
      <c r="RPN146" s="81"/>
      <c r="RPO146" s="81"/>
      <c r="RPP146" s="81"/>
      <c r="RPQ146" s="81"/>
      <c r="RPR146" s="81"/>
      <c r="RPS146" s="81"/>
      <c r="RPT146" s="81"/>
      <c r="RPU146" s="81"/>
      <c r="RPV146" s="81"/>
      <c r="RPW146" s="81"/>
      <c r="RPX146" s="81"/>
      <c r="RPY146" s="81"/>
      <c r="RPZ146" s="81"/>
      <c r="RQA146" s="81"/>
      <c r="RQB146" s="81"/>
      <c r="RQC146" s="81"/>
      <c r="RQD146" s="81"/>
      <c r="RQE146" s="81"/>
      <c r="RQF146" s="81"/>
      <c r="RQG146" s="81"/>
      <c r="RQH146" s="81"/>
      <c r="RQI146" s="81"/>
      <c r="RQJ146" s="81"/>
      <c r="RQK146" s="81"/>
      <c r="RQL146" s="81"/>
      <c r="RQM146" s="81"/>
      <c r="RQN146" s="81"/>
      <c r="RQO146" s="81"/>
      <c r="RQP146" s="81"/>
      <c r="RQQ146" s="81"/>
      <c r="RQR146" s="81"/>
      <c r="RQS146" s="81"/>
      <c r="RQT146" s="81"/>
      <c r="RQU146" s="81"/>
      <c r="RQV146" s="81"/>
      <c r="RQW146" s="81"/>
      <c r="RQX146" s="81"/>
      <c r="RQY146" s="81"/>
      <c r="RQZ146" s="81"/>
      <c r="RRA146" s="81"/>
      <c r="RRB146" s="81"/>
      <c r="RRC146" s="81"/>
      <c r="RRD146" s="81"/>
      <c r="RRE146" s="81"/>
      <c r="RRF146" s="81"/>
      <c r="RRG146" s="81"/>
      <c r="RRH146" s="81"/>
      <c r="RRI146" s="81"/>
      <c r="RRJ146" s="81"/>
      <c r="RRK146" s="81"/>
      <c r="RRL146" s="81"/>
      <c r="RRM146" s="81"/>
      <c r="RRN146" s="81"/>
      <c r="RRO146" s="81"/>
      <c r="RRP146" s="81"/>
      <c r="RRQ146" s="81"/>
      <c r="RRR146" s="81"/>
      <c r="RRS146" s="81"/>
      <c r="RRT146" s="81"/>
      <c r="RRU146" s="81"/>
      <c r="RRV146" s="81"/>
      <c r="RRW146" s="81"/>
      <c r="RRX146" s="81"/>
      <c r="RRY146" s="81"/>
      <c r="RRZ146" s="81"/>
      <c r="RSA146" s="81"/>
      <c r="RSB146" s="81"/>
      <c r="RSC146" s="81"/>
      <c r="RSD146" s="81"/>
      <c r="RSE146" s="81"/>
      <c r="RSF146" s="81"/>
      <c r="RSG146" s="81"/>
      <c r="RSH146" s="81"/>
      <c r="RSI146" s="81"/>
      <c r="RSJ146" s="81"/>
      <c r="RSK146" s="81"/>
      <c r="RSL146" s="81"/>
      <c r="RSM146" s="81"/>
      <c r="RSN146" s="81"/>
      <c r="RSO146" s="81"/>
      <c r="RSP146" s="81"/>
      <c r="RSQ146" s="81"/>
      <c r="RSR146" s="81"/>
      <c r="RSS146" s="81"/>
      <c r="RST146" s="81"/>
      <c r="RSU146" s="81"/>
      <c r="RSV146" s="81"/>
      <c r="RSW146" s="81"/>
      <c r="RSX146" s="81"/>
      <c r="RSY146" s="81"/>
      <c r="RSZ146" s="81"/>
      <c r="RTA146" s="81"/>
      <c r="RTB146" s="81"/>
      <c r="RTC146" s="81"/>
      <c r="RTD146" s="81"/>
      <c r="RTE146" s="81"/>
      <c r="RTF146" s="81"/>
      <c r="RTG146" s="81"/>
      <c r="RTH146" s="81"/>
      <c r="RTI146" s="81"/>
      <c r="RTJ146" s="81"/>
      <c r="RTK146" s="81"/>
      <c r="RTL146" s="81"/>
      <c r="RTM146" s="81"/>
      <c r="RTN146" s="81"/>
      <c r="RTO146" s="81"/>
      <c r="RTP146" s="81"/>
      <c r="RTQ146" s="81"/>
      <c r="RTR146" s="81"/>
      <c r="RTS146" s="81"/>
      <c r="RTT146" s="81"/>
      <c r="RTU146" s="81"/>
      <c r="RTV146" s="81"/>
      <c r="RTW146" s="81"/>
      <c r="RTX146" s="81"/>
      <c r="RTY146" s="81"/>
      <c r="RTZ146" s="81"/>
      <c r="RUA146" s="81"/>
      <c r="RUB146" s="81"/>
      <c r="RUC146" s="81"/>
      <c r="RUD146" s="81"/>
      <c r="RUE146" s="81"/>
      <c r="RUF146" s="81"/>
      <c r="RUG146" s="81"/>
      <c r="RUH146" s="81"/>
      <c r="RUI146" s="81"/>
      <c r="RUJ146" s="81"/>
      <c r="RUK146" s="81"/>
      <c r="RUL146" s="81"/>
      <c r="RUM146" s="81"/>
      <c r="RUN146" s="81"/>
      <c r="RUO146" s="81"/>
      <c r="RUP146" s="81"/>
      <c r="RUQ146" s="81"/>
      <c r="RUR146" s="81"/>
      <c r="RUS146" s="81"/>
      <c r="RUT146" s="81"/>
      <c r="RUU146" s="81"/>
      <c r="RUV146" s="81"/>
      <c r="RUW146" s="81"/>
      <c r="RUX146" s="81"/>
      <c r="RUY146" s="81"/>
      <c r="RUZ146" s="81"/>
      <c r="RVA146" s="81"/>
      <c r="RVB146" s="81"/>
      <c r="RVC146" s="81"/>
      <c r="RVD146" s="81"/>
      <c r="RVE146" s="81"/>
      <c r="RVF146" s="81"/>
      <c r="RVG146" s="81"/>
      <c r="RVH146" s="81"/>
      <c r="RVI146" s="81"/>
      <c r="RVJ146" s="81"/>
      <c r="RVK146" s="81"/>
      <c r="RVL146" s="81"/>
      <c r="RVM146" s="81"/>
      <c r="RVN146" s="81"/>
      <c r="RVO146" s="81"/>
      <c r="RVP146" s="81"/>
      <c r="RVQ146" s="81"/>
      <c r="RVR146" s="81"/>
      <c r="RVS146" s="81"/>
      <c r="RVT146" s="81"/>
      <c r="RVU146" s="81"/>
      <c r="RVV146" s="81"/>
      <c r="RVW146" s="81"/>
      <c r="RVX146" s="81"/>
      <c r="RVY146" s="81"/>
      <c r="RVZ146" s="81"/>
      <c r="RWA146" s="81"/>
      <c r="RWB146" s="81"/>
      <c r="RWC146" s="81"/>
      <c r="RWD146" s="81"/>
      <c r="RWE146" s="81"/>
      <c r="RWF146" s="81"/>
      <c r="RWG146" s="81"/>
      <c r="RWH146" s="81"/>
      <c r="RWI146" s="81"/>
      <c r="RWJ146" s="81"/>
      <c r="RWK146" s="81"/>
      <c r="RWL146" s="81"/>
      <c r="RWM146" s="81"/>
      <c r="RWN146" s="81"/>
      <c r="RWO146" s="81"/>
      <c r="RWP146" s="81"/>
      <c r="RWQ146" s="81"/>
      <c r="RWR146" s="81"/>
      <c r="RWS146" s="81"/>
      <c r="RWT146" s="81"/>
      <c r="RWU146" s="81"/>
      <c r="RWV146" s="81"/>
      <c r="RWW146" s="81"/>
      <c r="RWX146" s="81"/>
      <c r="RWY146" s="81"/>
      <c r="RWZ146" s="81"/>
      <c r="RXA146" s="81"/>
      <c r="RXB146" s="81"/>
      <c r="RXC146" s="81"/>
      <c r="RXD146" s="81"/>
      <c r="RXE146" s="81"/>
      <c r="RXF146" s="81"/>
      <c r="RXG146" s="81"/>
      <c r="RXH146" s="81"/>
      <c r="RXI146" s="81"/>
      <c r="RXJ146" s="81"/>
      <c r="RXK146" s="81"/>
      <c r="RXL146" s="81"/>
      <c r="RXM146" s="81"/>
      <c r="RXN146" s="81"/>
      <c r="RXO146" s="81"/>
      <c r="RXP146" s="81"/>
      <c r="RXQ146" s="81"/>
      <c r="RXR146" s="81"/>
      <c r="RXS146" s="81"/>
      <c r="RXT146" s="81"/>
      <c r="RXU146" s="81"/>
      <c r="RXV146" s="81"/>
      <c r="RXW146" s="81"/>
      <c r="RXX146" s="81"/>
      <c r="RXY146" s="81"/>
      <c r="RXZ146" s="81"/>
      <c r="RYA146" s="81"/>
      <c r="RYB146" s="81"/>
      <c r="RYC146" s="81"/>
      <c r="RYD146" s="81"/>
      <c r="RYE146" s="81"/>
      <c r="RYF146" s="81"/>
      <c r="RYG146" s="81"/>
      <c r="RYH146" s="81"/>
      <c r="RYI146" s="81"/>
      <c r="RYJ146" s="81"/>
      <c r="RYK146" s="81"/>
      <c r="RYL146" s="81"/>
      <c r="RYM146" s="81"/>
      <c r="RYN146" s="81"/>
      <c r="RYO146" s="81"/>
      <c r="RYP146" s="81"/>
      <c r="RYQ146" s="81"/>
      <c r="RYR146" s="81"/>
      <c r="RYS146" s="81"/>
      <c r="RYT146" s="81"/>
      <c r="RYU146" s="81"/>
      <c r="RYV146" s="81"/>
      <c r="RYW146" s="81"/>
      <c r="RYX146" s="81"/>
      <c r="RYY146" s="81"/>
      <c r="RYZ146" s="81"/>
      <c r="RZA146" s="81"/>
      <c r="RZB146" s="81"/>
      <c r="RZC146" s="81"/>
      <c r="RZD146" s="81"/>
      <c r="RZE146" s="81"/>
      <c r="RZF146" s="81"/>
      <c r="RZG146" s="81"/>
      <c r="RZH146" s="81"/>
      <c r="RZI146" s="81"/>
      <c r="RZJ146" s="81"/>
      <c r="RZK146" s="81"/>
      <c r="RZL146" s="81"/>
      <c r="RZM146" s="81"/>
      <c r="RZN146" s="81"/>
      <c r="RZO146" s="81"/>
      <c r="RZP146" s="81"/>
      <c r="RZQ146" s="81"/>
      <c r="RZR146" s="81"/>
      <c r="RZS146" s="81"/>
      <c r="RZT146" s="81"/>
      <c r="RZU146" s="81"/>
      <c r="RZV146" s="81"/>
      <c r="RZW146" s="81"/>
      <c r="RZX146" s="81"/>
      <c r="RZY146" s="81"/>
      <c r="RZZ146" s="81"/>
      <c r="SAA146" s="81"/>
      <c r="SAB146" s="81"/>
      <c r="SAC146" s="81"/>
      <c r="SAD146" s="81"/>
      <c r="SAE146" s="81"/>
      <c r="SAF146" s="81"/>
      <c r="SAG146" s="81"/>
      <c r="SAH146" s="81"/>
      <c r="SAI146" s="81"/>
      <c r="SAJ146" s="81"/>
      <c r="SAK146" s="81"/>
      <c r="SAL146" s="81"/>
      <c r="SAM146" s="81"/>
      <c r="SAN146" s="81"/>
      <c r="SAO146" s="81"/>
      <c r="SAP146" s="81"/>
      <c r="SAQ146" s="81"/>
      <c r="SAR146" s="81"/>
      <c r="SAS146" s="81"/>
      <c r="SAT146" s="81"/>
      <c r="SAU146" s="81"/>
      <c r="SAV146" s="81"/>
      <c r="SAW146" s="81"/>
      <c r="SAX146" s="81"/>
      <c r="SAY146" s="81"/>
      <c r="SAZ146" s="81"/>
      <c r="SBA146" s="81"/>
      <c r="SBB146" s="81"/>
      <c r="SBC146" s="81"/>
      <c r="SBD146" s="81"/>
      <c r="SBE146" s="81"/>
      <c r="SBF146" s="81"/>
      <c r="SBG146" s="81"/>
      <c r="SBH146" s="81"/>
      <c r="SBI146" s="81"/>
      <c r="SBJ146" s="81"/>
      <c r="SBK146" s="81"/>
      <c r="SBL146" s="81"/>
      <c r="SBM146" s="81"/>
      <c r="SBN146" s="81"/>
      <c r="SBO146" s="81"/>
      <c r="SBP146" s="81"/>
      <c r="SBQ146" s="81"/>
      <c r="SBR146" s="81"/>
      <c r="SBS146" s="81"/>
      <c r="SBT146" s="81"/>
      <c r="SBU146" s="81"/>
      <c r="SBV146" s="81"/>
      <c r="SBW146" s="81"/>
      <c r="SBX146" s="81"/>
      <c r="SBY146" s="81"/>
      <c r="SBZ146" s="81"/>
      <c r="SCA146" s="81"/>
      <c r="SCB146" s="81"/>
      <c r="SCC146" s="81"/>
      <c r="SCD146" s="81"/>
      <c r="SCE146" s="81"/>
      <c r="SCF146" s="81"/>
      <c r="SCG146" s="81"/>
      <c r="SCH146" s="81"/>
      <c r="SCI146" s="81"/>
      <c r="SCJ146" s="81"/>
      <c r="SCK146" s="81"/>
      <c r="SCL146" s="81"/>
      <c r="SCM146" s="81"/>
      <c r="SCN146" s="81"/>
      <c r="SCO146" s="81"/>
      <c r="SCP146" s="81"/>
      <c r="SCQ146" s="81"/>
      <c r="SCR146" s="81"/>
      <c r="SCS146" s="81"/>
      <c r="SCT146" s="81"/>
      <c r="SCU146" s="81"/>
      <c r="SCV146" s="81"/>
      <c r="SCW146" s="81"/>
      <c r="SCX146" s="81"/>
      <c r="SCY146" s="81"/>
      <c r="SCZ146" s="81"/>
      <c r="SDA146" s="81"/>
      <c r="SDB146" s="81"/>
      <c r="SDC146" s="81"/>
      <c r="SDD146" s="81"/>
      <c r="SDE146" s="81"/>
      <c r="SDF146" s="81"/>
      <c r="SDG146" s="81"/>
      <c r="SDH146" s="81"/>
      <c r="SDI146" s="81"/>
      <c r="SDJ146" s="81"/>
      <c r="SDK146" s="81"/>
      <c r="SDL146" s="81"/>
      <c r="SDM146" s="81"/>
      <c r="SDN146" s="81"/>
      <c r="SDO146" s="81"/>
      <c r="SDP146" s="81"/>
      <c r="SDQ146" s="81"/>
      <c r="SDR146" s="81"/>
      <c r="SDS146" s="81"/>
      <c r="SDT146" s="81"/>
      <c r="SDU146" s="81"/>
      <c r="SDV146" s="81"/>
      <c r="SDW146" s="81"/>
      <c r="SDX146" s="81"/>
      <c r="SDY146" s="81"/>
      <c r="SDZ146" s="81"/>
      <c r="SEA146" s="81"/>
      <c r="SEB146" s="81"/>
      <c r="SEC146" s="81"/>
      <c r="SED146" s="81"/>
      <c r="SEE146" s="81"/>
      <c r="SEF146" s="81"/>
      <c r="SEG146" s="81"/>
      <c r="SEH146" s="81"/>
      <c r="SEI146" s="81"/>
      <c r="SEJ146" s="81"/>
      <c r="SEK146" s="81"/>
      <c r="SEL146" s="81"/>
      <c r="SEM146" s="81"/>
      <c r="SEN146" s="81"/>
      <c r="SEO146" s="81"/>
      <c r="SEP146" s="81"/>
      <c r="SEQ146" s="81"/>
      <c r="SER146" s="81"/>
      <c r="SES146" s="81"/>
      <c r="SET146" s="81"/>
      <c r="SEU146" s="81"/>
      <c r="SEV146" s="81"/>
      <c r="SEW146" s="81"/>
      <c r="SEX146" s="81"/>
      <c r="SEY146" s="81"/>
      <c r="SEZ146" s="81"/>
      <c r="SFA146" s="81"/>
      <c r="SFB146" s="81"/>
      <c r="SFC146" s="81"/>
      <c r="SFD146" s="81"/>
      <c r="SFE146" s="81"/>
      <c r="SFF146" s="81"/>
      <c r="SFG146" s="81"/>
      <c r="SFH146" s="81"/>
      <c r="SFI146" s="81"/>
      <c r="SFJ146" s="81"/>
      <c r="SFK146" s="81"/>
      <c r="SFL146" s="81"/>
      <c r="SFM146" s="81"/>
      <c r="SFN146" s="81"/>
      <c r="SFO146" s="81"/>
      <c r="SFP146" s="81"/>
      <c r="SFQ146" s="81"/>
      <c r="SFR146" s="81"/>
      <c r="SFS146" s="81"/>
      <c r="SFT146" s="81"/>
      <c r="SFU146" s="81"/>
      <c r="SFV146" s="81"/>
      <c r="SFW146" s="81"/>
      <c r="SFX146" s="81"/>
      <c r="SFY146" s="81"/>
      <c r="SFZ146" s="81"/>
      <c r="SGA146" s="81"/>
      <c r="SGB146" s="81"/>
      <c r="SGC146" s="81"/>
      <c r="SGD146" s="81"/>
      <c r="SGE146" s="81"/>
      <c r="SGF146" s="81"/>
      <c r="SGG146" s="81"/>
      <c r="SGH146" s="81"/>
      <c r="SGI146" s="81"/>
      <c r="SGJ146" s="81"/>
      <c r="SGK146" s="81"/>
      <c r="SGL146" s="81"/>
      <c r="SGM146" s="81"/>
      <c r="SGN146" s="81"/>
      <c r="SGO146" s="81"/>
      <c r="SGP146" s="81"/>
      <c r="SGQ146" s="81"/>
      <c r="SGR146" s="81"/>
      <c r="SGS146" s="81"/>
      <c r="SGT146" s="81"/>
      <c r="SGU146" s="81"/>
      <c r="SGV146" s="81"/>
      <c r="SGW146" s="81"/>
      <c r="SGX146" s="81"/>
      <c r="SGY146" s="81"/>
      <c r="SGZ146" s="81"/>
      <c r="SHA146" s="81"/>
      <c r="SHB146" s="81"/>
      <c r="SHC146" s="81"/>
      <c r="SHD146" s="81"/>
      <c r="SHE146" s="81"/>
      <c r="SHF146" s="81"/>
      <c r="SHG146" s="81"/>
      <c r="SHH146" s="81"/>
      <c r="SHI146" s="81"/>
      <c r="SHJ146" s="81"/>
      <c r="SHK146" s="81"/>
      <c r="SHL146" s="81"/>
      <c r="SHM146" s="81"/>
      <c r="SHN146" s="81"/>
      <c r="SHO146" s="81"/>
      <c r="SHP146" s="81"/>
      <c r="SHQ146" s="81"/>
      <c r="SHR146" s="81"/>
      <c r="SHS146" s="81"/>
      <c r="SHT146" s="81"/>
      <c r="SHU146" s="81"/>
      <c r="SHV146" s="81"/>
      <c r="SHW146" s="81"/>
      <c r="SHX146" s="81"/>
      <c r="SHY146" s="81"/>
      <c r="SHZ146" s="81"/>
      <c r="SIA146" s="81"/>
      <c r="SIB146" s="81"/>
      <c r="SIC146" s="81"/>
      <c r="SID146" s="81"/>
      <c r="SIE146" s="81"/>
      <c r="SIF146" s="81"/>
      <c r="SIG146" s="81"/>
      <c r="SIH146" s="81"/>
      <c r="SII146" s="81"/>
      <c r="SIJ146" s="81"/>
      <c r="SIK146" s="81"/>
      <c r="SIL146" s="81"/>
      <c r="SIM146" s="81"/>
      <c r="SIN146" s="81"/>
      <c r="SIO146" s="81"/>
      <c r="SIP146" s="81"/>
      <c r="SIQ146" s="81"/>
      <c r="SIR146" s="81"/>
      <c r="SIS146" s="81"/>
      <c r="SIT146" s="81"/>
      <c r="SIU146" s="81"/>
      <c r="SIV146" s="81"/>
      <c r="SIW146" s="81"/>
      <c r="SIX146" s="81"/>
      <c r="SIY146" s="81"/>
      <c r="SIZ146" s="81"/>
      <c r="SJA146" s="81"/>
      <c r="SJB146" s="81"/>
      <c r="SJC146" s="81"/>
      <c r="SJD146" s="81"/>
      <c r="SJE146" s="81"/>
      <c r="SJF146" s="81"/>
      <c r="SJG146" s="81"/>
      <c r="SJH146" s="81"/>
      <c r="SJI146" s="81"/>
      <c r="SJJ146" s="81"/>
      <c r="SJK146" s="81"/>
      <c r="SJL146" s="81"/>
      <c r="SJM146" s="81"/>
      <c r="SJN146" s="81"/>
      <c r="SJO146" s="81"/>
      <c r="SJP146" s="81"/>
      <c r="SJQ146" s="81"/>
      <c r="SJR146" s="81"/>
      <c r="SJS146" s="81"/>
      <c r="SJT146" s="81"/>
      <c r="SJU146" s="81"/>
      <c r="SJV146" s="81"/>
      <c r="SJW146" s="81"/>
      <c r="SJX146" s="81"/>
      <c r="SJY146" s="81"/>
      <c r="SJZ146" s="81"/>
      <c r="SKA146" s="81"/>
      <c r="SKB146" s="81"/>
      <c r="SKC146" s="81"/>
      <c r="SKD146" s="81"/>
      <c r="SKE146" s="81"/>
      <c r="SKF146" s="81"/>
      <c r="SKG146" s="81"/>
      <c r="SKH146" s="81"/>
      <c r="SKI146" s="81"/>
      <c r="SKJ146" s="81"/>
      <c r="SKK146" s="81"/>
      <c r="SKL146" s="81"/>
      <c r="SKM146" s="81"/>
      <c r="SKN146" s="81"/>
      <c r="SKO146" s="81"/>
      <c r="SKP146" s="81"/>
      <c r="SKQ146" s="81"/>
      <c r="SKR146" s="81"/>
      <c r="SKS146" s="81"/>
      <c r="SKT146" s="81"/>
      <c r="SKU146" s="81"/>
      <c r="SKV146" s="81"/>
      <c r="SKW146" s="81"/>
      <c r="SKX146" s="81"/>
      <c r="SKY146" s="81"/>
      <c r="SKZ146" s="81"/>
      <c r="SLA146" s="81"/>
      <c r="SLB146" s="81"/>
      <c r="SLC146" s="81"/>
      <c r="SLD146" s="81"/>
      <c r="SLE146" s="81"/>
      <c r="SLF146" s="81"/>
      <c r="SLG146" s="81"/>
      <c r="SLH146" s="81"/>
      <c r="SLI146" s="81"/>
      <c r="SLJ146" s="81"/>
      <c r="SLK146" s="81"/>
      <c r="SLL146" s="81"/>
      <c r="SLM146" s="81"/>
      <c r="SLN146" s="81"/>
      <c r="SLO146" s="81"/>
      <c r="SLP146" s="81"/>
      <c r="SLQ146" s="81"/>
      <c r="SLR146" s="81"/>
      <c r="SLS146" s="81"/>
      <c r="SLT146" s="81"/>
      <c r="SLU146" s="81"/>
      <c r="SLV146" s="81"/>
      <c r="SLW146" s="81"/>
      <c r="SLX146" s="81"/>
      <c r="SLY146" s="81"/>
      <c r="SLZ146" s="81"/>
      <c r="SMA146" s="81"/>
      <c r="SMB146" s="81"/>
      <c r="SMC146" s="81"/>
      <c r="SMD146" s="81"/>
      <c r="SME146" s="81"/>
      <c r="SMF146" s="81"/>
      <c r="SMG146" s="81"/>
      <c r="SMH146" s="81"/>
      <c r="SMI146" s="81"/>
      <c r="SMJ146" s="81"/>
      <c r="SMK146" s="81"/>
      <c r="SML146" s="81"/>
      <c r="SMM146" s="81"/>
      <c r="SMN146" s="81"/>
      <c r="SMO146" s="81"/>
      <c r="SMP146" s="81"/>
      <c r="SMQ146" s="81"/>
      <c r="SMR146" s="81"/>
      <c r="SMS146" s="81"/>
      <c r="SMT146" s="81"/>
      <c r="SMU146" s="81"/>
      <c r="SMV146" s="81"/>
      <c r="SMW146" s="81"/>
      <c r="SMX146" s="81"/>
      <c r="SMY146" s="81"/>
      <c r="SMZ146" s="81"/>
      <c r="SNA146" s="81"/>
      <c r="SNB146" s="81"/>
      <c r="SNC146" s="81"/>
      <c r="SND146" s="81"/>
      <c r="SNE146" s="81"/>
      <c r="SNF146" s="81"/>
      <c r="SNG146" s="81"/>
      <c r="SNH146" s="81"/>
      <c r="SNI146" s="81"/>
      <c r="SNJ146" s="81"/>
      <c r="SNK146" s="81"/>
      <c r="SNL146" s="81"/>
      <c r="SNM146" s="81"/>
      <c r="SNN146" s="81"/>
      <c r="SNO146" s="81"/>
      <c r="SNP146" s="81"/>
      <c r="SNQ146" s="81"/>
      <c r="SNR146" s="81"/>
      <c r="SNS146" s="81"/>
      <c r="SNT146" s="81"/>
      <c r="SNU146" s="81"/>
      <c r="SNV146" s="81"/>
      <c r="SNW146" s="81"/>
      <c r="SNX146" s="81"/>
      <c r="SNY146" s="81"/>
      <c r="SNZ146" s="81"/>
      <c r="SOA146" s="81"/>
      <c r="SOB146" s="81"/>
      <c r="SOC146" s="81"/>
      <c r="SOD146" s="81"/>
      <c r="SOE146" s="81"/>
      <c r="SOF146" s="81"/>
      <c r="SOG146" s="81"/>
      <c r="SOH146" s="81"/>
      <c r="SOI146" s="81"/>
      <c r="SOJ146" s="81"/>
      <c r="SOK146" s="81"/>
      <c r="SOL146" s="81"/>
      <c r="SOM146" s="81"/>
      <c r="SON146" s="81"/>
      <c r="SOO146" s="81"/>
      <c r="SOP146" s="81"/>
      <c r="SOQ146" s="81"/>
      <c r="SOR146" s="81"/>
      <c r="SOS146" s="81"/>
      <c r="SOT146" s="81"/>
      <c r="SOU146" s="81"/>
      <c r="SOV146" s="81"/>
      <c r="SOW146" s="81"/>
      <c r="SOX146" s="81"/>
      <c r="SOY146" s="81"/>
      <c r="SOZ146" s="81"/>
      <c r="SPA146" s="81"/>
      <c r="SPB146" s="81"/>
      <c r="SPC146" s="81"/>
      <c r="SPD146" s="81"/>
      <c r="SPE146" s="81"/>
      <c r="SPF146" s="81"/>
      <c r="SPG146" s="81"/>
      <c r="SPH146" s="81"/>
      <c r="SPI146" s="81"/>
      <c r="SPJ146" s="81"/>
      <c r="SPK146" s="81"/>
      <c r="SPL146" s="81"/>
      <c r="SPM146" s="81"/>
      <c r="SPN146" s="81"/>
      <c r="SPO146" s="81"/>
      <c r="SPP146" s="81"/>
      <c r="SPQ146" s="81"/>
      <c r="SPR146" s="81"/>
      <c r="SPS146" s="81"/>
      <c r="SPT146" s="81"/>
      <c r="SPU146" s="81"/>
      <c r="SPV146" s="81"/>
      <c r="SPW146" s="81"/>
      <c r="SPX146" s="81"/>
      <c r="SPY146" s="81"/>
      <c r="SPZ146" s="81"/>
      <c r="SQA146" s="81"/>
      <c r="SQB146" s="81"/>
      <c r="SQC146" s="81"/>
      <c r="SQD146" s="81"/>
      <c r="SQE146" s="81"/>
      <c r="SQF146" s="81"/>
      <c r="SQG146" s="81"/>
      <c r="SQH146" s="81"/>
      <c r="SQI146" s="81"/>
      <c r="SQJ146" s="81"/>
      <c r="SQK146" s="81"/>
      <c r="SQL146" s="81"/>
      <c r="SQM146" s="81"/>
      <c r="SQN146" s="81"/>
      <c r="SQO146" s="81"/>
      <c r="SQP146" s="81"/>
      <c r="SQQ146" s="81"/>
      <c r="SQR146" s="81"/>
      <c r="SQS146" s="81"/>
      <c r="SQT146" s="81"/>
      <c r="SQU146" s="81"/>
      <c r="SQV146" s="81"/>
      <c r="SQW146" s="81"/>
      <c r="SQX146" s="81"/>
      <c r="SQY146" s="81"/>
      <c r="SQZ146" s="81"/>
      <c r="SRA146" s="81"/>
      <c r="SRB146" s="81"/>
      <c r="SRC146" s="81"/>
      <c r="SRD146" s="81"/>
      <c r="SRE146" s="81"/>
      <c r="SRF146" s="81"/>
      <c r="SRG146" s="81"/>
      <c r="SRH146" s="81"/>
      <c r="SRI146" s="81"/>
      <c r="SRJ146" s="81"/>
      <c r="SRK146" s="81"/>
      <c r="SRL146" s="81"/>
      <c r="SRM146" s="81"/>
      <c r="SRN146" s="81"/>
      <c r="SRO146" s="81"/>
      <c r="SRP146" s="81"/>
      <c r="SRQ146" s="81"/>
      <c r="SRR146" s="81"/>
      <c r="SRS146" s="81"/>
      <c r="SRT146" s="81"/>
      <c r="SRU146" s="81"/>
      <c r="SRV146" s="81"/>
      <c r="SRW146" s="81"/>
      <c r="SRX146" s="81"/>
      <c r="SRY146" s="81"/>
      <c r="SRZ146" s="81"/>
      <c r="SSA146" s="81"/>
      <c r="SSB146" s="81"/>
      <c r="SSC146" s="81"/>
      <c r="SSD146" s="81"/>
      <c r="SSE146" s="81"/>
      <c r="SSF146" s="81"/>
      <c r="SSG146" s="81"/>
      <c r="SSH146" s="81"/>
      <c r="SSI146" s="81"/>
      <c r="SSJ146" s="81"/>
      <c r="SSK146" s="81"/>
      <c r="SSL146" s="81"/>
      <c r="SSM146" s="81"/>
      <c r="SSN146" s="81"/>
      <c r="SSO146" s="81"/>
      <c r="SSP146" s="81"/>
      <c r="SSQ146" s="81"/>
      <c r="SSR146" s="81"/>
      <c r="SSS146" s="81"/>
      <c r="SST146" s="81"/>
      <c r="SSU146" s="81"/>
      <c r="SSV146" s="81"/>
      <c r="SSW146" s="81"/>
      <c r="SSX146" s="81"/>
      <c r="SSY146" s="81"/>
      <c r="SSZ146" s="81"/>
      <c r="STA146" s="81"/>
      <c r="STB146" s="81"/>
      <c r="STC146" s="81"/>
      <c r="STD146" s="81"/>
      <c r="STE146" s="81"/>
      <c r="STF146" s="81"/>
      <c r="STG146" s="81"/>
      <c r="STH146" s="81"/>
      <c r="STI146" s="81"/>
      <c r="STJ146" s="81"/>
      <c r="STK146" s="81"/>
      <c r="STL146" s="81"/>
      <c r="STM146" s="81"/>
      <c r="STN146" s="81"/>
      <c r="STO146" s="81"/>
      <c r="STP146" s="81"/>
      <c r="STQ146" s="81"/>
      <c r="STR146" s="81"/>
      <c r="STS146" s="81"/>
      <c r="STT146" s="81"/>
      <c r="STU146" s="81"/>
      <c r="STV146" s="81"/>
      <c r="STW146" s="81"/>
      <c r="STX146" s="81"/>
      <c r="STY146" s="81"/>
      <c r="STZ146" s="81"/>
      <c r="SUA146" s="81"/>
      <c r="SUB146" s="81"/>
      <c r="SUC146" s="81"/>
      <c r="SUD146" s="81"/>
      <c r="SUE146" s="81"/>
      <c r="SUF146" s="81"/>
      <c r="SUG146" s="81"/>
      <c r="SUH146" s="81"/>
      <c r="SUI146" s="81"/>
      <c r="SUJ146" s="81"/>
      <c r="SUK146" s="81"/>
      <c r="SUL146" s="81"/>
      <c r="SUM146" s="81"/>
      <c r="SUN146" s="81"/>
      <c r="SUO146" s="81"/>
      <c r="SUP146" s="81"/>
      <c r="SUQ146" s="81"/>
      <c r="SUR146" s="81"/>
      <c r="SUS146" s="81"/>
      <c r="SUT146" s="81"/>
      <c r="SUU146" s="81"/>
      <c r="SUV146" s="81"/>
      <c r="SUW146" s="81"/>
      <c r="SUX146" s="81"/>
      <c r="SUY146" s="81"/>
      <c r="SUZ146" s="81"/>
      <c r="SVA146" s="81"/>
      <c r="SVB146" s="81"/>
      <c r="SVC146" s="81"/>
      <c r="SVD146" s="81"/>
      <c r="SVE146" s="81"/>
      <c r="SVF146" s="81"/>
      <c r="SVG146" s="81"/>
      <c r="SVH146" s="81"/>
      <c r="SVI146" s="81"/>
      <c r="SVJ146" s="81"/>
      <c r="SVK146" s="81"/>
      <c r="SVL146" s="81"/>
      <c r="SVM146" s="81"/>
      <c r="SVN146" s="81"/>
      <c r="SVO146" s="81"/>
      <c r="SVP146" s="81"/>
      <c r="SVQ146" s="81"/>
      <c r="SVR146" s="81"/>
      <c r="SVS146" s="81"/>
      <c r="SVT146" s="81"/>
      <c r="SVU146" s="81"/>
      <c r="SVV146" s="81"/>
      <c r="SVW146" s="81"/>
      <c r="SVX146" s="81"/>
      <c r="SVY146" s="81"/>
      <c r="SVZ146" s="81"/>
      <c r="SWA146" s="81"/>
      <c r="SWB146" s="81"/>
      <c r="SWC146" s="81"/>
      <c r="SWD146" s="81"/>
      <c r="SWE146" s="81"/>
      <c r="SWF146" s="81"/>
      <c r="SWG146" s="81"/>
      <c r="SWH146" s="81"/>
      <c r="SWI146" s="81"/>
      <c r="SWJ146" s="81"/>
      <c r="SWK146" s="81"/>
      <c r="SWL146" s="81"/>
      <c r="SWM146" s="81"/>
      <c r="SWN146" s="81"/>
      <c r="SWO146" s="81"/>
      <c r="SWP146" s="81"/>
      <c r="SWQ146" s="81"/>
      <c r="SWR146" s="81"/>
      <c r="SWS146" s="81"/>
      <c r="SWT146" s="81"/>
      <c r="SWU146" s="81"/>
      <c r="SWV146" s="81"/>
      <c r="SWW146" s="81"/>
      <c r="SWX146" s="81"/>
      <c r="SWY146" s="81"/>
      <c r="SWZ146" s="81"/>
      <c r="SXA146" s="81"/>
      <c r="SXB146" s="81"/>
      <c r="SXC146" s="81"/>
      <c r="SXD146" s="81"/>
      <c r="SXE146" s="81"/>
      <c r="SXF146" s="81"/>
      <c r="SXG146" s="81"/>
      <c r="SXH146" s="81"/>
      <c r="SXI146" s="81"/>
      <c r="SXJ146" s="81"/>
      <c r="SXK146" s="81"/>
      <c r="SXL146" s="81"/>
      <c r="SXM146" s="81"/>
      <c r="SXN146" s="81"/>
      <c r="SXO146" s="81"/>
      <c r="SXP146" s="81"/>
      <c r="SXQ146" s="81"/>
      <c r="SXR146" s="81"/>
      <c r="SXS146" s="81"/>
      <c r="SXT146" s="81"/>
      <c r="SXU146" s="81"/>
      <c r="SXV146" s="81"/>
      <c r="SXW146" s="81"/>
      <c r="SXX146" s="81"/>
      <c r="SXY146" s="81"/>
      <c r="SXZ146" s="81"/>
      <c r="SYA146" s="81"/>
      <c r="SYB146" s="81"/>
      <c r="SYC146" s="81"/>
      <c r="SYD146" s="81"/>
      <c r="SYE146" s="81"/>
      <c r="SYF146" s="81"/>
      <c r="SYG146" s="81"/>
      <c r="SYH146" s="81"/>
      <c r="SYI146" s="81"/>
      <c r="SYJ146" s="81"/>
      <c r="SYK146" s="81"/>
      <c r="SYL146" s="81"/>
      <c r="SYM146" s="81"/>
      <c r="SYN146" s="81"/>
      <c r="SYO146" s="81"/>
      <c r="SYP146" s="81"/>
      <c r="SYQ146" s="81"/>
      <c r="SYR146" s="81"/>
      <c r="SYS146" s="81"/>
      <c r="SYT146" s="81"/>
      <c r="SYU146" s="81"/>
      <c r="SYV146" s="81"/>
      <c r="SYW146" s="81"/>
      <c r="SYX146" s="81"/>
      <c r="SYY146" s="81"/>
      <c r="SYZ146" s="81"/>
      <c r="SZA146" s="81"/>
      <c r="SZB146" s="81"/>
      <c r="SZC146" s="81"/>
      <c r="SZD146" s="81"/>
      <c r="SZE146" s="81"/>
      <c r="SZF146" s="81"/>
      <c r="SZG146" s="81"/>
      <c r="SZH146" s="81"/>
      <c r="SZI146" s="81"/>
      <c r="SZJ146" s="81"/>
      <c r="SZK146" s="81"/>
      <c r="SZL146" s="81"/>
      <c r="SZM146" s="81"/>
      <c r="SZN146" s="81"/>
      <c r="SZO146" s="81"/>
      <c r="SZP146" s="81"/>
      <c r="SZQ146" s="81"/>
      <c r="SZR146" s="81"/>
      <c r="SZS146" s="81"/>
      <c r="SZT146" s="81"/>
      <c r="SZU146" s="81"/>
      <c r="SZV146" s="81"/>
      <c r="SZW146" s="81"/>
      <c r="SZX146" s="81"/>
      <c r="SZY146" s="81"/>
      <c r="SZZ146" s="81"/>
      <c r="TAA146" s="81"/>
      <c r="TAB146" s="81"/>
      <c r="TAC146" s="81"/>
      <c r="TAD146" s="81"/>
      <c r="TAE146" s="81"/>
      <c r="TAF146" s="81"/>
      <c r="TAG146" s="81"/>
      <c r="TAH146" s="81"/>
      <c r="TAI146" s="81"/>
      <c r="TAJ146" s="81"/>
      <c r="TAK146" s="81"/>
      <c r="TAL146" s="81"/>
      <c r="TAM146" s="81"/>
      <c r="TAN146" s="81"/>
      <c r="TAO146" s="81"/>
      <c r="TAP146" s="81"/>
      <c r="TAQ146" s="81"/>
      <c r="TAR146" s="81"/>
      <c r="TAS146" s="81"/>
      <c r="TAT146" s="81"/>
      <c r="TAU146" s="81"/>
      <c r="TAV146" s="81"/>
      <c r="TAW146" s="81"/>
      <c r="TAX146" s="81"/>
      <c r="TAY146" s="81"/>
      <c r="TAZ146" s="81"/>
      <c r="TBA146" s="81"/>
      <c r="TBB146" s="81"/>
      <c r="TBC146" s="81"/>
      <c r="TBD146" s="81"/>
      <c r="TBE146" s="81"/>
      <c r="TBF146" s="81"/>
      <c r="TBG146" s="81"/>
      <c r="TBH146" s="81"/>
      <c r="TBI146" s="81"/>
      <c r="TBJ146" s="81"/>
      <c r="TBK146" s="81"/>
      <c r="TBL146" s="81"/>
      <c r="TBM146" s="81"/>
      <c r="TBN146" s="81"/>
      <c r="TBO146" s="81"/>
      <c r="TBP146" s="81"/>
      <c r="TBQ146" s="81"/>
      <c r="TBR146" s="81"/>
      <c r="TBS146" s="81"/>
      <c r="TBT146" s="81"/>
      <c r="TBU146" s="81"/>
      <c r="TBV146" s="81"/>
      <c r="TBW146" s="81"/>
      <c r="TBX146" s="81"/>
      <c r="TBY146" s="81"/>
      <c r="TBZ146" s="81"/>
      <c r="TCA146" s="81"/>
      <c r="TCB146" s="81"/>
      <c r="TCC146" s="81"/>
      <c r="TCD146" s="81"/>
      <c r="TCE146" s="81"/>
      <c r="TCF146" s="81"/>
      <c r="TCG146" s="81"/>
      <c r="TCH146" s="81"/>
      <c r="TCI146" s="81"/>
      <c r="TCJ146" s="81"/>
      <c r="TCK146" s="81"/>
      <c r="TCL146" s="81"/>
      <c r="TCM146" s="81"/>
      <c r="TCN146" s="81"/>
      <c r="TCO146" s="81"/>
      <c r="TCP146" s="81"/>
      <c r="TCQ146" s="81"/>
      <c r="TCR146" s="81"/>
      <c r="TCS146" s="81"/>
      <c r="TCT146" s="81"/>
      <c r="TCU146" s="81"/>
      <c r="TCV146" s="81"/>
      <c r="TCW146" s="81"/>
      <c r="TCX146" s="81"/>
      <c r="TCY146" s="81"/>
      <c r="TCZ146" s="81"/>
      <c r="TDA146" s="81"/>
      <c r="TDB146" s="81"/>
      <c r="TDC146" s="81"/>
      <c r="TDD146" s="81"/>
      <c r="TDE146" s="81"/>
      <c r="TDF146" s="81"/>
      <c r="TDG146" s="81"/>
      <c r="TDH146" s="81"/>
      <c r="TDI146" s="81"/>
      <c r="TDJ146" s="81"/>
      <c r="TDK146" s="81"/>
      <c r="TDL146" s="81"/>
      <c r="TDM146" s="81"/>
      <c r="TDN146" s="81"/>
      <c r="TDO146" s="81"/>
      <c r="TDP146" s="81"/>
      <c r="TDQ146" s="81"/>
      <c r="TDR146" s="81"/>
      <c r="TDS146" s="81"/>
      <c r="TDT146" s="81"/>
      <c r="TDU146" s="81"/>
      <c r="TDV146" s="81"/>
      <c r="TDW146" s="81"/>
      <c r="TDX146" s="81"/>
      <c r="TDY146" s="81"/>
      <c r="TDZ146" s="81"/>
      <c r="TEA146" s="81"/>
      <c r="TEB146" s="81"/>
      <c r="TEC146" s="81"/>
      <c r="TED146" s="81"/>
      <c r="TEE146" s="81"/>
      <c r="TEF146" s="81"/>
      <c r="TEG146" s="81"/>
      <c r="TEH146" s="81"/>
      <c r="TEI146" s="81"/>
      <c r="TEJ146" s="81"/>
      <c r="TEK146" s="81"/>
      <c r="TEL146" s="81"/>
      <c r="TEM146" s="81"/>
      <c r="TEN146" s="81"/>
      <c r="TEO146" s="81"/>
      <c r="TEP146" s="81"/>
      <c r="TEQ146" s="81"/>
      <c r="TER146" s="81"/>
      <c r="TES146" s="81"/>
      <c r="TET146" s="81"/>
      <c r="TEU146" s="81"/>
      <c r="TEV146" s="81"/>
      <c r="TEW146" s="81"/>
      <c r="TEX146" s="81"/>
      <c r="TEY146" s="81"/>
      <c r="TEZ146" s="81"/>
      <c r="TFA146" s="81"/>
      <c r="TFB146" s="81"/>
      <c r="TFC146" s="81"/>
      <c r="TFD146" s="81"/>
      <c r="TFE146" s="81"/>
      <c r="TFF146" s="81"/>
      <c r="TFG146" s="81"/>
      <c r="TFH146" s="81"/>
      <c r="TFI146" s="81"/>
      <c r="TFJ146" s="81"/>
      <c r="TFK146" s="81"/>
      <c r="TFL146" s="81"/>
      <c r="TFM146" s="81"/>
      <c r="TFN146" s="81"/>
      <c r="TFO146" s="81"/>
      <c r="TFP146" s="81"/>
      <c r="TFQ146" s="81"/>
      <c r="TFR146" s="81"/>
      <c r="TFS146" s="81"/>
      <c r="TFT146" s="81"/>
      <c r="TFU146" s="81"/>
      <c r="TFV146" s="81"/>
      <c r="TFW146" s="81"/>
      <c r="TFX146" s="81"/>
      <c r="TFY146" s="81"/>
      <c r="TFZ146" s="81"/>
      <c r="TGA146" s="81"/>
      <c r="TGB146" s="81"/>
      <c r="TGC146" s="81"/>
      <c r="TGD146" s="81"/>
      <c r="TGE146" s="81"/>
      <c r="TGF146" s="81"/>
      <c r="TGG146" s="81"/>
      <c r="TGH146" s="81"/>
      <c r="TGI146" s="81"/>
      <c r="TGJ146" s="81"/>
      <c r="TGK146" s="81"/>
      <c r="TGL146" s="81"/>
      <c r="TGM146" s="81"/>
      <c r="TGN146" s="81"/>
      <c r="TGO146" s="81"/>
      <c r="TGP146" s="81"/>
      <c r="TGQ146" s="81"/>
      <c r="TGR146" s="81"/>
      <c r="TGS146" s="81"/>
      <c r="TGT146" s="81"/>
      <c r="TGU146" s="81"/>
      <c r="TGV146" s="81"/>
      <c r="TGW146" s="81"/>
      <c r="TGX146" s="81"/>
      <c r="TGY146" s="81"/>
      <c r="TGZ146" s="81"/>
      <c r="THA146" s="81"/>
      <c r="THB146" s="81"/>
      <c r="THC146" s="81"/>
      <c r="THD146" s="81"/>
      <c r="THE146" s="81"/>
      <c r="THF146" s="81"/>
      <c r="THG146" s="81"/>
      <c r="THH146" s="81"/>
      <c r="THI146" s="81"/>
      <c r="THJ146" s="81"/>
      <c r="THK146" s="81"/>
      <c r="THL146" s="81"/>
      <c r="THM146" s="81"/>
      <c r="THN146" s="81"/>
      <c r="THO146" s="81"/>
      <c r="THP146" s="81"/>
      <c r="THQ146" s="81"/>
      <c r="THR146" s="81"/>
      <c r="THS146" s="81"/>
      <c r="THT146" s="81"/>
      <c r="THU146" s="81"/>
      <c r="THV146" s="81"/>
      <c r="THW146" s="81"/>
      <c r="THX146" s="81"/>
      <c r="THY146" s="81"/>
      <c r="THZ146" s="81"/>
      <c r="TIA146" s="81"/>
      <c r="TIB146" s="81"/>
      <c r="TIC146" s="81"/>
      <c r="TID146" s="81"/>
      <c r="TIE146" s="81"/>
      <c r="TIF146" s="81"/>
      <c r="TIG146" s="81"/>
      <c r="TIH146" s="81"/>
      <c r="TII146" s="81"/>
      <c r="TIJ146" s="81"/>
      <c r="TIK146" s="81"/>
      <c r="TIL146" s="81"/>
      <c r="TIM146" s="81"/>
      <c r="TIN146" s="81"/>
      <c r="TIO146" s="81"/>
      <c r="TIP146" s="81"/>
      <c r="TIQ146" s="81"/>
      <c r="TIR146" s="81"/>
      <c r="TIS146" s="81"/>
      <c r="TIT146" s="81"/>
      <c r="TIU146" s="81"/>
      <c r="TIV146" s="81"/>
      <c r="TIW146" s="81"/>
      <c r="TIX146" s="81"/>
      <c r="TIY146" s="81"/>
      <c r="TIZ146" s="81"/>
      <c r="TJA146" s="81"/>
      <c r="TJB146" s="81"/>
      <c r="TJC146" s="81"/>
      <c r="TJD146" s="81"/>
      <c r="TJE146" s="81"/>
      <c r="TJF146" s="81"/>
      <c r="TJG146" s="81"/>
      <c r="TJH146" s="81"/>
      <c r="TJI146" s="81"/>
      <c r="TJJ146" s="81"/>
      <c r="TJK146" s="81"/>
      <c r="TJL146" s="81"/>
      <c r="TJM146" s="81"/>
      <c r="TJN146" s="81"/>
      <c r="TJO146" s="81"/>
      <c r="TJP146" s="81"/>
      <c r="TJQ146" s="81"/>
      <c r="TJR146" s="81"/>
      <c r="TJS146" s="81"/>
      <c r="TJT146" s="81"/>
      <c r="TJU146" s="81"/>
      <c r="TJV146" s="81"/>
      <c r="TJW146" s="81"/>
      <c r="TJX146" s="81"/>
      <c r="TJY146" s="81"/>
      <c r="TJZ146" s="81"/>
      <c r="TKA146" s="81"/>
      <c r="TKB146" s="81"/>
      <c r="TKC146" s="81"/>
      <c r="TKD146" s="81"/>
      <c r="TKE146" s="81"/>
      <c r="TKF146" s="81"/>
      <c r="TKG146" s="81"/>
      <c r="TKH146" s="81"/>
      <c r="TKI146" s="81"/>
      <c r="TKJ146" s="81"/>
      <c r="TKK146" s="81"/>
      <c r="TKL146" s="81"/>
      <c r="TKM146" s="81"/>
      <c r="TKN146" s="81"/>
      <c r="TKO146" s="81"/>
      <c r="TKP146" s="81"/>
      <c r="TKQ146" s="81"/>
      <c r="TKR146" s="81"/>
      <c r="TKS146" s="81"/>
      <c r="TKT146" s="81"/>
      <c r="TKU146" s="81"/>
      <c r="TKV146" s="81"/>
      <c r="TKW146" s="81"/>
      <c r="TKX146" s="81"/>
      <c r="TKY146" s="81"/>
      <c r="TKZ146" s="81"/>
      <c r="TLA146" s="81"/>
      <c r="TLB146" s="81"/>
      <c r="TLC146" s="81"/>
      <c r="TLD146" s="81"/>
      <c r="TLE146" s="81"/>
      <c r="TLF146" s="81"/>
      <c r="TLG146" s="81"/>
      <c r="TLH146" s="81"/>
      <c r="TLI146" s="81"/>
      <c r="TLJ146" s="81"/>
      <c r="TLK146" s="81"/>
      <c r="TLL146" s="81"/>
      <c r="TLM146" s="81"/>
      <c r="TLN146" s="81"/>
      <c r="TLO146" s="81"/>
      <c r="TLP146" s="81"/>
      <c r="TLQ146" s="81"/>
      <c r="TLR146" s="81"/>
      <c r="TLS146" s="81"/>
      <c r="TLT146" s="81"/>
      <c r="TLU146" s="81"/>
      <c r="TLV146" s="81"/>
      <c r="TLW146" s="81"/>
      <c r="TLX146" s="81"/>
      <c r="TLY146" s="81"/>
      <c r="TLZ146" s="81"/>
      <c r="TMA146" s="81"/>
      <c r="TMB146" s="81"/>
      <c r="TMC146" s="81"/>
      <c r="TMD146" s="81"/>
      <c r="TME146" s="81"/>
      <c r="TMF146" s="81"/>
      <c r="TMG146" s="81"/>
      <c r="TMH146" s="81"/>
      <c r="TMI146" s="81"/>
      <c r="TMJ146" s="81"/>
      <c r="TMK146" s="81"/>
      <c r="TML146" s="81"/>
      <c r="TMM146" s="81"/>
      <c r="TMN146" s="81"/>
      <c r="TMO146" s="81"/>
      <c r="TMP146" s="81"/>
      <c r="TMQ146" s="81"/>
      <c r="TMR146" s="81"/>
      <c r="TMS146" s="81"/>
      <c r="TMT146" s="81"/>
      <c r="TMU146" s="81"/>
      <c r="TMV146" s="81"/>
      <c r="TMW146" s="81"/>
      <c r="TMX146" s="81"/>
      <c r="TMY146" s="81"/>
      <c r="TMZ146" s="81"/>
      <c r="TNA146" s="81"/>
      <c r="TNB146" s="81"/>
      <c r="TNC146" s="81"/>
      <c r="TND146" s="81"/>
      <c r="TNE146" s="81"/>
      <c r="TNF146" s="81"/>
      <c r="TNG146" s="81"/>
      <c r="TNH146" s="81"/>
      <c r="TNI146" s="81"/>
      <c r="TNJ146" s="81"/>
      <c r="TNK146" s="81"/>
      <c r="TNL146" s="81"/>
      <c r="TNM146" s="81"/>
      <c r="TNN146" s="81"/>
      <c r="TNO146" s="81"/>
      <c r="TNP146" s="81"/>
      <c r="TNQ146" s="81"/>
      <c r="TNR146" s="81"/>
      <c r="TNS146" s="81"/>
      <c r="TNT146" s="81"/>
      <c r="TNU146" s="81"/>
      <c r="TNV146" s="81"/>
      <c r="TNW146" s="81"/>
      <c r="TNX146" s="81"/>
      <c r="TNY146" s="81"/>
      <c r="TNZ146" s="81"/>
      <c r="TOA146" s="81"/>
      <c r="TOB146" s="81"/>
      <c r="TOC146" s="81"/>
      <c r="TOD146" s="81"/>
      <c r="TOE146" s="81"/>
      <c r="TOF146" s="81"/>
      <c r="TOG146" s="81"/>
      <c r="TOH146" s="81"/>
      <c r="TOI146" s="81"/>
      <c r="TOJ146" s="81"/>
      <c r="TOK146" s="81"/>
      <c r="TOL146" s="81"/>
      <c r="TOM146" s="81"/>
      <c r="TON146" s="81"/>
      <c r="TOO146" s="81"/>
      <c r="TOP146" s="81"/>
      <c r="TOQ146" s="81"/>
      <c r="TOR146" s="81"/>
      <c r="TOS146" s="81"/>
      <c r="TOT146" s="81"/>
      <c r="TOU146" s="81"/>
      <c r="TOV146" s="81"/>
      <c r="TOW146" s="81"/>
      <c r="TOX146" s="81"/>
      <c r="TOY146" s="81"/>
      <c r="TOZ146" s="81"/>
      <c r="TPA146" s="81"/>
      <c r="TPB146" s="81"/>
      <c r="TPC146" s="81"/>
      <c r="TPD146" s="81"/>
      <c r="TPE146" s="81"/>
      <c r="TPF146" s="81"/>
      <c r="TPG146" s="81"/>
      <c r="TPH146" s="81"/>
      <c r="TPI146" s="81"/>
      <c r="TPJ146" s="81"/>
      <c r="TPK146" s="81"/>
      <c r="TPL146" s="81"/>
      <c r="TPM146" s="81"/>
      <c r="TPN146" s="81"/>
      <c r="TPO146" s="81"/>
      <c r="TPP146" s="81"/>
      <c r="TPQ146" s="81"/>
      <c r="TPR146" s="81"/>
      <c r="TPS146" s="81"/>
      <c r="TPT146" s="81"/>
      <c r="TPU146" s="81"/>
      <c r="TPV146" s="81"/>
      <c r="TPW146" s="81"/>
      <c r="TPX146" s="81"/>
      <c r="TPY146" s="81"/>
      <c r="TPZ146" s="81"/>
      <c r="TQA146" s="81"/>
      <c r="TQB146" s="81"/>
      <c r="TQC146" s="81"/>
      <c r="TQD146" s="81"/>
      <c r="TQE146" s="81"/>
      <c r="TQF146" s="81"/>
      <c r="TQG146" s="81"/>
      <c r="TQH146" s="81"/>
      <c r="TQI146" s="81"/>
      <c r="TQJ146" s="81"/>
      <c r="TQK146" s="81"/>
      <c r="TQL146" s="81"/>
      <c r="TQM146" s="81"/>
      <c r="TQN146" s="81"/>
      <c r="TQO146" s="81"/>
      <c r="TQP146" s="81"/>
      <c r="TQQ146" s="81"/>
      <c r="TQR146" s="81"/>
      <c r="TQS146" s="81"/>
      <c r="TQT146" s="81"/>
      <c r="TQU146" s="81"/>
      <c r="TQV146" s="81"/>
      <c r="TQW146" s="81"/>
      <c r="TQX146" s="81"/>
      <c r="TQY146" s="81"/>
      <c r="TQZ146" s="81"/>
      <c r="TRA146" s="81"/>
      <c r="TRB146" s="81"/>
      <c r="TRC146" s="81"/>
      <c r="TRD146" s="81"/>
      <c r="TRE146" s="81"/>
      <c r="TRF146" s="81"/>
      <c r="TRG146" s="81"/>
      <c r="TRH146" s="81"/>
      <c r="TRI146" s="81"/>
      <c r="TRJ146" s="81"/>
      <c r="TRK146" s="81"/>
      <c r="TRL146" s="81"/>
      <c r="TRM146" s="81"/>
      <c r="TRN146" s="81"/>
      <c r="TRO146" s="81"/>
      <c r="TRP146" s="81"/>
      <c r="TRQ146" s="81"/>
      <c r="TRR146" s="81"/>
      <c r="TRS146" s="81"/>
      <c r="TRT146" s="81"/>
      <c r="TRU146" s="81"/>
      <c r="TRV146" s="81"/>
      <c r="TRW146" s="81"/>
      <c r="TRX146" s="81"/>
      <c r="TRY146" s="81"/>
      <c r="TRZ146" s="81"/>
      <c r="TSA146" s="81"/>
      <c r="TSB146" s="81"/>
      <c r="TSC146" s="81"/>
      <c r="TSD146" s="81"/>
      <c r="TSE146" s="81"/>
      <c r="TSF146" s="81"/>
      <c r="TSG146" s="81"/>
      <c r="TSH146" s="81"/>
      <c r="TSI146" s="81"/>
      <c r="TSJ146" s="81"/>
      <c r="TSK146" s="81"/>
      <c r="TSL146" s="81"/>
      <c r="TSM146" s="81"/>
      <c r="TSN146" s="81"/>
      <c r="TSO146" s="81"/>
      <c r="TSP146" s="81"/>
      <c r="TSQ146" s="81"/>
      <c r="TSR146" s="81"/>
      <c r="TSS146" s="81"/>
      <c r="TST146" s="81"/>
      <c r="TSU146" s="81"/>
      <c r="TSV146" s="81"/>
      <c r="TSW146" s="81"/>
      <c r="TSX146" s="81"/>
      <c r="TSY146" s="81"/>
      <c r="TSZ146" s="81"/>
      <c r="TTA146" s="81"/>
      <c r="TTB146" s="81"/>
      <c r="TTC146" s="81"/>
      <c r="TTD146" s="81"/>
      <c r="TTE146" s="81"/>
      <c r="TTF146" s="81"/>
      <c r="TTG146" s="81"/>
      <c r="TTH146" s="81"/>
      <c r="TTI146" s="81"/>
      <c r="TTJ146" s="81"/>
      <c r="TTK146" s="81"/>
      <c r="TTL146" s="81"/>
      <c r="TTM146" s="81"/>
      <c r="TTN146" s="81"/>
      <c r="TTO146" s="81"/>
      <c r="TTP146" s="81"/>
      <c r="TTQ146" s="81"/>
      <c r="TTR146" s="81"/>
      <c r="TTS146" s="81"/>
      <c r="TTT146" s="81"/>
      <c r="TTU146" s="81"/>
      <c r="TTV146" s="81"/>
      <c r="TTW146" s="81"/>
      <c r="TTX146" s="81"/>
      <c r="TTY146" s="81"/>
      <c r="TTZ146" s="81"/>
      <c r="TUA146" s="81"/>
      <c r="TUB146" s="81"/>
      <c r="TUC146" s="81"/>
      <c r="TUD146" s="81"/>
      <c r="TUE146" s="81"/>
      <c r="TUF146" s="81"/>
      <c r="TUG146" s="81"/>
      <c r="TUH146" s="81"/>
      <c r="TUI146" s="81"/>
      <c r="TUJ146" s="81"/>
      <c r="TUK146" s="81"/>
      <c r="TUL146" s="81"/>
      <c r="TUM146" s="81"/>
      <c r="TUN146" s="81"/>
      <c r="TUO146" s="81"/>
      <c r="TUP146" s="81"/>
      <c r="TUQ146" s="81"/>
      <c r="TUR146" s="81"/>
      <c r="TUS146" s="81"/>
      <c r="TUT146" s="81"/>
      <c r="TUU146" s="81"/>
      <c r="TUV146" s="81"/>
      <c r="TUW146" s="81"/>
      <c r="TUX146" s="81"/>
      <c r="TUY146" s="81"/>
      <c r="TUZ146" s="81"/>
      <c r="TVA146" s="81"/>
      <c r="TVB146" s="81"/>
      <c r="TVC146" s="81"/>
      <c r="TVD146" s="81"/>
      <c r="TVE146" s="81"/>
      <c r="TVF146" s="81"/>
      <c r="TVG146" s="81"/>
      <c r="TVH146" s="81"/>
      <c r="TVI146" s="81"/>
      <c r="TVJ146" s="81"/>
      <c r="TVK146" s="81"/>
      <c r="TVL146" s="81"/>
      <c r="TVM146" s="81"/>
      <c r="TVN146" s="81"/>
      <c r="TVO146" s="81"/>
      <c r="TVP146" s="81"/>
      <c r="TVQ146" s="81"/>
      <c r="TVR146" s="81"/>
      <c r="TVS146" s="81"/>
      <c r="TVT146" s="81"/>
      <c r="TVU146" s="81"/>
      <c r="TVV146" s="81"/>
      <c r="TVW146" s="81"/>
      <c r="TVX146" s="81"/>
      <c r="TVY146" s="81"/>
      <c r="TVZ146" s="81"/>
      <c r="TWA146" s="81"/>
      <c r="TWB146" s="81"/>
      <c r="TWC146" s="81"/>
      <c r="TWD146" s="81"/>
      <c r="TWE146" s="81"/>
      <c r="TWF146" s="81"/>
      <c r="TWG146" s="81"/>
      <c r="TWH146" s="81"/>
      <c r="TWI146" s="81"/>
      <c r="TWJ146" s="81"/>
      <c r="TWK146" s="81"/>
      <c r="TWL146" s="81"/>
      <c r="TWM146" s="81"/>
      <c r="TWN146" s="81"/>
      <c r="TWO146" s="81"/>
      <c r="TWP146" s="81"/>
      <c r="TWQ146" s="81"/>
      <c r="TWR146" s="81"/>
      <c r="TWS146" s="81"/>
      <c r="TWT146" s="81"/>
      <c r="TWU146" s="81"/>
      <c r="TWV146" s="81"/>
      <c r="TWW146" s="81"/>
      <c r="TWX146" s="81"/>
      <c r="TWY146" s="81"/>
      <c r="TWZ146" s="81"/>
      <c r="TXA146" s="81"/>
      <c r="TXB146" s="81"/>
      <c r="TXC146" s="81"/>
      <c r="TXD146" s="81"/>
      <c r="TXE146" s="81"/>
      <c r="TXF146" s="81"/>
      <c r="TXG146" s="81"/>
      <c r="TXH146" s="81"/>
      <c r="TXI146" s="81"/>
      <c r="TXJ146" s="81"/>
      <c r="TXK146" s="81"/>
      <c r="TXL146" s="81"/>
      <c r="TXM146" s="81"/>
      <c r="TXN146" s="81"/>
      <c r="TXO146" s="81"/>
      <c r="TXP146" s="81"/>
      <c r="TXQ146" s="81"/>
      <c r="TXR146" s="81"/>
      <c r="TXS146" s="81"/>
      <c r="TXT146" s="81"/>
      <c r="TXU146" s="81"/>
      <c r="TXV146" s="81"/>
      <c r="TXW146" s="81"/>
      <c r="TXX146" s="81"/>
      <c r="TXY146" s="81"/>
      <c r="TXZ146" s="81"/>
      <c r="TYA146" s="81"/>
      <c r="TYB146" s="81"/>
      <c r="TYC146" s="81"/>
      <c r="TYD146" s="81"/>
      <c r="TYE146" s="81"/>
      <c r="TYF146" s="81"/>
      <c r="TYG146" s="81"/>
      <c r="TYH146" s="81"/>
      <c r="TYI146" s="81"/>
      <c r="TYJ146" s="81"/>
      <c r="TYK146" s="81"/>
      <c r="TYL146" s="81"/>
      <c r="TYM146" s="81"/>
      <c r="TYN146" s="81"/>
      <c r="TYO146" s="81"/>
      <c r="TYP146" s="81"/>
      <c r="TYQ146" s="81"/>
      <c r="TYR146" s="81"/>
      <c r="TYS146" s="81"/>
      <c r="TYT146" s="81"/>
      <c r="TYU146" s="81"/>
      <c r="TYV146" s="81"/>
      <c r="TYW146" s="81"/>
      <c r="TYX146" s="81"/>
      <c r="TYY146" s="81"/>
      <c r="TYZ146" s="81"/>
      <c r="TZA146" s="81"/>
      <c r="TZB146" s="81"/>
      <c r="TZC146" s="81"/>
      <c r="TZD146" s="81"/>
      <c r="TZE146" s="81"/>
      <c r="TZF146" s="81"/>
      <c r="TZG146" s="81"/>
      <c r="TZH146" s="81"/>
      <c r="TZI146" s="81"/>
      <c r="TZJ146" s="81"/>
      <c r="TZK146" s="81"/>
      <c r="TZL146" s="81"/>
      <c r="TZM146" s="81"/>
      <c r="TZN146" s="81"/>
      <c r="TZO146" s="81"/>
      <c r="TZP146" s="81"/>
      <c r="TZQ146" s="81"/>
      <c r="TZR146" s="81"/>
      <c r="TZS146" s="81"/>
      <c r="TZT146" s="81"/>
      <c r="TZU146" s="81"/>
      <c r="TZV146" s="81"/>
      <c r="TZW146" s="81"/>
      <c r="TZX146" s="81"/>
      <c r="TZY146" s="81"/>
      <c r="TZZ146" s="81"/>
      <c r="UAA146" s="81"/>
      <c r="UAB146" s="81"/>
      <c r="UAC146" s="81"/>
      <c r="UAD146" s="81"/>
      <c r="UAE146" s="81"/>
      <c r="UAF146" s="81"/>
      <c r="UAG146" s="81"/>
      <c r="UAH146" s="81"/>
      <c r="UAI146" s="81"/>
      <c r="UAJ146" s="81"/>
      <c r="UAK146" s="81"/>
      <c r="UAL146" s="81"/>
      <c r="UAM146" s="81"/>
      <c r="UAN146" s="81"/>
      <c r="UAO146" s="81"/>
      <c r="UAP146" s="81"/>
      <c r="UAQ146" s="81"/>
      <c r="UAR146" s="81"/>
      <c r="UAS146" s="81"/>
      <c r="UAT146" s="81"/>
      <c r="UAU146" s="81"/>
      <c r="UAV146" s="81"/>
      <c r="UAW146" s="81"/>
      <c r="UAX146" s="81"/>
      <c r="UAY146" s="81"/>
      <c r="UAZ146" s="81"/>
      <c r="UBA146" s="81"/>
      <c r="UBB146" s="81"/>
      <c r="UBC146" s="81"/>
      <c r="UBD146" s="81"/>
      <c r="UBE146" s="81"/>
      <c r="UBF146" s="81"/>
      <c r="UBG146" s="81"/>
      <c r="UBH146" s="81"/>
      <c r="UBI146" s="81"/>
      <c r="UBJ146" s="81"/>
      <c r="UBK146" s="81"/>
      <c r="UBL146" s="81"/>
      <c r="UBM146" s="81"/>
      <c r="UBN146" s="81"/>
      <c r="UBO146" s="81"/>
      <c r="UBP146" s="81"/>
      <c r="UBQ146" s="81"/>
      <c r="UBR146" s="81"/>
      <c r="UBS146" s="81"/>
      <c r="UBT146" s="81"/>
      <c r="UBU146" s="81"/>
      <c r="UBV146" s="81"/>
      <c r="UBW146" s="81"/>
      <c r="UBX146" s="81"/>
      <c r="UBY146" s="81"/>
      <c r="UBZ146" s="81"/>
      <c r="UCA146" s="81"/>
      <c r="UCB146" s="81"/>
      <c r="UCC146" s="81"/>
      <c r="UCD146" s="81"/>
      <c r="UCE146" s="81"/>
      <c r="UCF146" s="81"/>
      <c r="UCG146" s="81"/>
      <c r="UCH146" s="81"/>
      <c r="UCI146" s="81"/>
      <c r="UCJ146" s="81"/>
      <c r="UCK146" s="81"/>
      <c r="UCL146" s="81"/>
      <c r="UCM146" s="81"/>
      <c r="UCN146" s="81"/>
      <c r="UCO146" s="81"/>
      <c r="UCP146" s="81"/>
      <c r="UCQ146" s="81"/>
      <c r="UCR146" s="81"/>
      <c r="UCS146" s="81"/>
      <c r="UCT146" s="81"/>
      <c r="UCU146" s="81"/>
      <c r="UCV146" s="81"/>
      <c r="UCW146" s="81"/>
      <c r="UCX146" s="81"/>
      <c r="UCY146" s="81"/>
      <c r="UCZ146" s="81"/>
      <c r="UDA146" s="81"/>
      <c r="UDB146" s="81"/>
      <c r="UDC146" s="81"/>
      <c r="UDD146" s="81"/>
      <c r="UDE146" s="81"/>
      <c r="UDF146" s="81"/>
      <c r="UDG146" s="81"/>
      <c r="UDH146" s="81"/>
      <c r="UDI146" s="81"/>
      <c r="UDJ146" s="81"/>
      <c r="UDK146" s="81"/>
      <c r="UDL146" s="81"/>
      <c r="UDM146" s="81"/>
      <c r="UDN146" s="81"/>
      <c r="UDO146" s="81"/>
      <c r="UDP146" s="81"/>
      <c r="UDQ146" s="81"/>
      <c r="UDR146" s="81"/>
      <c r="UDS146" s="81"/>
      <c r="UDT146" s="81"/>
      <c r="UDU146" s="81"/>
      <c r="UDV146" s="81"/>
      <c r="UDW146" s="81"/>
      <c r="UDX146" s="81"/>
      <c r="UDY146" s="81"/>
      <c r="UDZ146" s="81"/>
      <c r="UEA146" s="81"/>
      <c r="UEB146" s="81"/>
      <c r="UEC146" s="81"/>
      <c r="UED146" s="81"/>
      <c r="UEE146" s="81"/>
      <c r="UEF146" s="81"/>
      <c r="UEG146" s="81"/>
      <c r="UEH146" s="81"/>
      <c r="UEI146" s="81"/>
      <c r="UEJ146" s="81"/>
      <c r="UEK146" s="81"/>
      <c r="UEL146" s="81"/>
      <c r="UEM146" s="81"/>
      <c r="UEN146" s="81"/>
      <c r="UEO146" s="81"/>
      <c r="UEP146" s="81"/>
      <c r="UEQ146" s="81"/>
      <c r="UER146" s="81"/>
      <c r="UES146" s="81"/>
      <c r="UET146" s="81"/>
      <c r="UEU146" s="81"/>
      <c r="UEV146" s="81"/>
      <c r="UEW146" s="81"/>
      <c r="UEX146" s="81"/>
      <c r="UEY146" s="81"/>
      <c r="UEZ146" s="81"/>
      <c r="UFA146" s="81"/>
      <c r="UFB146" s="81"/>
      <c r="UFC146" s="81"/>
      <c r="UFD146" s="81"/>
      <c r="UFE146" s="81"/>
      <c r="UFF146" s="81"/>
      <c r="UFG146" s="81"/>
      <c r="UFH146" s="81"/>
      <c r="UFI146" s="81"/>
      <c r="UFJ146" s="81"/>
      <c r="UFK146" s="81"/>
      <c r="UFL146" s="81"/>
      <c r="UFM146" s="81"/>
      <c r="UFN146" s="81"/>
      <c r="UFO146" s="81"/>
      <c r="UFP146" s="81"/>
      <c r="UFQ146" s="81"/>
      <c r="UFR146" s="81"/>
      <c r="UFS146" s="81"/>
      <c r="UFT146" s="81"/>
      <c r="UFU146" s="81"/>
      <c r="UFV146" s="81"/>
      <c r="UFW146" s="81"/>
      <c r="UFX146" s="81"/>
      <c r="UFY146" s="81"/>
      <c r="UFZ146" s="81"/>
      <c r="UGA146" s="81"/>
      <c r="UGB146" s="81"/>
      <c r="UGC146" s="81"/>
      <c r="UGD146" s="81"/>
      <c r="UGE146" s="81"/>
      <c r="UGF146" s="81"/>
      <c r="UGG146" s="81"/>
      <c r="UGH146" s="81"/>
      <c r="UGI146" s="81"/>
      <c r="UGJ146" s="81"/>
      <c r="UGK146" s="81"/>
      <c r="UGL146" s="81"/>
      <c r="UGM146" s="81"/>
      <c r="UGN146" s="81"/>
      <c r="UGO146" s="81"/>
      <c r="UGP146" s="81"/>
      <c r="UGQ146" s="81"/>
      <c r="UGR146" s="81"/>
      <c r="UGS146" s="81"/>
      <c r="UGT146" s="81"/>
      <c r="UGU146" s="81"/>
      <c r="UGV146" s="81"/>
      <c r="UGW146" s="81"/>
      <c r="UGX146" s="81"/>
      <c r="UGY146" s="81"/>
      <c r="UGZ146" s="81"/>
      <c r="UHA146" s="81"/>
      <c r="UHB146" s="81"/>
      <c r="UHC146" s="81"/>
      <c r="UHD146" s="81"/>
      <c r="UHE146" s="81"/>
      <c r="UHF146" s="81"/>
      <c r="UHG146" s="81"/>
      <c r="UHH146" s="81"/>
      <c r="UHI146" s="81"/>
      <c r="UHJ146" s="81"/>
      <c r="UHK146" s="81"/>
      <c r="UHL146" s="81"/>
      <c r="UHM146" s="81"/>
      <c r="UHN146" s="81"/>
      <c r="UHO146" s="81"/>
      <c r="UHP146" s="81"/>
      <c r="UHQ146" s="81"/>
      <c r="UHR146" s="81"/>
      <c r="UHS146" s="81"/>
      <c r="UHT146" s="81"/>
      <c r="UHU146" s="81"/>
      <c r="UHV146" s="81"/>
      <c r="UHW146" s="81"/>
      <c r="UHX146" s="81"/>
      <c r="UHY146" s="81"/>
      <c r="UHZ146" s="81"/>
      <c r="UIA146" s="81"/>
      <c r="UIB146" s="81"/>
      <c r="UIC146" s="81"/>
      <c r="UID146" s="81"/>
      <c r="UIE146" s="81"/>
      <c r="UIF146" s="81"/>
      <c r="UIG146" s="81"/>
      <c r="UIH146" s="81"/>
      <c r="UII146" s="81"/>
      <c r="UIJ146" s="81"/>
      <c r="UIK146" s="81"/>
      <c r="UIL146" s="81"/>
      <c r="UIM146" s="81"/>
      <c r="UIN146" s="81"/>
      <c r="UIO146" s="81"/>
      <c r="UIP146" s="81"/>
      <c r="UIQ146" s="81"/>
      <c r="UIR146" s="81"/>
      <c r="UIS146" s="81"/>
      <c r="UIT146" s="81"/>
      <c r="UIU146" s="81"/>
      <c r="UIV146" s="81"/>
      <c r="UIW146" s="81"/>
      <c r="UIX146" s="81"/>
      <c r="UIY146" s="81"/>
      <c r="UIZ146" s="81"/>
      <c r="UJA146" s="81"/>
      <c r="UJB146" s="81"/>
      <c r="UJC146" s="81"/>
      <c r="UJD146" s="81"/>
      <c r="UJE146" s="81"/>
      <c r="UJF146" s="81"/>
      <c r="UJG146" s="81"/>
      <c r="UJH146" s="81"/>
      <c r="UJI146" s="81"/>
      <c r="UJJ146" s="81"/>
      <c r="UJK146" s="81"/>
      <c r="UJL146" s="81"/>
      <c r="UJM146" s="81"/>
      <c r="UJN146" s="81"/>
      <c r="UJO146" s="81"/>
      <c r="UJP146" s="81"/>
      <c r="UJQ146" s="81"/>
      <c r="UJR146" s="81"/>
      <c r="UJS146" s="81"/>
      <c r="UJT146" s="81"/>
      <c r="UJU146" s="81"/>
      <c r="UJV146" s="81"/>
      <c r="UJW146" s="81"/>
      <c r="UJX146" s="81"/>
      <c r="UJY146" s="81"/>
      <c r="UJZ146" s="81"/>
      <c r="UKA146" s="81"/>
      <c r="UKB146" s="81"/>
      <c r="UKC146" s="81"/>
      <c r="UKD146" s="81"/>
      <c r="UKE146" s="81"/>
      <c r="UKF146" s="81"/>
      <c r="UKG146" s="81"/>
      <c r="UKH146" s="81"/>
      <c r="UKI146" s="81"/>
      <c r="UKJ146" s="81"/>
      <c r="UKK146" s="81"/>
      <c r="UKL146" s="81"/>
      <c r="UKM146" s="81"/>
      <c r="UKN146" s="81"/>
      <c r="UKO146" s="81"/>
      <c r="UKP146" s="81"/>
      <c r="UKQ146" s="81"/>
      <c r="UKR146" s="81"/>
      <c r="UKS146" s="81"/>
      <c r="UKT146" s="81"/>
      <c r="UKU146" s="81"/>
      <c r="UKV146" s="81"/>
      <c r="UKW146" s="81"/>
      <c r="UKX146" s="81"/>
      <c r="UKY146" s="81"/>
      <c r="UKZ146" s="81"/>
      <c r="ULA146" s="81"/>
      <c r="ULB146" s="81"/>
      <c r="ULC146" s="81"/>
      <c r="ULD146" s="81"/>
      <c r="ULE146" s="81"/>
      <c r="ULF146" s="81"/>
      <c r="ULG146" s="81"/>
      <c r="ULH146" s="81"/>
      <c r="ULI146" s="81"/>
      <c r="ULJ146" s="81"/>
      <c r="ULK146" s="81"/>
      <c r="ULL146" s="81"/>
      <c r="ULM146" s="81"/>
      <c r="ULN146" s="81"/>
      <c r="ULO146" s="81"/>
      <c r="ULP146" s="81"/>
      <c r="ULQ146" s="81"/>
      <c r="ULR146" s="81"/>
      <c r="ULS146" s="81"/>
      <c r="ULT146" s="81"/>
      <c r="ULU146" s="81"/>
      <c r="ULV146" s="81"/>
      <c r="ULW146" s="81"/>
      <c r="ULX146" s="81"/>
      <c r="ULY146" s="81"/>
      <c r="ULZ146" s="81"/>
      <c r="UMA146" s="81"/>
      <c r="UMB146" s="81"/>
      <c r="UMC146" s="81"/>
      <c r="UMD146" s="81"/>
      <c r="UME146" s="81"/>
      <c r="UMF146" s="81"/>
      <c r="UMG146" s="81"/>
      <c r="UMH146" s="81"/>
      <c r="UMI146" s="81"/>
      <c r="UMJ146" s="81"/>
      <c r="UMK146" s="81"/>
      <c r="UML146" s="81"/>
      <c r="UMM146" s="81"/>
      <c r="UMN146" s="81"/>
      <c r="UMO146" s="81"/>
      <c r="UMP146" s="81"/>
      <c r="UMQ146" s="81"/>
      <c r="UMR146" s="81"/>
      <c r="UMS146" s="81"/>
      <c r="UMT146" s="81"/>
      <c r="UMU146" s="81"/>
      <c r="UMV146" s="81"/>
      <c r="UMW146" s="81"/>
      <c r="UMX146" s="81"/>
      <c r="UMY146" s="81"/>
      <c r="UMZ146" s="81"/>
      <c r="UNA146" s="81"/>
      <c r="UNB146" s="81"/>
      <c r="UNC146" s="81"/>
      <c r="UND146" s="81"/>
      <c r="UNE146" s="81"/>
      <c r="UNF146" s="81"/>
      <c r="UNG146" s="81"/>
      <c r="UNH146" s="81"/>
      <c r="UNI146" s="81"/>
      <c r="UNJ146" s="81"/>
      <c r="UNK146" s="81"/>
      <c r="UNL146" s="81"/>
      <c r="UNM146" s="81"/>
      <c r="UNN146" s="81"/>
      <c r="UNO146" s="81"/>
      <c r="UNP146" s="81"/>
      <c r="UNQ146" s="81"/>
      <c r="UNR146" s="81"/>
      <c r="UNS146" s="81"/>
      <c r="UNT146" s="81"/>
      <c r="UNU146" s="81"/>
      <c r="UNV146" s="81"/>
      <c r="UNW146" s="81"/>
      <c r="UNX146" s="81"/>
      <c r="UNY146" s="81"/>
      <c r="UNZ146" s="81"/>
      <c r="UOA146" s="81"/>
      <c r="UOB146" s="81"/>
      <c r="UOC146" s="81"/>
      <c r="UOD146" s="81"/>
      <c r="UOE146" s="81"/>
      <c r="UOF146" s="81"/>
      <c r="UOG146" s="81"/>
      <c r="UOH146" s="81"/>
      <c r="UOI146" s="81"/>
      <c r="UOJ146" s="81"/>
      <c r="UOK146" s="81"/>
      <c r="UOL146" s="81"/>
      <c r="UOM146" s="81"/>
      <c r="UON146" s="81"/>
      <c r="UOO146" s="81"/>
      <c r="UOP146" s="81"/>
      <c r="UOQ146" s="81"/>
      <c r="UOR146" s="81"/>
      <c r="UOS146" s="81"/>
      <c r="UOT146" s="81"/>
      <c r="UOU146" s="81"/>
      <c r="UOV146" s="81"/>
      <c r="UOW146" s="81"/>
      <c r="UOX146" s="81"/>
      <c r="UOY146" s="81"/>
      <c r="UOZ146" s="81"/>
      <c r="UPA146" s="81"/>
      <c r="UPB146" s="81"/>
      <c r="UPC146" s="81"/>
      <c r="UPD146" s="81"/>
      <c r="UPE146" s="81"/>
      <c r="UPF146" s="81"/>
      <c r="UPG146" s="81"/>
      <c r="UPH146" s="81"/>
      <c r="UPI146" s="81"/>
      <c r="UPJ146" s="81"/>
      <c r="UPK146" s="81"/>
      <c r="UPL146" s="81"/>
      <c r="UPM146" s="81"/>
      <c r="UPN146" s="81"/>
      <c r="UPO146" s="81"/>
      <c r="UPP146" s="81"/>
      <c r="UPQ146" s="81"/>
      <c r="UPR146" s="81"/>
      <c r="UPS146" s="81"/>
      <c r="UPT146" s="81"/>
      <c r="UPU146" s="81"/>
      <c r="UPV146" s="81"/>
      <c r="UPW146" s="81"/>
      <c r="UPX146" s="81"/>
      <c r="UPY146" s="81"/>
      <c r="UPZ146" s="81"/>
      <c r="UQA146" s="81"/>
      <c r="UQB146" s="81"/>
      <c r="UQC146" s="81"/>
      <c r="UQD146" s="81"/>
      <c r="UQE146" s="81"/>
      <c r="UQF146" s="81"/>
      <c r="UQG146" s="81"/>
      <c r="UQH146" s="81"/>
      <c r="UQI146" s="81"/>
      <c r="UQJ146" s="81"/>
      <c r="UQK146" s="81"/>
      <c r="UQL146" s="81"/>
      <c r="UQM146" s="81"/>
      <c r="UQN146" s="81"/>
      <c r="UQO146" s="81"/>
      <c r="UQP146" s="81"/>
      <c r="UQQ146" s="81"/>
      <c r="UQR146" s="81"/>
      <c r="UQS146" s="81"/>
      <c r="UQT146" s="81"/>
      <c r="UQU146" s="81"/>
      <c r="UQV146" s="81"/>
      <c r="UQW146" s="81"/>
      <c r="UQX146" s="81"/>
      <c r="UQY146" s="81"/>
      <c r="UQZ146" s="81"/>
      <c r="URA146" s="81"/>
      <c r="URB146" s="81"/>
      <c r="URC146" s="81"/>
      <c r="URD146" s="81"/>
      <c r="URE146" s="81"/>
      <c r="URF146" s="81"/>
      <c r="URG146" s="81"/>
      <c r="URH146" s="81"/>
      <c r="URI146" s="81"/>
      <c r="URJ146" s="81"/>
      <c r="URK146" s="81"/>
      <c r="URL146" s="81"/>
      <c r="URM146" s="81"/>
      <c r="URN146" s="81"/>
      <c r="URO146" s="81"/>
      <c r="URP146" s="81"/>
      <c r="URQ146" s="81"/>
      <c r="URR146" s="81"/>
      <c r="URS146" s="81"/>
      <c r="URT146" s="81"/>
      <c r="URU146" s="81"/>
      <c r="URV146" s="81"/>
      <c r="URW146" s="81"/>
      <c r="URX146" s="81"/>
      <c r="URY146" s="81"/>
      <c r="URZ146" s="81"/>
      <c r="USA146" s="81"/>
      <c r="USB146" s="81"/>
      <c r="USC146" s="81"/>
      <c r="USD146" s="81"/>
      <c r="USE146" s="81"/>
      <c r="USF146" s="81"/>
      <c r="USG146" s="81"/>
      <c r="USH146" s="81"/>
      <c r="USI146" s="81"/>
      <c r="USJ146" s="81"/>
      <c r="USK146" s="81"/>
      <c r="USL146" s="81"/>
      <c r="USM146" s="81"/>
      <c r="USN146" s="81"/>
      <c r="USO146" s="81"/>
      <c r="USP146" s="81"/>
      <c r="USQ146" s="81"/>
      <c r="USR146" s="81"/>
      <c r="USS146" s="81"/>
      <c r="UST146" s="81"/>
      <c r="USU146" s="81"/>
      <c r="USV146" s="81"/>
      <c r="USW146" s="81"/>
      <c r="USX146" s="81"/>
      <c r="USY146" s="81"/>
      <c r="USZ146" s="81"/>
      <c r="UTA146" s="81"/>
      <c r="UTB146" s="81"/>
      <c r="UTC146" s="81"/>
      <c r="UTD146" s="81"/>
      <c r="UTE146" s="81"/>
      <c r="UTF146" s="81"/>
      <c r="UTG146" s="81"/>
      <c r="UTH146" s="81"/>
      <c r="UTI146" s="81"/>
      <c r="UTJ146" s="81"/>
      <c r="UTK146" s="81"/>
      <c r="UTL146" s="81"/>
      <c r="UTM146" s="81"/>
      <c r="UTN146" s="81"/>
      <c r="UTO146" s="81"/>
      <c r="UTP146" s="81"/>
      <c r="UTQ146" s="81"/>
      <c r="UTR146" s="81"/>
      <c r="UTS146" s="81"/>
      <c r="UTT146" s="81"/>
      <c r="UTU146" s="81"/>
      <c r="UTV146" s="81"/>
      <c r="UTW146" s="81"/>
      <c r="UTX146" s="81"/>
      <c r="UTY146" s="81"/>
      <c r="UTZ146" s="81"/>
      <c r="UUA146" s="81"/>
      <c r="UUB146" s="81"/>
      <c r="UUC146" s="81"/>
      <c r="UUD146" s="81"/>
      <c r="UUE146" s="81"/>
      <c r="UUF146" s="81"/>
      <c r="UUG146" s="81"/>
      <c r="UUH146" s="81"/>
      <c r="UUI146" s="81"/>
      <c r="UUJ146" s="81"/>
      <c r="UUK146" s="81"/>
      <c r="UUL146" s="81"/>
      <c r="UUM146" s="81"/>
      <c r="UUN146" s="81"/>
      <c r="UUO146" s="81"/>
      <c r="UUP146" s="81"/>
      <c r="UUQ146" s="81"/>
      <c r="UUR146" s="81"/>
      <c r="UUS146" s="81"/>
      <c r="UUT146" s="81"/>
      <c r="UUU146" s="81"/>
      <c r="UUV146" s="81"/>
      <c r="UUW146" s="81"/>
      <c r="UUX146" s="81"/>
      <c r="UUY146" s="81"/>
      <c r="UUZ146" s="81"/>
      <c r="UVA146" s="81"/>
      <c r="UVB146" s="81"/>
      <c r="UVC146" s="81"/>
      <c r="UVD146" s="81"/>
      <c r="UVE146" s="81"/>
      <c r="UVF146" s="81"/>
      <c r="UVG146" s="81"/>
      <c r="UVH146" s="81"/>
      <c r="UVI146" s="81"/>
      <c r="UVJ146" s="81"/>
      <c r="UVK146" s="81"/>
      <c r="UVL146" s="81"/>
      <c r="UVM146" s="81"/>
      <c r="UVN146" s="81"/>
      <c r="UVO146" s="81"/>
      <c r="UVP146" s="81"/>
      <c r="UVQ146" s="81"/>
      <c r="UVR146" s="81"/>
      <c r="UVS146" s="81"/>
      <c r="UVT146" s="81"/>
      <c r="UVU146" s="81"/>
      <c r="UVV146" s="81"/>
      <c r="UVW146" s="81"/>
      <c r="UVX146" s="81"/>
      <c r="UVY146" s="81"/>
      <c r="UVZ146" s="81"/>
      <c r="UWA146" s="81"/>
      <c r="UWB146" s="81"/>
      <c r="UWC146" s="81"/>
      <c r="UWD146" s="81"/>
      <c r="UWE146" s="81"/>
      <c r="UWF146" s="81"/>
      <c r="UWG146" s="81"/>
      <c r="UWH146" s="81"/>
      <c r="UWI146" s="81"/>
      <c r="UWJ146" s="81"/>
      <c r="UWK146" s="81"/>
      <c r="UWL146" s="81"/>
      <c r="UWM146" s="81"/>
      <c r="UWN146" s="81"/>
      <c r="UWO146" s="81"/>
      <c r="UWP146" s="81"/>
      <c r="UWQ146" s="81"/>
      <c r="UWR146" s="81"/>
      <c r="UWS146" s="81"/>
      <c r="UWT146" s="81"/>
      <c r="UWU146" s="81"/>
      <c r="UWV146" s="81"/>
      <c r="UWW146" s="81"/>
      <c r="UWX146" s="81"/>
      <c r="UWY146" s="81"/>
      <c r="UWZ146" s="81"/>
      <c r="UXA146" s="81"/>
      <c r="UXB146" s="81"/>
      <c r="UXC146" s="81"/>
      <c r="UXD146" s="81"/>
      <c r="UXE146" s="81"/>
      <c r="UXF146" s="81"/>
      <c r="UXG146" s="81"/>
      <c r="UXH146" s="81"/>
      <c r="UXI146" s="81"/>
      <c r="UXJ146" s="81"/>
      <c r="UXK146" s="81"/>
      <c r="UXL146" s="81"/>
      <c r="UXM146" s="81"/>
      <c r="UXN146" s="81"/>
      <c r="UXO146" s="81"/>
      <c r="UXP146" s="81"/>
      <c r="UXQ146" s="81"/>
      <c r="UXR146" s="81"/>
      <c r="UXS146" s="81"/>
      <c r="UXT146" s="81"/>
      <c r="UXU146" s="81"/>
      <c r="UXV146" s="81"/>
      <c r="UXW146" s="81"/>
      <c r="UXX146" s="81"/>
      <c r="UXY146" s="81"/>
      <c r="UXZ146" s="81"/>
      <c r="UYA146" s="81"/>
      <c r="UYB146" s="81"/>
      <c r="UYC146" s="81"/>
      <c r="UYD146" s="81"/>
      <c r="UYE146" s="81"/>
      <c r="UYF146" s="81"/>
      <c r="UYG146" s="81"/>
      <c r="UYH146" s="81"/>
      <c r="UYI146" s="81"/>
      <c r="UYJ146" s="81"/>
      <c r="UYK146" s="81"/>
      <c r="UYL146" s="81"/>
      <c r="UYM146" s="81"/>
      <c r="UYN146" s="81"/>
      <c r="UYO146" s="81"/>
      <c r="UYP146" s="81"/>
      <c r="UYQ146" s="81"/>
      <c r="UYR146" s="81"/>
      <c r="UYS146" s="81"/>
      <c r="UYT146" s="81"/>
      <c r="UYU146" s="81"/>
      <c r="UYV146" s="81"/>
      <c r="UYW146" s="81"/>
      <c r="UYX146" s="81"/>
      <c r="UYY146" s="81"/>
      <c r="UYZ146" s="81"/>
      <c r="UZA146" s="81"/>
      <c r="UZB146" s="81"/>
      <c r="UZC146" s="81"/>
      <c r="UZD146" s="81"/>
      <c r="UZE146" s="81"/>
      <c r="UZF146" s="81"/>
      <c r="UZG146" s="81"/>
      <c r="UZH146" s="81"/>
      <c r="UZI146" s="81"/>
      <c r="UZJ146" s="81"/>
      <c r="UZK146" s="81"/>
      <c r="UZL146" s="81"/>
      <c r="UZM146" s="81"/>
      <c r="UZN146" s="81"/>
      <c r="UZO146" s="81"/>
      <c r="UZP146" s="81"/>
      <c r="UZQ146" s="81"/>
      <c r="UZR146" s="81"/>
      <c r="UZS146" s="81"/>
      <c r="UZT146" s="81"/>
      <c r="UZU146" s="81"/>
      <c r="UZV146" s="81"/>
      <c r="UZW146" s="81"/>
      <c r="UZX146" s="81"/>
      <c r="UZY146" s="81"/>
      <c r="UZZ146" s="81"/>
      <c r="VAA146" s="81"/>
      <c r="VAB146" s="81"/>
      <c r="VAC146" s="81"/>
      <c r="VAD146" s="81"/>
      <c r="VAE146" s="81"/>
      <c r="VAF146" s="81"/>
      <c r="VAG146" s="81"/>
      <c r="VAH146" s="81"/>
      <c r="VAI146" s="81"/>
      <c r="VAJ146" s="81"/>
      <c r="VAK146" s="81"/>
      <c r="VAL146" s="81"/>
      <c r="VAM146" s="81"/>
      <c r="VAN146" s="81"/>
      <c r="VAO146" s="81"/>
      <c r="VAP146" s="81"/>
      <c r="VAQ146" s="81"/>
      <c r="VAR146" s="81"/>
      <c r="VAS146" s="81"/>
      <c r="VAT146" s="81"/>
      <c r="VAU146" s="81"/>
      <c r="VAV146" s="81"/>
      <c r="VAW146" s="81"/>
      <c r="VAX146" s="81"/>
      <c r="VAY146" s="81"/>
      <c r="VAZ146" s="81"/>
      <c r="VBA146" s="81"/>
      <c r="VBB146" s="81"/>
      <c r="VBC146" s="81"/>
      <c r="VBD146" s="81"/>
      <c r="VBE146" s="81"/>
      <c r="VBF146" s="81"/>
      <c r="VBG146" s="81"/>
      <c r="VBH146" s="81"/>
      <c r="VBI146" s="81"/>
      <c r="VBJ146" s="81"/>
      <c r="VBK146" s="81"/>
      <c r="VBL146" s="81"/>
      <c r="VBM146" s="81"/>
      <c r="VBN146" s="81"/>
      <c r="VBO146" s="81"/>
      <c r="VBP146" s="81"/>
      <c r="VBQ146" s="81"/>
      <c r="VBR146" s="81"/>
      <c r="VBS146" s="81"/>
      <c r="VBT146" s="81"/>
      <c r="VBU146" s="81"/>
      <c r="VBV146" s="81"/>
      <c r="VBW146" s="81"/>
      <c r="VBX146" s="81"/>
      <c r="VBY146" s="81"/>
      <c r="VBZ146" s="81"/>
      <c r="VCA146" s="81"/>
      <c r="VCB146" s="81"/>
      <c r="VCC146" s="81"/>
      <c r="VCD146" s="81"/>
      <c r="VCE146" s="81"/>
      <c r="VCF146" s="81"/>
      <c r="VCG146" s="81"/>
      <c r="VCH146" s="81"/>
      <c r="VCI146" s="81"/>
      <c r="VCJ146" s="81"/>
      <c r="VCK146" s="81"/>
      <c r="VCL146" s="81"/>
      <c r="VCM146" s="81"/>
      <c r="VCN146" s="81"/>
      <c r="VCO146" s="81"/>
      <c r="VCP146" s="81"/>
      <c r="VCQ146" s="81"/>
      <c r="VCR146" s="81"/>
      <c r="VCS146" s="81"/>
      <c r="VCT146" s="81"/>
      <c r="VCU146" s="81"/>
      <c r="VCV146" s="81"/>
      <c r="VCW146" s="81"/>
      <c r="VCX146" s="81"/>
      <c r="VCY146" s="81"/>
      <c r="VCZ146" s="81"/>
      <c r="VDA146" s="81"/>
      <c r="VDB146" s="81"/>
      <c r="VDC146" s="81"/>
      <c r="VDD146" s="81"/>
      <c r="VDE146" s="81"/>
      <c r="VDF146" s="81"/>
      <c r="VDG146" s="81"/>
      <c r="VDH146" s="81"/>
      <c r="VDI146" s="81"/>
      <c r="VDJ146" s="81"/>
      <c r="VDK146" s="81"/>
      <c r="VDL146" s="81"/>
      <c r="VDM146" s="81"/>
      <c r="VDN146" s="81"/>
      <c r="VDO146" s="81"/>
      <c r="VDP146" s="81"/>
      <c r="VDQ146" s="81"/>
      <c r="VDR146" s="81"/>
      <c r="VDS146" s="81"/>
      <c r="VDT146" s="81"/>
      <c r="VDU146" s="81"/>
      <c r="VDV146" s="81"/>
      <c r="VDW146" s="81"/>
      <c r="VDX146" s="81"/>
      <c r="VDY146" s="81"/>
      <c r="VDZ146" s="81"/>
      <c r="VEA146" s="81"/>
      <c r="VEB146" s="81"/>
      <c r="VEC146" s="81"/>
      <c r="VED146" s="81"/>
      <c r="VEE146" s="81"/>
      <c r="VEF146" s="81"/>
      <c r="VEG146" s="81"/>
      <c r="VEH146" s="81"/>
      <c r="VEI146" s="81"/>
      <c r="VEJ146" s="81"/>
      <c r="VEK146" s="81"/>
      <c r="VEL146" s="81"/>
      <c r="VEM146" s="81"/>
      <c r="VEN146" s="81"/>
      <c r="VEO146" s="81"/>
      <c r="VEP146" s="81"/>
      <c r="VEQ146" s="81"/>
      <c r="VER146" s="81"/>
      <c r="VES146" s="81"/>
      <c r="VET146" s="81"/>
      <c r="VEU146" s="81"/>
      <c r="VEV146" s="81"/>
      <c r="VEW146" s="81"/>
      <c r="VEX146" s="81"/>
      <c r="VEY146" s="81"/>
      <c r="VEZ146" s="81"/>
      <c r="VFA146" s="81"/>
      <c r="VFB146" s="81"/>
      <c r="VFC146" s="81"/>
      <c r="VFD146" s="81"/>
      <c r="VFE146" s="81"/>
      <c r="VFF146" s="81"/>
      <c r="VFG146" s="81"/>
      <c r="VFH146" s="81"/>
      <c r="VFI146" s="81"/>
      <c r="VFJ146" s="81"/>
      <c r="VFK146" s="81"/>
      <c r="VFL146" s="81"/>
      <c r="VFM146" s="81"/>
      <c r="VFN146" s="81"/>
      <c r="VFO146" s="81"/>
      <c r="VFP146" s="81"/>
      <c r="VFQ146" s="81"/>
      <c r="VFR146" s="81"/>
      <c r="VFS146" s="81"/>
      <c r="VFT146" s="81"/>
      <c r="VFU146" s="81"/>
      <c r="VFV146" s="81"/>
      <c r="VFW146" s="81"/>
      <c r="VFX146" s="81"/>
      <c r="VFY146" s="81"/>
      <c r="VFZ146" s="81"/>
      <c r="VGA146" s="81"/>
      <c r="VGB146" s="81"/>
      <c r="VGC146" s="81"/>
      <c r="VGD146" s="81"/>
      <c r="VGE146" s="81"/>
      <c r="VGF146" s="81"/>
      <c r="VGG146" s="81"/>
      <c r="VGH146" s="81"/>
      <c r="VGI146" s="81"/>
      <c r="VGJ146" s="81"/>
      <c r="VGK146" s="81"/>
      <c r="VGL146" s="81"/>
      <c r="VGM146" s="81"/>
      <c r="VGN146" s="81"/>
      <c r="VGO146" s="81"/>
      <c r="VGP146" s="81"/>
      <c r="VGQ146" s="81"/>
      <c r="VGR146" s="81"/>
      <c r="VGS146" s="81"/>
      <c r="VGT146" s="81"/>
      <c r="VGU146" s="81"/>
      <c r="VGV146" s="81"/>
      <c r="VGW146" s="81"/>
      <c r="VGX146" s="81"/>
      <c r="VGY146" s="81"/>
      <c r="VGZ146" s="81"/>
      <c r="VHA146" s="81"/>
      <c r="VHB146" s="81"/>
      <c r="VHC146" s="81"/>
      <c r="VHD146" s="81"/>
      <c r="VHE146" s="81"/>
      <c r="VHF146" s="81"/>
      <c r="VHG146" s="81"/>
      <c r="VHH146" s="81"/>
      <c r="VHI146" s="81"/>
      <c r="VHJ146" s="81"/>
      <c r="VHK146" s="81"/>
      <c r="VHL146" s="81"/>
      <c r="VHM146" s="81"/>
      <c r="VHN146" s="81"/>
      <c r="VHO146" s="81"/>
      <c r="VHP146" s="81"/>
      <c r="VHQ146" s="81"/>
      <c r="VHR146" s="81"/>
      <c r="VHS146" s="81"/>
      <c r="VHT146" s="81"/>
      <c r="VHU146" s="81"/>
      <c r="VHV146" s="81"/>
      <c r="VHW146" s="81"/>
      <c r="VHX146" s="81"/>
      <c r="VHY146" s="81"/>
      <c r="VHZ146" s="81"/>
      <c r="VIA146" s="81"/>
      <c r="VIB146" s="81"/>
      <c r="VIC146" s="81"/>
      <c r="VID146" s="81"/>
      <c r="VIE146" s="81"/>
      <c r="VIF146" s="81"/>
      <c r="VIG146" s="81"/>
      <c r="VIH146" s="81"/>
      <c r="VII146" s="81"/>
      <c r="VIJ146" s="81"/>
      <c r="VIK146" s="81"/>
      <c r="VIL146" s="81"/>
      <c r="VIM146" s="81"/>
      <c r="VIN146" s="81"/>
      <c r="VIO146" s="81"/>
      <c r="VIP146" s="81"/>
      <c r="VIQ146" s="81"/>
      <c r="VIR146" s="81"/>
      <c r="VIS146" s="81"/>
      <c r="VIT146" s="81"/>
      <c r="VIU146" s="81"/>
      <c r="VIV146" s="81"/>
      <c r="VIW146" s="81"/>
      <c r="VIX146" s="81"/>
      <c r="VIY146" s="81"/>
      <c r="VIZ146" s="81"/>
      <c r="VJA146" s="81"/>
      <c r="VJB146" s="81"/>
      <c r="VJC146" s="81"/>
      <c r="VJD146" s="81"/>
      <c r="VJE146" s="81"/>
      <c r="VJF146" s="81"/>
      <c r="VJG146" s="81"/>
      <c r="VJH146" s="81"/>
      <c r="VJI146" s="81"/>
      <c r="VJJ146" s="81"/>
      <c r="VJK146" s="81"/>
      <c r="VJL146" s="81"/>
      <c r="VJM146" s="81"/>
      <c r="VJN146" s="81"/>
      <c r="VJO146" s="81"/>
      <c r="VJP146" s="81"/>
      <c r="VJQ146" s="81"/>
      <c r="VJR146" s="81"/>
      <c r="VJS146" s="81"/>
      <c r="VJT146" s="81"/>
      <c r="VJU146" s="81"/>
      <c r="VJV146" s="81"/>
      <c r="VJW146" s="81"/>
      <c r="VJX146" s="81"/>
      <c r="VJY146" s="81"/>
      <c r="VJZ146" s="81"/>
      <c r="VKA146" s="81"/>
      <c r="VKB146" s="81"/>
      <c r="VKC146" s="81"/>
      <c r="VKD146" s="81"/>
      <c r="VKE146" s="81"/>
      <c r="VKF146" s="81"/>
      <c r="VKG146" s="81"/>
      <c r="VKH146" s="81"/>
      <c r="VKI146" s="81"/>
      <c r="VKJ146" s="81"/>
      <c r="VKK146" s="81"/>
      <c r="VKL146" s="81"/>
      <c r="VKM146" s="81"/>
      <c r="VKN146" s="81"/>
      <c r="VKO146" s="81"/>
      <c r="VKP146" s="81"/>
      <c r="VKQ146" s="81"/>
      <c r="VKR146" s="81"/>
      <c r="VKS146" s="81"/>
      <c r="VKT146" s="81"/>
      <c r="VKU146" s="81"/>
      <c r="VKV146" s="81"/>
      <c r="VKW146" s="81"/>
      <c r="VKX146" s="81"/>
      <c r="VKY146" s="81"/>
      <c r="VKZ146" s="81"/>
      <c r="VLA146" s="81"/>
      <c r="VLB146" s="81"/>
      <c r="VLC146" s="81"/>
      <c r="VLD146" s="81"/>
      <c r="VLE146" s="81"/>
      <c r="VLF146" s="81"/>
      <c r="VLG146" s="81"/>
      <c r="VLH146" s="81"/>
      <c r="VLI146" s="81"/>
      <c r="VLJ146" s="81"/>
      <c r="VLK146" s="81"/>
      <c r="VLL146" s="81"/>
      <c r="VLM146" s="81"/>
      <c r="VLN146" s="81"/>
      <c r="VLO146" s="81"/>
      <c r="VLP146" s="81"/>
      <c r="VLQ146" s="81"/>
      <c r="VLR146" s="81"/>
      <c r="VLS146" s="81"/>
      <c r="VLT146" s="81"/>
      <c r="VLU146" s="81"/>
      <c r="VLV146" s="81"/>
      <c r="VLW146" s="81"/>
      <c r="VLX146" s="81"/>
      <c r="VLY146" s="81"/>
      <c r="VLZ146" s="81"/>
      <c r="VMA146" s="81"/>
      <c r="VMB146" s="81"/>
      <c r="VMC146" s="81"/>
      <c r="VMD146" s="81"/>
      <c r="VME146" s="81"/>
      <c r="VMF146" s="81"/>
      <c r="VMG146" s="81"/>
      <c r="VMH146" s="81"/>
      <c r="VMI146" s="81"/>
      <c r="VMJ146" s="81"/>
      <c r="VMK146" s="81"/>
      <c r="VML146" s="81"/>
      <c r="VMM146" s="81"/>
      <c r="VMN146" s="81"/>
      <c r="VMO146" s="81"/>
      <c r="VMP146" s="81"/>
      <c r="VMQ146" s="81"/>
      <c r="VMR146" s="81"/>
      <c r="VMS146" s="81"/>
      <c r="VMT146" s="81"/>
      <c r="VMU146" s="81"/>
      <c r="VMV146" s="81"/>
      <c r="VMW146" s="81"/>
      <c r="VMX146" s="81"/>
      <c r="VMY146" s="81"/>
      <c r="VMZ146" s="81"/>
      <c r="VNA146" s="81"/>
      <c r="VNB146" s="81"/>
      <c r="VNC146" s="81"/>
      <c r="VND146" s="81"/>
      <c r="VNE146" s="81"/>
      <c r="VNF146" s="81"/>
      <c r="VNG146" s="81"/>
      <c r="VNH146" s="81"/>
      <c r="VNI146" s="81"/>
      <c r="VNJ146" s="81"/>
      <c r="VNK146" s="81"/>
      <c r="VNL146" s="81"/>
      <c r="VNM146" s="81"/>
      <c r="VNN146" s="81"/>
      <c r="VNO146" s="81"/>
      <c r="VNP146" s="81"/>
      <c r="VNQ146" s="81"/>
      <c r="VNR146" s="81"/>
      <c r="VNS146" s="81"/>
      <c r="VNT146" s="81"/>
      <c r="VNU146" s="81"/>
      <c r="VNV146" s="81"/>
      <c r="VNW146" s="81"/>
      <c r="VNX146" s="81"/>
      <c r="VNY146" s="81"/>
      <c r="VNZ146" s="81"/>
      <c r="VOA146" s="81"/>
      <c r="VOB146" s="81"/>
      <c r="VOC146" s="81"/>
      <c r="VOD146" s="81"/>
      <c r="VOE146" s="81"/>
      <c r="VOF146" s="81"/>
      <c r="VOG146" s="81"/>
      <c r="VOH146" s="81"/>
      <c r="VOI146" s="81"/>
      <c r="VOJ146" s="81"/>
      <c r="VOK146" s="81"/>
      <c r="VOL146" s="81"/>
      <c r="VOM146" s="81"/>
      <c r="VON146" s="81"/>
      <c r="VOO146" s="81"/>
      <c r="VOP146" s="81"/>
      <c r="VOQ146" s="81"/>
      <c r="VOR146" s="81"/>
      <c r="VOS146" s="81"/>
      <c r="VOT146" s="81"/>
      <c r="VOU146" s="81"/>
      <c r="VOV146" s="81"/>
      <c r="VOW146" s="81"/>
      <c r="VOX146" s="81"/>
      <c r="VOY146" s="81"/>
      <c r="VOZ146" s="81"/>
      <c r="VPA146" s="81"/>
      <c r="VPB146" s="81"/>
      <c r="VPC146" s="81"/>
      <c r="VPD146" s="81"/>
      <c r="VPE146" s="81"/>
      <c r="VPF146" s="81"/>
      <c r="VPG146" s="81"/>
      <c r="VPH146" s="81"/>
      <c r="VPI146" s="81"/>
      <c r="VPJ146" s="81"/>
      <c r="VPK146" s="81"/>
      <c r="VPL146" s="81"/>
      <c r="VPM146" s="81"/>
      <c r="VPN146" s="81"/>
      <c r="VPO146" s="81"/>
      <c r="VPP146" s="81"/>
      <c r="VPQ146" s="81"/>
      <c r="VPR146" s="81"/>
      <c r="VPS146" s="81"/>
      <c r="VPT146" s="81"/>
      <c r="VPU146" s="81"/>
      <c r="VPV146" s="81"/>
      <c r="VPW146" s="81"/>
      <c r="VPX146" s="81"/>
      <c r="VPY146" s="81"/>
      <c r="VPZ146" s="81"/>
      <c r="VQA146" s="81"/>
      <c r="VQB146" s="81"/>
      <c r="VQC146" s="81"/>
      <c r="VQD146" s="81"/>
      <c r="VQE146" s="81"/>
      <c r="VQF146" s="81"/>
      <c r="VQG146" s="81"/>
      <c r="VQH146" s="81"/>
      <c r="VQI146" s="81"/>
      <c r="VQJ146" s="81"/>
      <c r="VQK146" s="81"/>
      <c r="VQL146" s="81"/>
      <c r="VQM146" s="81"/>
      <c r="VQN146" s="81"/>
      <c r="VQO146" s="81"/>
      <c r="VQP146" s="81"/>
      <c r="VQQ146" s="81"/>
      <c r="VQR146" s="81"/>
      <c r="VQS146" s="81"/>
      <c r="VQT146" s="81"/>
      <c r="VQU146" s="81"/>
      <c r="VQV146" s="81"/>
      <c r="VQW146" s="81"/>
      <c r="VQX146" s="81"/>
      <c r="VQY146" s="81"/>
      <c r="VQZ146" s="81"/>
      <c r="VRA146" s="81"/>
      <c r="VRB146" s="81"/>
      <c r="VRC146" s="81"/>
      <c r="VRD146" s="81"/>
      <c r="VRE146" s="81"/>
      <c r="VRF146" s="81"/>
      <c r="VRG146" s="81"/>
      <c r="VRH146" s="81"/>
      <c r="VRI146" s="81"/>
      <c r="VRJ146" s="81"/>
      <c r="VRK146" s="81"/>
      <c r="VRL146" s="81"/>
      <c r="VRM146" s="81"/>
      <c r="VRN146" s="81"/>
      <c r="VRO146" s="81"/>
      <c r="VRP146" s="81"/>
      <c r="VRQ146" s="81"/>
      <c r="VRR146" s="81"/>
      <c r="VRS146" s="81"/>
      <c r="VRT146" s="81"/>
      <c r="VRU146" s="81"/>
      <c r="VRV146" s="81"/>
      <c r="VRW146" s="81"/>
      <c r="VRX146" s="81"/>
      <c r="VRY146" s="81"/>
      <c r="VRZ146" s="81"/>
      <c r="VSA146" s="81"/>
      <c r="VSB146" s="81"/>
      <c r="VSC146" s="81"/>
      <c r="VSD146" s="81"/>
      <c r="VSE146" s="81"/>
      <c r="VSF146" s="81"/>
      <c r="VSG146" s="81"/>
      <c r="VSH146" s="81"/>
      <c r="VSI146" s="81"/>
      <c r="VSJ146" s="81"/>
      <c r="VSK146" s="81"/>
      <c r="VSL146" s="81"/>
      <c r="VSM146" s="81"/>
      <c r="VSN146" s="81"/>
      <c r="VSO146" s="81"/>
      <c r="VSP146" s="81"/>
      <c r="VSQ146" s="81"/>
      <c r="VSR146" s="81"/>
      <c r="VSS146" s="81"/>
      <c r="VST146" s="81"/>
      <c r="VSU146" s="81"/>
      <c r="VSV146" s="81"/>
      <c r="VSW146" s="81"/>
      <c r="VSX146" s="81"/>
      <c r="VSY146" s="81"/>
      <c r="VSZ146" s="81"/>
      <c r="VTA146" s="81"/>
      <c r="VTB146" s="81"/>
      <c r="VTC146" s="81"/>
      <c r="VTD146" s="81"/>
      <c r="VTE146" s="81"/>
      <c r="VTF146" s="81"/>
      <c r="VTG146" s="81"/>
      <c r="VTH146" s="81"/>
      <c r="VTI146" s="81"/>
      <c r="VTJ146" s="81"/>
      <c r="VTK146" s="81"/>
      <c r="VTL146" s="81"/>
      <c r="VTM146" s="81"/>
      <c r="VTN146" s="81"/>
      <c r="VTO146" s="81"/>
      <c r="VTP146" s="81"/>
      <c r="VTQ146" s="81"/>
      <c r="VTR146" s="81"/>
      <c r="VTS146" s="81"/>
      <c r="VTT146" s="81"/>
      <c r="VTU146" s="81"/>
      <c r="VTV146" s="81"/>
      <c r="VTW146" s="81"/>
      <c r="VTX146" s="81"/>
      <c r="VTY146" s="81"/>
      <c r="VTZ146" s="81"/>
      <c r="VUA146" s="81"/>
      <c r="VUB146" s="81"/>
      <c r="VUC146" s="81"/>
      <c r="VUD146" s="81"/>
      <c r="VUE146" s="81"/>
      <c r="VUF146" s="81"/>
      <c r="VUG146" s="81"/>
      <c r="VUH146" s="81"/>
      <c r="VUI146" s="81"/>
      <c r="VUJ146" s="81"/>
      <c r="VUK146" s="81"/>
      <c r="VUL146" s="81"/>
      <c r="VUM146" s="81"/>
      <c r="VUN146" s="81"/>
      <c r="VUO146" s="81"/>
      <c r="VUP146" s="81"/>
      <c r="VUQ146" s="81"/>
      <c r="VUR146" s="81"/>
      <c r="VUS146" s="81"/>
      <c r="VUT146" s="81"/>
      <c r="VUU146" s="81"/>
      <c r="VUV146" s="81"/>
      <c r="VUW146" s="81"/>
      <c r="VUX146" s="81"/>
      <c r="VUY146" s="81"/>
      <c r="VUZ146" s="81"/>
      <c r="VVA146" s="81"/>
      <c r="VVB146" s="81"/>
      <c r="VVC146" s="81"/>
      <c r="VVD146" s="81"/>
      <c r="VVE146" s="81"/>
      <c r="VVF146" s="81"/>
      <c r="VVG146" s="81"/>
      <c r="VVH146" s="81"/>
      <c r="VVI146" s="81"/>
      <c r="VVJ146" s="81"/>
      <c r="VVK146" s="81"/>
      <c r="VVL146" s="81"/>
      <c r="VVM146" s="81"/>
      <c r="VVN146" s="81"/>
      <c r="VVO146" s="81"/>
      <c r="VVP146" s="81"/>
      <c r="VVQ146" s="81"/>
      <c r="VVR146" s="81"/>
      <c r="VVS146" s="81"/>
      <c r="VVT146" s="81"/>
      <c r="VVU146" s="81"/>
      <c r="VVV146" s="81"/>
      <c r="VVW146" s="81"/>
      <c r="VVX146" s="81"/>
      <c r="VVY146" s="81"/>
      <c r="VVZ146" s="81"/>
      <c r="VWA146" s="81"/>
      <c r="VWB146" s="81"/>
      <c r="VWC146" s="81"/>
      <c r="VWD146" s="81"/>
      <c r="VWE146" s="81"/>
      <c r="VWF146" s="81"/>
      <c r="VWG146" s="81"/>
      <c r="VWH146" s="81"/>
      <c r="VWI146" s="81"/>
      <c r="VWJ146" s="81"/>
      <c r="VWK146" s="81"/>
      <c r="VWL146" s="81"/>
      <c r="VWM146" s="81"/>
      <c r="VWN146" s="81"/>
      <c r="VWO146" s="81"/>
      <c r="VWP146" s="81"/>
      <c r="VWQ146" s="81"/>
      <c r="VWR146" s="81"/>
      <c r="VWS146" s="81"/>
      <c r="VWT146" s="81"/>
      <c r="VWU146" s="81"/>
      <c r="VWV146" s="81"/>
      <c r="VWW146" s="81"/>
      <c r="VWX146" s="81"/>
      <c r="VWY146" s="81"/>
      <c r="VWZ146" s="81"/>
      <c r="VXA146" s="81"/>
      <c r="VXB146" s="81"/>
      <c r="VXC146" s="81"/>
      <c r="VXD146" s="81"/>
      <c r="VXE146" s="81"/>
      <c r="VXF146" s="81"/>
      <c r="VXG146" s="81"/>
      <c r="VXH146" s="81"/>
      <c r="VXI146" s="81"/>
      <c r="VXJ146" s="81"/>
      <c r="VXK146" s="81"/>
      <c r="VXL146" s="81"/>
      <c r="VXM146" s="81"/>
      <c r="VXN146" s="81"/>
      <c r="VXO146" s="81"/>
      <c r="VXP146" s="81"/>
      <c r="VXQ146" s="81"/>
      <c r="VXR146" s="81"/>
      <c r="VXS146" s="81"/>
      <c r="VXT146" s="81"/>
      <c r="VXU146" s="81"/>
      <c r="VXV146" s="81"/>
      <c r="VXW146" s="81"/>
      <c r="VXX146" s="81"/>
      <c r="VXY146" s="81"/>
      <c r="VXZ146" s="81"/>
      <c r="VYA146" s="81"/>
      <c r="VYB146" s="81"/>
      <c r="VYC146" s="81"/>
      <c r="VYD146" s="81"/>
      <c r="VYE146" s="81"/>
      <c r="VYF146" s="81"/>
      <c r="VYG146" s="81"/>
      <c r="VYH146" s="81"/>
      <c r="VYI146" s="81"/>
      <c r="VYJ146" s="81"/>
      <c r="VYK146" s="81"/>
      <c r="VYL146" s="81"/>
      <c r="VYM146" s="81"/>
      <c r="VYN146" s="81"/>
      <c r="VYO146" s="81"/>
      <c r="VYP146" s="81"/>
      <c r="VYQ146" s="81"/>
      <c r="VYR146" s="81"/>
      <c r="VYS146" s="81"/>
      <c r="VYT146" s="81"/>
      <c r="VYU146" s="81"/>
      <c r="VYV146" s="81"/>
      <c r="VYW146" s="81"/>
      <c r="VYX146" s="81"/>
      <c r="VYY146" s="81"/>
      <c r="VYZ146" s="81"/>
      <c r="VZA146" s="81"/>
      <c r="VZB146" s="81"/>
      <c r="VZC146" s="81"/>
      <c r="VZD146" s="81"/>
      <c r="VZE146" s="81"/>
      <c r="VZF146" s="81"/>
      <c r="VZG146" s="81"/>
      <c r="VZH146" s="81"/>
      <c r="VZI146" s="81"/>
      <c r="VZJ146" s="81"/>
      <c r="VZK146" s="81"/>
      <c r="VZL146" s="81"/>
      <c r="VZM146" s="81"/>
      <c r="VZN146" s="81"/>
      <c r="VZO146" s="81"/>
      <c r="VZP146" s="81"/>
      <c r="VZQ146" s="81"/>
      <c r="VZR146" s="81"/>
      <c r="VZS146" s="81"/>
      <c r="VZT146" s="81"/>
      <c r="VZU146" s="81"/>
      <c r="VZV146" s="81"/>
      <c r="VZW146" s="81"/>
      <c r="VZX146" s="81"/>
      <c r="VZY146" s="81"/>
      <c r="VZZ146" s="81"/>
      <c r="WAA146" s="81"/>
      <c r="WAB146" s="81"/>
      <c r="WAC146" s="81"/>
      <c r="WAD146" s="81"/>
      <c r="WAE146" s="81"/>
      <c r="WAF146" s="81"/>
      <c r="WAG146" s="81"/>
      <c r="WAH146" s="81"/>
      <c r="WAI146" s="81"/>
      <c r="WAJ146" s="81"/>
      <c r="WAK146" s="81"/>
      <c r="WAL146" s="81"/>
      <c r="WAM146" s="81"/>
      <c r="WAN146" s="81"/>
      <c r="WAO146" s="81"/>
      <c r="WAP146" s="81"/>
      <c r="WAQ146" s="81"/>
      <c r="WAR146" s="81"/>
      <c r="WAS146" s="81"/>
      <c r="WAT146" s="81"/>
      <c r="WAU146" s="81"/>
      <c r="WAV146" s="81"/>
      <c r="WAW146" s="81"/>
      <c r="WAX146" s="81"/>
      <c r="WAY146" s="81"/>
      <c r="WAZ146" s="81"/>
      <c r="WBA146" s="81"/>
      <c r="WBB146" s="81"/>
      <c r="WBC146" s="81"/>
      <c r="WBD146" s="81"/>
      <c r="WBE146" s="81"/>
      <c r="WBF146" s="81"/>
      <c r="WBG146" s="81"/>
      <c r="WBH146" s="81"/>
      <c r="WBI146" s="81"/>
      <c r="WBJ146" s="81"/>
      <c r="WBK146" s="81"/>
      <c r="WBL146" s="81"/>
      <c r="WBM146" s="81"/>
      <c r="WBN146" s="81"/>
      <c r="WBO146" s="81"/>
      <c r="WBP146" s="81"/>
      <c r="WBQ146" s="81"/>
      <c r="WBR146" s="81"/>
      <c r="WBS146" s="81"/>
      <c r="WBT146" s="81"/>
      <c r="WBU146" s="81"/>
      <c r="WBV146" s="81"/>
      <c r="WBW146" s="81"/>
      <c r="WBX146" s="81"/>
      <c r="WBY146" s="81"/>
      <c r="WBZ146" s="81"/>
      <c r="WCA146" s="81"/>
      <c r="WCB146" s="81"/>
      <c r="WCC146" s="81"/>
      <c r="WCD146" s="81"/>
      <c r="WCE146" s="81"/>
      <c r="WCF146" s="81"/>
      <c r="WCG146" s="81"/>
      <c r="WCH146" s="81"/>
      <c r="WCI146" s="81"/>
      <c r="WCJ146" s="81"/>
      <c r="WCK146" s="81"/>
      <c r="WCL146" s="81"/>
      <c r="WCM146" s="81"/>
      <c r="WCN146" s="81"/>
      <c r="WCO146" s="81"/>
      <c r="WCP146" s="81"/>
      <c r="WCQ146" s="81"/>
      <c r="WCR146" s="81"/>
      <c r="WCS146" s="81"/>
      <c r="WCT146" s="81"/>
      <c r="WCU146" s="81"/>
      <c r="WCV146" s="81"/>
      <c r="WCW146" s="81"/>
      <c r="WCX146" s="81"/>
      <c r="WCY146" s="81"/>
      <c r="WCZ146" s="81"/>
      <c r="WDA146" s="81"/>
      <c r="WDB146" s="81"/>
      <c r="WDC146" s="81"/>
      <c r="WDD146" s="81"/>
      <c r="WDE146" s="81"/>
      <c r="WDF146" s="81"/>
      <c r="WDG146" s="81"/>
      <c r="WDH146" s="81"/>
      <c r="WDI146" s="81"/>
      <c r="WDJ146" s="81"/>
      <c r="WDK146" s="81"/>
      <c r="WDL146" s="81"/>
      <c r="WDM146" s="81"/>
      <c r="WDN146" s="81"/>
      <c r="WDO146" s="81"/>
      <c r="WDP146" s="81"/>
      <c r="WDQ146" s="81"/>
      <c r="WDR146" s="81"/>
      <c r="WDS146" s="81"/>
      <c r="WDT146" s="81"/>
      <c r="WDU146" s="81"/>
      <c r="WDV146" s="81"/>
      <c r="WDW146" s="81"/>
      <c r="WDX146" s="81"/>
      <c r="WDY146" s="81"/>
      <c r="WDZ146" s="81"/>
      <c r="WEA146" s="81"/>
      <c r="WEB146" s="81"/>
      <c r="WEC146" s="81"/>
      <c r="WED146" s="81"/>
      <c r="WEE146" s="81"/>
      <c r="WEF146" s="81"/>
      <c r="WEG146" s="81"/>
      <c r="WEH146" s="81"/>
      <c r="WEI146" s="81"/>
      <c r="WEJ146" s="81"/>
      <c r="WEK146" s="81"/>
      <c r="WEL146" s="81"/>
      <c r="WEM146" s="81"/>
      <c r="WEN146" s="81"/>
      <c r="WEO146" s="81"/>
      <c r="WEP146" s="81"/>
      <c r="WEQ146" s="81"/>
      <c r="WER146" s="81"/>
      <c r="WES146" s="81"/>
      <c r="WET146" s="81"/>
      <c r="WEU146" s="81"/>
      <c r="WEV146" s="81"/>
      <c r="WEW146" s="81"/>
      <c r="WEX146" s="81"/>
      <c r="WEY146" s="81"/>
      <c r="WEZ146" s="81"/>
      <c r="WFA146" s="81"/>
      <c r="WFB146" s="81"/>
      <c r="WFC146" s="81"/>
      <c r="WFD146" s="81"/>
      <c r="WFE146" s="81"/>
      <c r="WFF146" s="81"/>
      <c r="WFG146" s="81"/>
      <c r="WFH146" s="81"/>
      <c r="WFI146" s="81"/>
      <c r="WFJ146" s="81"/>
      <c r="WFK146" s="81"/>
      <c r="WFL146" s="81"/>
      <c r="WFM146" s="81"/>
      <c r="WFN146" s="81"/>
      <c r="WFO146" s="81"/>
      <c r="WFP146" s="81"/>
      <c r="WFQ146" s="81"/>
      <c r="WFR146" s="81"/>
      <c r="WFS146" s="81"/>
      <c r="WFT146" s="81"/>
      <c r="WFU146" s="81"/>
      <c r="WFV146" s="81"/>
      <c r="WFW146" s="81"/>
      <c r="WFX146" s="81"/>
      <c r="WFY146" s="81"/>
      <c r="WFZ146" s="81"/>
      <c r="WGA146" s="81"/>
      <c r="WGB146" s="81"/>
      <c r="WGC146" s="81"/>
      <c r="WGD146" s="81"/>
      <c r="WGE146" s="81"/>
      <c r="WGF146" s="81"/>
      <c r="WGG146" s="81"/>
      <c r="WGH146" s="81"/>
      <c r="WGI146" s="81"/>
      <c r="WGJ146" s="81"/>
      <c r="WGK146" s="81"/>
      <c r="WGL146" s="81"/>
      <c r="WGM146" s="81"/>
      <c r="WGN146" s="81"/>
      <c r="WGO146" s="81"/>
      <c r="WGP146" s="81"/>
      <c r="WGQ146" s="81"/>
      <c r="WGR146" s="81"/>
      <c r="WGS146" s="81"/>
      <c r="WGT146" s="81"/>
      <c r="WGU146" s="81"/>
      <c r="WGV146" s="81"/>
      <c r="WGW146" s="81"/>
      <c r="WGX146" s="81"/>
      <c r="WGY146" s="81"/>
      <c r="WGZ146" s="81"/>
      <c r="WHA146" s="81"/>
      <c r="WHB146" s="81"/>
      <c r="WHC146" s="81"/>
      <c r="WHD146" s="81"/>
      <c r="WHE146" s="81"/>
      <c r="WHF146" s="81"/>
      <c r="WHG146" s="81"/>
      <c r="WHH146" s="81"/>
      <c r="WHI146" s="81"/>
      <c r="WHJ146" s="81"/>
      <c r="WHK146" s="81"/>
      <c r="WHL146" s="81"/>
      <c r="WHM146" s="81"/>
      <c r="WHN146" s="81"/>
      <c r="WHO146" s="81"/>
      <c r="WHP146" s="81"/>
      <c r="WHQ146" s="81"/>
      <c r="WHR146" s="81"/>
      <c r="WHS146" s="81"/>
      <c r="WHT146" s="81"/>
      <c r="WHU146" s="81"/>
      <c r="WHV146" s="81"/>
      <c r="WHW146" s="81"/>
      <c r="WHX146" s="81"/>
      <c r="WHY146" s="81"/>
      <c r="WHZ146" s="81"/>
      <c r="WIA146" s="81"/>
      <c r="WIB146" s="81"/>
      <c r="WIC146" s="81"/>
      <c r="WID146" s="81"/>
      <c r="WIE146" s="81"/>
      <c r="WIF146" s="81"/>
      <c r="WIG146" s="81"/>
      <c r="WIH146" s="81"/>
      <c r="WII146" s="81"/>
      <c r="WIJ146" s="81"/>
      <c r="WIK146" s="81"/>
      <c r="WIL146" s="81"/>
      <c r="WIM146" s="81"/>
      <c r="WIN146" s="81"/>
      <c r="WIO146" s="81"/>
      <c r="WIP146" s="81"/>
      <c r="WIQ146" s="81"/>
      <c r="WIR146" s="81"/>
      <c r="WIS146" s="81"/>
      <c r="WIT146" s="81"/>
      <c r="WIU146" s="81"/>
      <c r="WIV146" s="81"/>
      <c r="WIW146" s="81"/>
      <c r="WIX146" s="81"/>
      <c r="WIY146" s="81"/>
      <c r="WIZ146" s="81"/>
      <c r="WJA146" s="81"/>
      <c r="WJB146" s="81"/>
      <c r="WJC146" s="81"/>
      <c r="WJD146" s="81"/>
      <c r="WJE146" s="81"/>
      <c r="WJF146" s="81"/>
      <c r="WJG146" s="81"/>
      <c r="WJH146" s="81"/>
      <c r="WJI146" s="81"/>
      <c r="WJJ146" s="81"/>
      <c r="WJK146" s="81"/>
      <c r="WJL146" s="81"/>
      <c r="WJM146" s="81"/>
      <c r="WJN146" s="81"/>
      <c r="WJO146" s="81"/>
      <c r="WJP146" s="81"/>
      <c r="WJQ146" s="81"/>
      <c r="WJR146" s="81"/>
      <c r="WJS146" s="81"/>
      <c r="WJT146" s="81"/>
      <c r="WJU146" s="81"/>
      <c r="WJV146" s="81"/>
      <c r="WJW146" s="81"/>
      <c r="WJX146" s="81"/>
      <c r="WJY146" s="81"/>
      <c r="WJZ146" s="81"/>
      <c r="WKA146" s="81"/>
      <c r="WKB146" s="81"/>
      <c r="WKC146" s="81"/>
      <c r="WKD146" s="81"/>
      <c r="WKE146" s="81"/>
      <c r="WKF146" s="81"/>
      <c r="WKG146" s="81"/>
      <c r="WKH146" s="81"/>
      <c r="WKI146" s="81"/>
      <c r="WKJ146" s="81"/>
      <c r="WKK146" s="81"/>
      <c r="WKL146" s="81"/>
      <c r="WKM146" s="81"/>
      <c r="WKN146" s="81"/>
      <c r="WKO146" s="81"/>
      <c r="WKP146" s="81"/>
      <c r="WKQ146" s="81"/>
      <c r="WKR146" s="81"/>
      <c r="WKS146" s="81"/>
      <c r="WKT146" s="81"/>
      <c r="WKU146" s="81"/>
      <c r="WKV146" s="81"/>
      <c r="WKW146" s="81"/>
      <c r="WKX146" s="81"/>
      <c r="WKY146" s="81"/>
      <c r="WKZ146" s="81"/>
      <c r="WLA146" s="81"/>
      <c r="WLB146" s="81"/>
      <c r="WLC146" s="81"/>
      <c r="WLD146" s="81"/>
      <c r="WLE146" s="81"/>
      <c r="WLF146" s="81"/>
      <c r="WLG146" s="81"/>
      <c r="WLH146" s="81"/>
      <c r="WLI146" s="81"/>
      <c r="WLJ146" s="81"/>
      <c r="WLK146" s="81"/>
      <c r="WLL146" s="81"/>
      <c r="WLM146" s="81"/>
      <c r="WLN146" s="81"/>
      <c r="WLO146" s="81"/>
      <c r="WLP146" s="81"/>
      <c r="WLQ146" s="81"/>
      <c r="WLR146" s="81"/>
      <c r="WLS146" s="81"/>
      <c r="WLT146" s="81"/>
      <c r="WLU146" s="81"/>
      <c r="WLV146" s="81"/>
      <c r="WLW146" s="81"/>
      <c r="WLX146" s="81"/>
      <c r="WLY146" s="81"/>
      <c r="WLZ146" s="81"/>
      <c r="WMA146" s="81"/>
      <c r="WMB146" s="81"/>
      <c r="WMC146" s="81"/>
      <c r="WMD146" s="81"/>
      <c r="WME146" s="81"/>
      <c r="WMF146" s="81"/>
      <c r="WMG146" s="81"/>
      <c r="WMH146" s="81"/>
      <c r="WMI146" s="81"/>
      <c r="WMJ146" s="81"/>
      <c r="WMK146" s="81"/>
      <c r="WML146" s="81"/>
      <c r="WMM146" s="81"/>
      <c r="WMN146" s="81"/>
      <c r="WMO146" s="81"/>
      <c r="WMP146" s="81"/>
      <c r="WMQ146" s="81"/>
      <c r="WMR146" s="81"/>
      <c r="WMS146" s="81"/>
      <c r="WMT146" s="81"/>
      <c r="WMU146" s="81"/>
      <c r="WMV146" s="81"/>
      <c r="WMW146" s="81"/>
      <c r="WMX146" s="81"/>
      <c r="WMY146" s="81"/>
      <c r="WMZ146" s="81"/>
      <c r="WNA146" s="81"/>
      <c r="WNB146" s="81"/>
      <c r="WNC146" s="81"/>
      <c r="WND146" s="81"/>
      <c r="WNE146" s="81"/>
      <c r="WNF146" s="81"/>
      <c r="WNG146" s="81"/>
      <c r="WNH146" s="81"/>
      <c r="WNI146" s="81"/>
      <c r="WNJ146" s="81"/>
      <c r="WNK146" s="81"/>
      <c r="WNL146" s="81"/>
      <c r="WNM146" s="81"/>
      <c r="WNN146" s="81"/>
      <c r="WNO146" s="81"/>
      <c r="WNP146" s="81"/>
      <c r="WNQ146" s="81"/>
      <c r="WNR146" s="81"/>
      <c r="WNS146" s="81"/>
      <c r="WNT146" s="81"/>
      <c r="WNU146" s="81"/>
      <c r="WNV146" s="81"/>
      <c r="WNW146" s="81"/>
      <c r="WNX146" s="81"/>
      <c r="WNY146" s="81"/>
      <c r="WNZ146" s="81"/>
      <c r="WOA146" s="81"/>
      <c r="WOB146" s="81"/>
      <c r="WOC146" s="81"/>
      <c r="WOD146" s="81"/>
      <c r="WOE146" s="81"/>
      <c r="WOF146" s="81"/>
      <c r="WOG146" s="81"/>
      <c r="WOH146" s="81"/>
      <c r="WOI146" s="81"/>
      <c r="WOJ146" s="81"/>
      <c r="WOK146" s="81"/>
      <c r="WOL146" s="81"/>
      <c r="WOM146" s="81"/>
      <c r="WON146" s="81"/>
      <c r="WOO146" s="81"/>
      <c r="WOP146" s="81"/>
      <c r="WOQ146" s="81"/>
      <c r="WOR146" s="81"/>
      <c r="WOS146" s="81"/>
      <c r="WOT146" s="81"/>
      <c r="WOU146" s="81"/>
      <c r="WOV146" s="81"/>
      <c r="WOW146" s="81"/>
      <c r="WOX146" s="81"/>
      <c r="WOY146" s="81"/>
      <c r="WOZ146" s="81"/>
      <c r="WPA146" s="81"/>
      <c r="WPB146" s="81"/>
      <c r="WPC146" s="81"/>
      <c r="WPD146" s="81"/>
      <c r="WPE146" s="81"/>
      <c r="WPF146" s="81"/>
      <c r="WPG146" s="81"/>
      <c r="WPH146" s="81"/>
      <c r="WPI146" s="81"/>
      <c r="WPJ146" s="81"/>
      <c r="WPK146" s="81"/>
      <c r="WPL146" s="81"/>
      <c r="WPM146" s="81"/>
      <c r="WPN146" s="81"/>
      <c r="WPO146" s="81"/>
      <c r="WPP146" s="81"/>
      <c r="WPQ146" s="81"/>
      <c r="WPR146" s="81"/>
      <c r="WPS146" s="81"/>
      <c r="WPT146" s="81"/>
      <c r="WPU146" s="81"/>
      <c r="WPV146" s="81"/>
      <c r="WPW146" s="81"/>
      <c r="WPX146" s="81"/>
      <c r="WPY146" s="81"/>
      <c r="WPZ146" s="81"/>
      <c r="WQA146" s="81"/>
      <c r="WQB146" s="81"/>
      <c r="WQC146" s="81"/>
      <c r="WQD146" s="81"/>
      <c r="WQE146" s="81"/>
      <c r="WQF146" s="81"/>
      <c r="WQG146" s="81"/>
      <c r="WQH146" s="81"/>
      <c r="WQI146" s="81"/>
      <c r="WQJ146" s="81"/>
      <c r="WQK146" s="81"/>
      <c r="WQL146" s="81"/>
      <c r="WQM146" s="81"/>
      <c r="WQN146" s="81"/>
      <c r="WQO146" s="81"/>
      <c r="WQP146" s="81"/>
      <c r="WQQ146" s="81"/>
      <c r="WQR146" s="81"/>
      <c r="WQS146" s="81"/>
      <c r="WQT146" s="81"/>
      <c r="WQU146" s="81"/>
      <c r="WQV146" s="81"/>
      <c r="WQW146" s="81"/>
      <c r="WQX146" s="81"/>
      <c r="WQY146" s="81"/>
      <c r="WQZ146" s="81"/>
      <c r="WRA146" s="81"/>
      <c r="WRB146" s="81"/>
      <c r="WRC146" s="81"/>
      <c r="WRD146" s="81"/>
      <c r="WRE146" s="81"/>
      <c r="WRF146" s="81"/>
      <c r="WRG146" s="81"/>
      <c r="WRH146" s="81"/>
      <c r="WRI146" s="81"/>
      <c r="WRJ146" s="81"/>
      <c r="WRK146" s="81"/>
      <c r="WRL146" s="81"/>
      <c r="WRM146" s="81"/>
      <c r="WRN146" s="81"/>
      <c r="WRO146" s="81"/>
      <c r="WRP146" s="81"/>
      <c r="WRQ146" s="81"/>
      <c r="WRR146" s="81"/>
      <c r="WRS146" s="81"/>
      <c r="WRT146" s="81"/>
      <c r="WRU146" s="81"/>
      <c r="WRV146" s="81"/>
      <c r="WRW146" s="81"/>
      <c r="WRX146" s="81"/>
      <c r="WRY146" s="81"/>
      <c r="WRZ146" s="81"/>
      <c r="WSA146" s="81"/>
      <c r="WSB146" s="81"/>
      <c r="WSC146" s="81"/>
      <c r="WSD146" s="81"/>
      <c r="WSE146" s="81"/>
      <c r="WSF146" s="81"/>
      <c r="WSG146" s="81"/>
      <c r="WSH146" s="81"/>
      <c r="WSI146" s="81"/>
      <c r="WSJ146" s="81"/>
      <c r="WSK146" s="81"/>
      <c r="WSL146" s="81"/>
      <c r="WSM146" s="81"/>
      <c r="WSN146" s="81"/>
      <c r="WSO146" s="81"/>
      <c r="WSP146" s="81"/>
      <c r="WSQ146" s="81"/>
      <c r="WSR146" s="81"/>
      <c r="WSS146" s="81"/>
      <c r="WST146" s="81"/>
      <c r="WSU146" s="81"/>
      <c r="WSV146" s="81"/>
      <c r="WSW146" s="81"/>
      <c r="WSX146" s="81"/>
      <c r="WSY146" s="81"/>
      <c r="WSZ146" s="81"/>
      <c r="WTA146" s="81"/>
      <c r="WTB146" s="81"/>
      <c r="WTC146" s="81"/>
      <c r="WTD146" s="81"/>
      <c r="WTE146" s="81"/>
      <c r="WTF146" s="81"/>
      <c r="WTG146" s="81"/>
      <c r="WTH146" s="81"/>
      <c r="WTI146" s="81"/>
      <c r="WTJ146" s="81"/>
      <c r="WTK146" s="81"/>
      <c r="WTL146" s="81"/>
      <c r="WTM146" s="81"/>
      <c r="WTN146" s="81"/>
      <c r="WTO146" s="81"/>
      <c r="WTP146" s="81"/>
      <c r="WTQ146" s="81"/>
      <c r="WTR146" s="81"/>
      <c r="WTS146" s="81"/>
      <c r="WTT146" s="81"/>
      <c r="WTU146" s="81"/>
      <c r="WTV146" s="81"/>
      <c r="WTW146" s="81"/>
      <c r="WTX146" s="81"/>
      <c r="WTY146" s="81"/>
      <c r="WTZ146" s="81"/>
      <c r="WUA146" s="81"/>
      <c r="WUB146" s="81"/>
      <c r="WUC146" s="81"/>
      <c r="WUD146" s="81"/>
      <c r="WUE146" s="81"/>
      <c r="WUF146" s="81"/>
      <c r="WUG146" s="81"/>
      <c r="WUH146" s="81"/>
      <c r="WUI146" s="81"/>
      <c r="WUJ146" s="81"/>
      <c r="WUK146" s="81"/>
      <c r="WUL146" s="81"/>
      <c r="WUM146" s="81"/>
      <c r="WUN146" s="81"/>
      <c r="WUO146" s="81"/>
      <c r="WUP146" s="81"/>
      <c r="WUQ146" s="81"/>
      <c r="WUR146" s="81"/>
      <c r="WUS146" s="81"/>
      <c r="WUT146" s="81"/>
      <c r="WUU146" s="81"/>
      <c r="WUV146" s="81"/>
      <c r="WUW146" s="81"/>
      <c r="WUX146" s="81"/>
      <c r="WUY146" s="81"/>
      <c r="WUZ146" s="81"/>
      <c r="WVA146" s="81"/>
      <c r="WVB146" s="81"/>
      <c r="WVC146" s="81"/>
      <c r="WVD146" s="81"/>
      <c r="WVE146" s="81"/>
      <c r="WVF146" s="81"/>
      <c r="WVG146" s="81"/>
      <c r="WVH146" s="81"/>
      <c r="WVI146" s="81"/>
      <c r="WVJ146" s="81"/>
      <c r="WVK146" s="81"/>
      <c r="WVL146" s="81"/>
      <c r="WVM146" s="81"/>
      <c r="WVN146" s="81"/>
      <c r="WVO146" s="81"/>
      <c r="WVP146" s="81"/>
      <c r="WVQ146" s="81"/>
      <c r="WVR146" s="81"/>
      <c r="WVS146" s="81"/>
      <c r="WVT146" s="81"/>
      <c r="WVU146" s="81"/>
      <c r="WVV146" s="81"/>
      <c r="WVW146" s="81"/>
      <c r="WVX146" s="81"/>
      <c r="WVY146" s="81"/>
      <c r="WVZ146" s="81"/>
      <c r="WWA146" s="81"/>
      <c r="WWB146" s="81"/>
      <c r="WWC146" s="81"/>
      <c r="WWD146" s="81"/>
      <c r="WWE146" s="81"/>
      <c r="WWF146" s="81"/>
      <c r="WWG146" s="81"/>
      <c r="WWH146" s="81"/>
      <c r="WWI146" s="81"/>
      <c r="WWJ146" s="81"/>
      <c r="WWK146" s="81"/>
      <c r="WWL146" s="81"/>
      <c r="WWM146" s="81"/>
      <c r="WWN146" s="81"/>
      <c r="WWO146" s="81"/>
      <c r="WWP146" s="81"/>
      <c r="WWQ146" s="81"/>
      <c r="WWR146" s="81"/>
      <c r="WWS146" s="81"/>
      <c r="WWT146" s="81"/>
      <c r="WWU146" s="81"/>
      <c r="WWV146" s="81"/>
      <c r="WWW146" s="81"/>
      <c r="WWX146" s="81"/>
      <c r="WWY146" s="81"/>
      <c r="WWZ146" s="81"/>
      <c r="WXA146" s="81"/>
      <c r="WXB146" s="81"/>
      <c r="WXC146" s="81"/>
      <c r="WXD146" s="81"/>
      <c r="WXE146" s="81"/>
      <c r="WXF146" s="81"/>
      <c r="WXG146" s="81"/>
      <c r="WXH146" s="81"/>
      <c r="WXI146" s="81"/>
      <c r="WXJ146" s="81"/>
      <c r="WXK146" s="81"/>
      <c r="WXL146" s="81"/>
      <c r="WXM146" s="81"/>
      <c r="WXN146" s="81"/>
      <c r="WXO146" s="81"/>
      <c r="WXP146" s="81"/>
      <c r="WXQ146" s="81"/>
      <c r="WXR146" s="81"/>
      <c r="WXS146" s="81"/>
      <c r="WXT146" s="81"/>
      <c r="WXU146" s="81"/>
      <c r="WXV146" s="81"/>
      <c r="WXW146" s="81"/>
      <c r="WXX146" s="81"/>
      <c r="WXY146" s="81"/>
      <c r="WXZ146" s="81"/>
      <c r="WYA146" s="81"/>
      <c r="WYB146" s="81"/>
      <c r="WYC146" s="81"/>
      <c r="WYD146" s="81"/>
      <c r="WYE146" s="81"/>
      <c r="WYF146" s="81"/>
      <c r="WYG146" s="81"/>
      <c r="WYH146" s="81"/>
      <c r="WYI146" s="81"/>
      <c r="WYJ146" s="81"/>
      <c r="WYK146" s="81"/>
      <c r="WYL146" s="81"/>
      <c r="WYM146" s="81"/>
      <c r="WYN146" s="81"/>
      <c r="WYO146" s="81"/>
      <c r="WYP146" s="81"/>
      <c r="WYQ146" s="81"/>
      <c r="WYR146" s="81"/>
      <c r="WYS146" s="81"/>
      <c r="WYT146" s="81"/>
      <c r="WYU146" s="81"/>
      <c r="WYV146" s="81"/>
      <c r="WYW146" s="81"/>
      <c r="WYX146" s="81"/>
      <c r="WYY146" s="81"/>
      <c r="WYZ146" s="81"/>
      <c r="WZA146" s="81"/>
      <c r="WZB146" s="81"/>
      <c r="WZC146" s="81"/>
      <c r="WZD146" s="81"/>
      <c r="WZE146" s="81"/>
      <c r="WZF146" s="81"/>
      <c r="WZG146" s="81"/>
      <c r="WZH146" s="81"/>
      <c r="WZI146" s="81"/>
      <c r="WZJ146" s="81"/>
      <c r="WZK146" s="81"/>
      <c r="WZL146" s="81"/>
      <c r="WZM146" s="81"/>
      <c r="WZN146" s="81"/>
      <c r="WZO146" s="81"/>
      <c r="WZP146" s="81"/>
      <c r="WZQ146" s="81"/>
      <c r="WZR146" s="81"/>
      <c r="WZS146" s="81"/>
      <c r="WZT146" s="81"/>
      <c r="WZU146" s="81"/>
      <c r="WZV146" s="81"/>
      <c r="WZW146" s="81"/>
      <c r="WZX146" s="81"/>
      <c r="WZY146" s="81"/>
      <c r="WZZ146" s="81"/>
      <c r="XAA146" s="81"/>
      <c r="XAB146" s="81"/>
      <c r="XAC146" s="81"/>
      <c r="XAD146" s="81"/>
      <c r="XAE146" s="81"/>
      <c r="XAF146" s="81"/>
      <c r="XAG146" s="81"/>
      <c r="XAH146" s="81"/>
      <c r="XAI146" s="81"/>
      <c r="XAJ146" s="81"/>
      <c r="XAK146" s="81"/>
      <c r="XAL146" s="81"/>
      <c r="XAM146" s="81"/>
      <c r="XAN146" s="81"/>
      <c r="XAO146" s="81"/>
      <c r="XAP146" s="81"/>
      <c r="XAQ146" s="81"/>
      <c r="XAR146" s="81"/>
      <c r="XAS146" s="81"/>
      <c r="XAT146" s="81"/>
      <c r="XAU146" s="81"/>
      <c r="XAV146" s="81"/>
      <c r="XAW146" s="81"/>
      <c r="XAX146" s="81"/>
      <c r="XAY146" s="81"/>
      <c r="XAZ146" s="81"/>
      <c r="XBA146" s="81"/>
      <c r="XBB146" s="81"/>
      <c r="XBC146" s="81"/>
      <c r="XBD146" s="81"/>
      <c r="XBE146" s="81"/>
      <c r="XBF146" s="81"/>
      <c r="XBG146" s="81"/>
      <c r="XBH146" s="81"/>
      <c r="XBI146" s="81"/>
      <c r="XBJ146" s="81"/>
      <c r="XBK146" s="81"/>
      <c r="XBL146" s="81"/>
      <c r="XBM146" s="81"/>
      <c r="XBN146" s="81"/>
      <c r="XBO146" s="81"/>
      <c r="XBP146" s="81"/>
      <c r="XBQ146" s="81"/>
      <c r="XBR146" s="81"/>
      <c r="XBS146" s="81"/>
      <c r="XBT146" s="81"/>
      <c r="XBU146" s="81"/>
      <c r="XBV146" s="81"/>
      <c r="XBW146" s="81"/>
      <c r="XBX146" s="81"/>
      <c r="XBY146" s="81"/>
      <c r="XBZ146" s="81"/>
      <c r="XCA146" s="81"/>
      <c r="XCB146" s="81"/>
      <c r="XCC146" s="81"/>
      <c r="XCD146" s="81"/>
      <c r="XCE146" s="81"/>
      <c r="XCF146" s="81"/>
      <c r="XCG146" s="81"/>
      <c r="XCH146" s="81"/>
      <c r="XCI146" s="81"/>
      <c r="XCJ146" s="81"/>
      <c r="XCK146" s="81"/>
      <c r="XCL146" s="81"/>
      <c r="XCM146" s="81"/>
      <c r="XCN146" s="81"/>
      <c r="XCO146" s="81"/>
      <c r="XCP146" s="81"/>
      <c r="XCQ146" s="81"/>
      <c r="XCR146" s="81"/>
      <c r="XCS146" s="81"/>
      <c r="XCT146" s="81"/>
      <c r="XCU146" s="81"/>
      <c r="XCV146" s="81"/>
      <c r="XCW146" s="81"/>
      <c r="XCX146" s="81"/>
      <c r="XCY146" s="81"/>
      <c r="XCZ146" s="81"/>
      <c r="XDA146" s="81"/>
      <c r="XDB146" s="81"/>
      <c r="XDC146" s="81"/>
      <c r="XDD146" s="81"/>
      <c r="XDE146" s="81"/>
      <c r="XDF146" s="81"/>
      <c r="XDG146" s="81"/>
      <c r="XDH146" s="81"/>
      <c r="XDI146" s="81"/>
      <c r="XDJ146" s="81"/>
      <c r="XDK146" s="81"/>
      <c r="XDL146" s="81"/>
      <c r="XDM146" s="81"/>
      <c r="XDN146" s="81"/>
      <c r="XDO146" s="81"/>
      <c r="XDP146" s="81"/>
      <c r="XDQ146" s="81"/>
      <c r="XDR146" s="81"/>
      <c r="XDS146" s="81"/>
      <c r="XDT146" s="81"/>
      <c r="XDU146" s="81"/>
      <c r="XDV146" s="81"/>
      <c r="XDW146" s="81"/>
      <c r="XDX146" s="81"/>
      <c r="XDY146" s="81"/>
      <c r="XDZ146" s="81"/>
      <c r="XEA146" s="81"/>
      <c r="XEB146" s="81"/>
      <c r="XEC146" s="81"/>
      <c r="XED146" s="81"/>
      <c r="XEE146" s="81"/>
      <c r="XEF146" s="81"/>
      <c r="XEG146" s="81"/>
      <c r="XEH146" s="81"/>
      <c r="XEI146" s="81"/>
      <c r="XEJ146" s="81"/>
      <c r="XEK146" s="81"/>
      <c r="XEL146" s="81"/>
      <c r="XEM146" s="81"/>
      <c r="XEN146" s="81"/>
      <c r="XEO146" s="81"/>
      <c r="XEP146" s="81"/>
      <c r="XEQ146" s="81"/>
      <c r="XER146" s="81"/>
      <c r="XES146" s="81"/>
      <c r="XET146" s="81"/>
      <c r="XEU146" s="81"/>
      <c r="XEV146" s="81"/>
      <c r="XEW146" s="81"/>
      <c r="XEX146" s="81"/>
      <c r="XEY146" s="81"/>
      <c r="XEZ146" s="81"/>
      <c r="XFA146" s="81"/>
      <c r="XFB146" s="81"/>
    </row>
    <row r="147" spans="1:16382" s="116" customFormat="1" ht="33" customHeight="1" thickBot="1" x14ac:dyDescent="0.25">
      <c r="A147" s="80"/>
      <c r="B147" s="36" t="s">
        <v>883</v>
      </c>
      <c r="C147" s="36" t="s">
        <v>220</v>
      </c>
      <c r="D147" s="36" t="s">
        <v>221</v>
      </c>
      <c r="E147" s="36" t="s">
        <v>222</v>
      </c>
      <c r="F147" s="36" t="s">
        <v>223</v>
      </c>
      <c r="G147" s="36" t="s">
        <v>224</v>
      </c>
      <c r="H147" s="36" t="s">
        <v>225</v>
      </c>
      <c r="I147" s="36" t="s">
        <v>226</v>
      </c>
      <c r="J147" s="36" t="s">
        <v>227</v>
      </c>
      <c r="K147" s="36" t="s">
        <v>228</v>
      </c>
      <c r="L147" s="36" t="s">
        <v>229</v>
      </c>
      <c r="M147" s="36" t="s">
        <v>230</v>
      </c>
      <c r="N147" s="36" t="s">
        <v>231</v>
      </c>
      <c r="O147" s="36" t="s">
        <v>232</v>
      </c>
      <c r="P147" s="36" t="s">
        <v>233</v>
      </c>
      <c r="Q147" s="36" t="s">
        <v>234</v>
      </c>
      <c r="R147" s="36" t="s">
        <v>235</v>
      </c>
      <c r="S147" s="36" t="s">
        <v>236</v>
      </c>
      <c r="T147" s="36" t="s">
        <v>237</v>
      </c>
      <c r="U147" s="36" t="s">
        <v>238</v>
      </c>
      <c r="V147" s="36" t="s">
        <v>239</v>
      </c>
      <c r="W147" s="25" t="s">
        <v>240</v>
      </c>
      <c r="X147" s="25" t="s">
        <v>241</v>
      </c>
      <c r="Y147" s="25" t="s">
        <v>242</v>
      </c>
      <c r="Z147" s="25" t="s">
        <v>243</v>
      </c>
      <c r="AA147" s="25" t="s">
        <v>244</v>
      </c>
      <c r="AB147" s="25" t="s">
        <v>258</v>
      </c>
      <c r="AC147" s="25" t="s">
        <v>259</v>
      </c>
      <c r="AD147" s="25" t="s">
        <v>260</v>
      </c>
      <c r="AE147" s="25" t="s">
        <v>261</v>
      </c>
      <c r="AF147" s="25" t="s">
        <v>262</v>
      </c>
      <c r="AG147" s="80"/>
      <c r="AH147" s="81"/>
      <c r="AI147" s="81"/>
      <c r="AJ147" s="81"/>
      <c r="AK147" s="81"/>
      <c r="AL147" s="81"/>
      <c r="AM147" s="81"/>
      <c r="AN147" s="81"/>
      <c r="AO147" s="81"/>
      <c r="AP147" s="81"/>
      <c r="AQ147" s="81"/>
      <c r="AR147" s="81"/>
      <c r="AS147" s="81"/>
      <c r="AT147" s="81"/>
      <c r="AU147" s="81"/>
      <c r="AV147" s="81"/>
      <c r="AW147" s="81"/>
      <c r="AX147" s="81"/>
      <c r="AY147" s="81"/>
      <c r="AZ147" s="81"/>
      <c r="BA147" s="81"/>
      <c r="BB147" s="81"/>
      <c r="BC147" s="81"/>
      <c r="BD147" s="81"/>
      <c r="BE147" s="81"/>
      <c r="BF147" s="81"/>
      <c r="BG147" s="81"/>
      <c r="BH147" s="81"/>
      <c r="BI147" s="81"/>
      <c r="BJ147" s="81"/>
      <c r="BK147" s="81"/>
      <c r="BL147" s="81"/>
      <c r="BM147" s="81"/>
      <c r="BN147" s="81"/>
      <c r="BO147" s="81"/>
      <c r="BP147" s="81"/>
      <c r="BQ147" s="81"/>
      <c r="BR147" s="81"/>
      <c r="BS147" s="81"/>
      <c r="BT147" s="81"/>
      <c r="BU147" s="81"/>
      <c r="BV147" s="81"/>
      <c r="BW147" s="81"/>
      <c r="BX147" s="81"/>
      <c r="BY147" s="81"/>
      <c r="BZ147" s="81"/>
      <c r="CA147" s="81"/>
      <c r="CB147" s="81"/>
      <c r="CC147" s="81"/>
      <c r="CD147" s="81"/>
      <c r="CE147" s="81"/>
      <c r="CF147" s="81"/>
      <c r="CG147" s="81"/>
      <c r="CH147" s="81"/>
      <c r="CI147" s="81"/>
      <c r="CJ147" s="81"/>
      <c r="CK147" s="81"/>
      <c r="CL147" s="81"/>
      <c r="CM147" s="81"/>
      <c r="CN147" s="81"/>
      <c r="CO147" s="81"/>
      <c r="CP147" s="81"/>
      <c r="CQ147" s="81"/>
      <c r="CR147" s="81"/>
      <c r="CS147" s="81"/>
      <c r="CT147" s="81"/>
      <c r="CU147" s="81"/>
      <c r="CV147" s="81"/>
      <c r="CW147" s="81"/>
      <c r="CX147" s="81"/>
      <c r="CY147" s="81"/>
      <c r="CZ147" s="81"/>
      <c r="DA147" s="81"/>
      <c r="DB147" s="81"/>
      <c r="DC147" s="81"/>
      <c r="DD147" s="81"/>
      <c r="DE147" s="81"/>
      <c r="DF147" s="81"/>
      <c r="DG147" s="81"/>
      <c r="DH147" s="81"/>
      <c r="DI147" s="81"/>
      <c r="DJ147" s="81"/>
      <c r="DK147" s="81"/>
      <c r="DL147" s="81"/>
      <c r="DM147" s="81"/>
      <c r="DN147" s="81"/>
      <c r="DO147" s="81"/>
      <c r="DP147" s="81"/>
      <c r="DQ147" s="81"/>
      <c r="DR147" s="81"/>
      <c r="DS147" s="81"/>
      <c r="DT147" s="81"/>
      <c r="DU147" s="81"/>
      <c r="DV147" s="81"/>
      <c r="DW147" s="81"/>
      <c r="DX147" s="81"/>
      <c r="DY147" s="81"/>
      <c r="DZ147" s="81"/>
      <c r="EA147" s="81"/>
      <c r="EB147" s="81"/>
      <c r="EC147" s="81"/>
      <c r="ED147" s="81"/>
      <c r="EE147" s="81"/>
      <c r="EF147" s="81"/>
      <c r="EG147" s="81"/>
      <c r="EH147" s="81"/>
      <c r="EI147" s="81"/>
      <c r="EJ147" s="81"/>
      <c r="EK147" s="81"/>
      <c r="EL147" s="81"/>
      <c r="EM147" s="81"/>
      <c r="EN147" s="81"/>
      <c r="EO147" s="81"/>
      <c r="EP147" s="81"/>
      <c r="EQ147" s="81"/>
      <c r="ER147" s="81"/>
      <c r="ES147" s="81"/>
      <c r="ET147" s="81"/>
      <c r="EU147" s="81"/>
      <c r="EV147" s="81"/>
      <c r="EW147" s="81"/>
      <c r="EX147" s="81"/>
      <c r="EY147" s="81"/>
      <c r="EZ147" s="81"/>
      <c r="FA147" s="81"/>
      <c r="FB147" s="81"/>
      <c r="FC147" s="81"/>
      <c r="FD147" s="81"/>
      <c r="FE147" s="81"/>
      <c r="FF147" s="81"/>
      <c r="FG147" s="81"/>
      <c r="FH147" s="81"/>
      <c r="FI147" s="81"/>
      <c r="FJ147" s="81"/>
      <c r="FK147" s="81"/>
      <c r="FL147" s="81"/>
      <c r="FM147" s="81"/>
      <c r="FN147" s="81"/>
      <c r="FO147" s="81"/>
      <c r="FP147" s="81"/>
      <c r="FQ147" s="81"/>
      <c r="FR147" s="81"/>
      <c r="FS147" s="81"/>
      <c r="FT147" s="81"/>
      <c r="FU147" s="81"/>
      <c r="FV147" s="81"/>
      <c r="FW147" s="81"/>
      <c r="FX147" s="81"/>
      <c r="FY147" s="81"/>
      <c r="FZ147" s="81"/>
      <c r="GA147" s="81"/>
      <c r="GB147" s="81"/>
      <c r="GC147" s="81"/>
      <c r="GD147" s="81"/>
      <c r="GE147" s="81"/>
      <c r="GF147" s="81"/>
      <c r="GG147" s="81"/>
      <c r="GH147" s="81"/>
      <c r="GI147" s="81"/>
      <c r="GJ147" s="81"/>
      <c r="GK147" s="81"/>
      <c r="GL147" s="81"/>
      <c r="GM147" s="81"/>
      <c r="GN147" s="81"/>
      <c r="GO147" s="81"/>
      <c r="GP147" s="81"/>
      <c r="GQ147" s="81"/>
      <c r="GR147" s="81"/>
      <c r="GS147" s="81"/>
      <c r="GT147" s="81"/>
      <c r="GU147" s="81"/>
      <c r="GV147" s="81"/>
      <c r="GW147" s="81"/>
      <c r="GX147" s="81"/>
      <c r="GY147" s="81"/>
      <c r="GZ147" s="81"/>
      <c r="HA147" s="81"/>
      <c r="HB147" s="81"/>
      <c r="HC147" s="81"/>
      <c r="HD147" s="81"/>
      <c r="HE147" s="81"/>
      <c r="HF147" s="81"/>
      <c r="HG147" s="81"/>
      <c r="HH147" s="81"/>
      <c r="HI147" s="81"/>
      <c r="HJ147" s="81"/>
      <c r="HK147" s="81"/>
      <c r="HL147" s="81"/>
      <c r="HM147" s="81"/>
      <c r="HN147" s="81"/>
      <c r="HO147" s="81"/>
      <c r="HP147" s="81"/>
      <c r="HQ147" s="81"/>
      <c r="HR147" s="81"/>
      <c r="HS147" s="81"/>
      <c r="HT147" s="81"/>
      <c r="HU147" s="81"/>
      <c r="HV147" s="81"/>
      <c r="HW147" s="81"/>
      <c r="HX147" s="81"/>
      <c r="HY147" s="81"/>
      <c r="HZ147" s="81"/>
      <c r="IA147" s="81"/>
      <c r="IB147" s="81"/>
      <c r="IC147" s="81"/>
      <c r="ID147" s="81"/>
      <c r="IE147" s="81"/>
      <c r="IF147" s="81"/>
      <c r="IG147" s="81"/>
      <c r="IH147" s="81"/>
      <c r="II147" s="81"/>
      <c r="IJ147" s="81"/>
      <c r="IK147" s="81"/>
      <c r="IL147" s="81"/>
      <c r="IM147" s="81"/>
      <c r="IN147" s="81"/>
      <c r="IO147" s="81"/>
      <c r="IP147" s="81"/>
      <c r="IQ147" s="81"/>
      <c r="IR147" s="81"/>
      <c r="IS147" s="81"/>
      <c r="IT147" s="81"/>
      <c r="IU147" s="81"/>
      <c r="IV147" s="81"/>
      <c r="IW147" s="81"/>
      <c r="IX147" s="81"/>
      <c r="IY147" s="81"/>
      <c r="IZ147" s="81"/>
      <c r="JA147" s="81"/>
      <c r="JB147" s="81"/>
      <c r="JC147" s="81"/>
      <c r="JD147" s="81"/>
      <c r="JE147" s="81"/>
      <c r="JF147" s="81"/>
      <c r="JG147" s="81"/>
      <c r="JH147" s="81"/>
      <c r="JI147" s="81"/>
      <c r="JJ147" s="81"/>
      <c r="JK147" s="81"/>
      <c r="JL147" s="81"/>
      <c r="JM147" s="81"/>
      <c r="JN147" s="81"/>
      <c r="JO147" s="81"/>
      <c r="JP147" s="81"/>
      <c r="JQ147" s="81"/>
      <c r="JR147" s="81"/>
      <c r="JS147" s="81"/>
      <c r="JT147" s="81"/>
      <c r="JU147" s="81"/>
      <c r="JV147" s="81"/>
      <c r="JW147" s="81"/>
      <c r="JX147" s="81"/>
      <c r="JY147" s="81"/>
      <c r="JZ147" s="81"/>
      <c r="KA147" s="81"/>
      <c r="KB147" s="81"/>
      <c r="KC147" s="81"/>
      <c r="KD147" s="81"/>
      <c r="KE147" s="81"/>
      <c r="KF147" s="81"/>
      <c r="KG147" s="81"/>
      <c r="KH147" s="81"/>
      <c r="KI147" s="81"/>
      <c r="KJ147" s="81"/>
      <c r="KK147" s="81"/>
      <c r="KL147" s="81"/>
      <c r="KM147" s="81"/>
      <c r="KN147" s="81"/>
      <c r="KO147" s="81"/>
      <c r="KP147" s="81"/>
      <c r="KQ147" s="81"/>
      <c r="KR147" s="81"/>
      <c r="KS147" s="81"/>
      <c r="KT147" s="81"/>
      <c r="KU147" s="81"/>
      <c r="KV147" s="81"/>
      <c r="KW147" s="81"/>
      <c r="KX147" s="81"/>
      <c r="KY147" s="81"/>
      <c r="KZ147" s="81"/>
      <c r="LA147" s="81"/>
      <c r="LB147" s="81"/>
      <c r="LC147" s="81"/>
      <c r="LD147" s="81"/>
      <c r="LE147" s="81"/>
      <c r="LF147" s="81"/>
      <c r="LG147" s="81"/>
      <c r="LH147" s="81"/>
      <c r="LI147" s="81"/>
      <c r="LJ147" s="81"/>
      <c r="LK147" s="81"/>
      <c r="LL147" s="81"/>
      <c r="LM147" s="81"/>
      <c r="LN147" s="81"/>
      <c r="LO147" s="81"/>
      <c r="LP147" s="81"/>
      <c r="LQ147" s="81"/>
      <c r="LR147" s="81"/>
      <c r="LS147" s="81"/>
      <c r="LT147" s="81"/>
      <c r="LU147" s="81"/>
      <c r="LV147" s="81"/>
      <c r="LW147" s="81"/>
      <c r="LX147" s="81"/>
      <c r="LY147" s="81"/>
      <c r="LZ147" s="81"/>
      <c r="MA147" s="81"/>
      <c r="MB147" s="81"/>
      <c r="MC147" s="81"/>
      <c r="MD147" s="81"/>
      <c r="ME147" s="81"/>
      <c r="MF147" s="81"/>
      <c r="MG147" s="81"/>
      <c r="MH147" s="81"/>
      <c r="MI147" s="81"/>
      <c r="MJ147" s="81"/>
      <c r="MK147" s="81"/>
      <c r="ML147" s="81"/>
      <c r="MM147" s="81"/>
      <c r="MN147" s="81"/>
      <c r="MO147" s="81"/>
      <c r="MP147" s="81"/>
      <c r="MQ147" s="81"/>
      <c r="MR147" s="81"/>
      <c r="MS147" s="81"/>
      <c r="MT147" s="81"/>
      <c r="MU147" s="81"/>
      <c r="MV147" s="81"/>
      <c r="MW147" s="81"/>
      <c r="MX147" s="81"/>
      <c r="MY147" s="81"/>
      <c r="MZ147" s="81"/>
      <c r="NA147" s="81"/>
      <c r="NB147" s="81"/>
      <c r="NC147" s="81"/>
      <c r="ND147" s="81"/>
      <c r="NE147" s="81"/>
      <c r="NF147" s="81"/>
      <c r="NG147" s="81"/>
      <c r="NH147" s="81"/>
      <c r="NI147" s="81"/>
      <c r="NJ147" s="81"/>
      <c r="NK147" s="81"/>
      <c r="NL147" s="81"/>
      <c r="NM147" s="81"/>
      <c r="NN147" s="81"/>
      <c r="NO147" s="81"/>
      <c r="NP147" s="81"/>
      <c r="NQ147" s="81"/>
      <c r="NR147" s="81"/>
      <c r="NS147" s="81"/>
      <c r="NT147" s="81"/>
      <c r="NU147" s="81"/>
      <c r="NV147" s="81"/>
      <c r="NW147" s="81"/>
      <c r="NX147" s="81"/>
      <c r="NY147" s="81"/>
      <c r="NZ147" s="81"/>
      <c r="OA147" s="81"/>
      <c r="OB147" s="81"/>
      <c r="OC147" s="81"/>
      <c r="OD147" s="81"/>
      <c r="OE147" s="81"/>
      <c r="OF147" s="81"/>
      <c r="OG147" s="81"/>
      <c r="OH147" s="81"/>
      <c r="OI147" s="81"/>
      <c r="OJ147" s="81"/>
      <c r="OK147" s="81"/>
      <c r="OL147" s="81"/>
      <c r="OM147" s="81"/>
      <c r="ON147" s="81"/>
      <c r="OO147" s="81"/>
      <c r="OP147" s="81"/>
      <c r="OQ147" s="81"/>
      <c r="OR147" s="81"/>
      <c r="OS147" s="81"/>
      <c r="OT147" s="81"/>
      <c r="OU147" s="81"/>
      <c r="OV147" s="81"/>
      <c r="OW147" s="81"/>
      <c r="OX147" s="81"/>
      <c r="OY147" s="81"/>
      <c r="OZ147" s="81"/>
      <c r="PA147" s="81"/>
      <c r="PB147" s="81"/>
      <c r="PC147" s="81"/>
      <c r="PD147" s="81"/>
      <c r="PE147" s="81"/>
      <c r="PF147" s="81"/>
      <c r="PG147" s="81"/>
      <c r="PH147" s="81"/>
      <c r="PI147" s="81"/>
      <c r="PJ147" s="81"/>
      <c r="PK147" s="81"/>
      <c r="PL147" s="81"/>
      <c r="PM147" s="81"/>
      <c r="PN147" s="81"/>
      <c r="PO147" s="81"/>
      <c r="PP147" s="81"/>
      <c r="PQ147" s="81"/>
      <c r="PR147" s="81"/>
      <c r="PS147" s="81"/>
      <c r="PT147" s="81"/>
      <c r="PU147" s="81"/>
      <c r="PV147" s="81"/>
      <c r="PW147" s="81"/>
      <c r="PX147" s="81"/>
      <c r="PY147" s="81"/>
      <c r="PZ147" s="81"/>
      <c r="QA147" s="81"/>
      <c r="QB147" s="81"/>
      <c r="QC147" s="81"/>
      <c r="QD147" s="81"/>
      <c r="QE147" s="81"/>
      <c r="QF147" s="81"/>
      <c r="QG147" s="81"/>
      <c r="QH147" s="81"/>
      <c r="QI147" s="81"/>
      <c r="QJ147" s="81"/>
      <c r="QK147" s="81"/>
      <c r="QL147" s="81"/>
      <c r="QM147" s="81"/>
      <c r="QN147" s="81"/>
      <c r="QO147" s="81"/>
      <c r="QP147" s="81"/>
      <c r="QQ147" s="81"/>
      <c r="QR147" s="81"/>
      <c r="QS147" s="81"/>
      <c r="QT147" s="81"/>
      <c r="QU147" s="81"/>
      <c r="QV147" s="81"/>
      <c r="QW147" s="81"/>
      <c r="QX147" s="81"/>
      <c r="QY147" s="81"/>
      <c r="QZ147" s="81"/>
      <c r="RA147" s="81"/>
      <c r="RB147" s="81"/>
      <c r="RC147" s="81"/>
      <c r="RD147" s="81"/>
      <c r="RE147" s="81"/>
      <c r="RF147" s="81"/>
      <c r="RG147" s="81"/>
      <c r="RH147" s="81"/>
      <c r="RI147" s="81"/>
      <c r="RJ147" s="81"/>
      <c r="RK147" s="81"/>
      <c r="RL147" s="81"/>
      <c r="RM147" s="81"/>
      <c r="RN147" s="81"/>
      <c r="RO147" s="81"/>
      <c r="RP147" s="81"/>
      <c r="RQ147" s="81"/>
      <c r="RR147" s="81"/>
      <c r="RS147" s="81"/>
      <c r="RT147" s="81"/>
      <c r="RU147" s="81"/>
      <c r="RV147" s="81"/>
      <c r="RW147" s="81"/>
      <c r="RX147" s="81"/>
      <c r="RY147" s="81"/>
      <c r="RZ147" s="81"/>
      <c r="SA147" s="81"/>
      <c r="SB147" s="81"/>
      <c r="SC147" s="81"/>
      <c r="SD147" s="81"/>
      <c r="SE147" s="81"/>
      <c r="SF147" s="81"/>
      <c r="SG147" s="81"/>
      <c r="SH147" s="81"/>
      <c r="SI147" s="81"/>
      <c r="SJ147" s="81"/>
      <c r="SK147" s="81"/>
      <c r="SL147" s="81"/>
      <c r="SM147" s="81"/>
      <c r="SN147" s="81"/>
      <c r="SO147" s="81"/>
      <c r="SP147" s="81"/>
      <c r="SQ147" s="81"/>
      <c r="SR147" s="81"/>
      <c r="SS147" s="81"/>
      <c r="ST147" s="81"/>
      <c r="SU147" s="81"/>
      <c r="SV147" s="81"/>
      <c r="SW147" s="81"/>
      <c r="SX147" s="81"/>
      <c r="SY147" s="81"/>
      <c r="SZ147" s="81"/>
      <c r="TA147" s="81"/>
      <c r="TB147" s="81"/>
      <c r="TC147" s="81"/>
      <c r="TD147" s="81"/>
      <c r="TE147" s="81"/>
      <c r="TF147" s="81"/>
      <c r="TG147" s="81"/>
      <c r="TH147" s="81"/>
      <c r="TI147" s="81"/>
      <c r="TJ147" s="81"/>
      <c r="TK147" s="81"/>
      <c r="TL147" s="81"/>
      <c r="TM147" s="81"/>
      <c r="TN147" s="81"/>
      <c r="TO147" s="81"/>
      <c r="TP147" s="81"/>
      <c r="TQ147" s="81"/>
      <c r="TR147" s="81"/>
      <c r="TS147" s="81"/>
      <c r="TT147" s="81"/>
      <c r="TU147" s="81"/>
      <c r="TV147" s="81"/>
      <c r="TW147" s="81"/>
      <c r="TX147" s="81"/>
      <c r="TY147" s="81"/>
      <c r="TZ147" s="81"/>
      <c r="UA147" s="81"/>
      <c r="UB147" s="81"/>
      <c r="UC147" s="81"/>
      <c r="UD147" s="81"/>
      <c r="UE147" s="81"/>
      <c r="UF147" s="81"/>
      <c r="UG147" s="81"/>
      <c r="UH147" s="81"/>
      <c r="UI147" s="81"/>
      <c r="UJ147" s="81"/>
      <c r="UK147" s="81"/>
      <c r="UL147" s="81"/>
      <c r="UM147" s="81"/>
      <c r="UN147" s="81"/>
      <c r="UO147" s="81"/>
      <c r="UP147" s="81"/>
      <c r="UQ147" s="81"/>
      <c r="UR147" s="81"/>
      <c r="US147" s="81"/>
      <c r="UT147" s="81"/>
      <c r="UU147" s="81"/>
      <c r="UV147" s="81"/>
      <c r="UW147" s="81"/>
      <c r="UX147" s="81"/>
      <c r="UY147" s="81"/>
      <c r="UZ147" s="81"/>
      <c r="VA147" s="81"/>
      <c r="VB147" s="81"/>
      <c r="VC147" s="81"/>
      <c r="VD147" s="81"/>
      <c r="VE147" s="81"/>
      <c r="VF147" s="81"/>
      <c r="VG147" s="81"/>
      <c r="VH147" s="81"/>
      <c r="VI147" s="81"/>
      <c r="VJ147" s="81"/>
      <c r="VK147" s="81"/>
      <c r="VL147" s="81"/>
      <c r="VM147" s="81"/>
      <c r="VN147" s="81"/>
      <c r="VO147" s="81"/>
      <c r="VP147" s="81"/>
      <c r="VQ147" s="81"/>
      <c r="VR147" s="81"/>
      <c r="VS147" s="81"/>
      <c r="VT147" s="81"/>
      <c r="VU147" s="81"/>
      <c r="VV147" s="81"/>
      <c r="VW147" s="81"/>
      <c r="VX147" s="81"/>
      <c r="VY147" s="81"/>
      <c r="VZ147" s="81"/>
      <c r="WA147" s="81"/>
      <c r="WB147" s="81"/>
      <c r="WC147" s="81"/>
      <c r="WD147" s="81"/>
      <c r="WE147" s="81"/>
      <c r="WF147" s="81"/>
      <c r="WG147" s="81"/>
      <c r="WH147" s="81"/>
      <c r="WI147" s="81"/>
      <c r="WJ147" s="81"/>
      <c r="WK147" s="81"/>
      <c r="WL147" s="81"/>
      <c r="WM147" s="81"/>
      <c r="WN147" s="81"/>
      <c r="WO147" s="81"/>
      <c r="WP147" s="81"/>
      <c r="WQ147" s="81"/>
      <c r="WR147" s="81"/>
      <c r="WS147" s="81"/>
      <c r="WT147" s="81"/>
      <c r="WU147" s="81"/>
      <c r="WV147" s="81"/>
      <c r="WW147" s="81"/>
      <c r="WX147" s="81"/>
      <c r="WY147" s="81"/>
      <c r="WZ147" s="81"/>
      <c r="XA147" s="81"/>
      <c r="XB147" s="81"/>
      <c r="XC147" s="81"/>
      <c r="XD147" s="81"/>
      <c r="XE147" s="81"/>
      <c r="XF147" s="81"/>
      <c r="XG147" s="81"/>
      <c r="XH147" s="81"/>
      <c r="XI147" s="81"/>
      <c r="XJ147" s="81"/>
      <c r="XK147" s="81"/>
      <c r="XL147" s="81"/>
      <c r="XM147" s="81"/>
      <c r="XN147" s="81"/>
      <c r="XO147" s="81"/>
      <c r="XP147" s="81"/>
      <c r="XQ147" s="81"/>
      <c r="XR147" s="81"/>
      <c r="XS147" s="81"/>
      <c r="XT147" s="81"/>
      <c r="XU147" s="81"/>
      <c r="XV147" s="81"/>
      <c r="XW147" s="81"/>
      <c r="XX147" s="81"/>
      <c r="XY147" s="81"/>
      <c r="XZ147" s="81"/>
      <c r="YA147" s="81"/>
      <c r="YB147" s="81"/>
      <c r="YC147" s="81"/>
      <c r="YD147" s="81"/>
      <c r="YE147" s="81"/>
      <c r="YF147" s="81"/>
      <c r="YG147" s="81"/>
      <c r="YH147" s="81"/>
      <c r="YI147" s="81"/>
      <c r="YJ147" s="81"/>
      <c r="YK147" s="81"/>
      <c r="YL147" s="81"/>
      <c r="YM147" s="81"/>
      <c r="YN147" s="81"/>
      <c r="YO147" s="81"/>
      <c r="YP147" s="81"/>
      <c r="YQ147" s="81"/>
      <c r="YR147" s="81"/>
      <c r="YS147" s="81"/>
      <c r="YT147" s="81"/>
      <c r="YU147" s="81"/>
      <c r="YV147" s="81"/>
      <c r="YW147" s="81"/>
      <c r="YX147" s="81"/>
      <c r="YY147" s="81"/>
      <c r="YZ147" s="81"/>
      <c r="ZA147" s="81"/>
      <c r="ZB147" s="81"/>
      <c r="ZC147" s="81"/>
      <c r="ZD147" s="81"/>
      <c r="ZE147" s="81"/>
      <c r="ZF147" s="81"/>
      <c r="ZG147" s="81"/>
      <c r="ZH147" s="81"/>
      <c r="ZI147" s="81"/>
      <c r="ZJ147" s="81"/>
      <c r="ZK147" s="81"/>
      <c r="ZL147" s="81"/>
      <c r="ZM147" s="81"/>
      <c r="ZN147" s="81"/>
      <c r="ZO147" s="81"/>
      <c r="ZP147" s="81"/>
      <c r="ZQ147" s="81"/>
      <c r="ZR147" s="81"/>
      <c r="ZS147" s="81"/>
      <c r="ZT147" s="81"/>
      <c r="ZU147" s="81"/>
      <c r="ZV147" s="81"/>
      <c r="ZW147" s="81"/>
      <c r="ZX147" s="81"/>
      <c r="ZY147" s="81"/>
      <c r="ZZ147" s="81"/>
      <c r="AAA147" s="81"/>
      <c r="AAB147" s="81"/>
      <c r="AAC147" s="81"/>
      <c r="AAD147" s="81"/>
      <c r="AAE147" s="81"/>
      <c r="AAF147" s="81"/>
      <c r="AAG147" s="81"/>
      <c r="AAH147" s="81"/>
      <c r="AAI147" s="81"/>
      <c r="AAJ147" s="81"/>
      <c r="AAK147" s="81"/>
      <c r="AAL147" s="81"/>
      <c r="AAM147" s="81"/>
      <c r="AAN147" s="81"/>
      <c r="AAO147" s="81"/>
      <c r="AAP147" s="81"/>
      <c r="AAQ147" s="81"/>
      <c r="AAR147" s="81"/>
      <c r="AAS147" s="81"/>
      <c r="AAT147" s="81"/>
      <c r="AAU147" s="81"/>
      <c r="AAV147" s="81"/>
      <c r="AAW147" s="81"/>
      <c r="AAX147" s="81"/>
      <c r="AAY147" s="81"/>
      <c r="AAZ147" s="81"/>
      <c r="ABA147" s="81"/>
      <c r="ABB147" s="81"/>
      <c r="ABC147" s="81"/>
      <c r="ABD147" s="81"/>
      <c r="ABE147" s="81"/>
      <c r="ABF147" s="81"/>
      <c r="ABG147" s="81"/>
      <c r="ABH147" s="81"/>
      <c r="ABI147" s="81"/>
      <c r="ABJ147" s="81"/>
      <c r="ABK147" s="81"/>
      <c r="ABL147" s="81"/>
      <c r="ABM147" s="81"/>
      <c r="ABN147" s="81"/>
      <c r="ABO147" s="81"/>
      <c r="ABP147" s="81"/>
      <c r="ABQ147" s="81"/>
      <c r="ABR147" s="81"/>
      <c r="ABS147" s="81"/>
      <c r="ABT147" s="81"/>
      <c r="ABU147" s="81"/>
      <c r="ABV147" s="81"/>
      <c r="ABW147" s="81"/>
      <c r="ABX147" s="81"/>
      <c r="ABY147" s="81"/>
      <c r="ABZ147" s="81"/>
      <c r="ACA147" s="81"/>
      <c r="ACB147" s="81"/>
      <c r="ACC147" s="81"/>
      <c r="ACD147" s="81"/>
      <c r="ACE147" s="81"/>
      <c r="ACF147" s="81"/>
      <c r="ACG147" s="81"/>
      <c r="ACH147" s="81"/>
      <c r="ACI147" s="81"/>
      <c r="ACJ147" s="81"/>
      <c r="ACK147" s="81"/>
      <c r="ACL147" s="81"/>
      <c r="ACM147" s="81"/>
      <c r="ACN147" s="81"/>
      <c r="ACO147" s="81"/>
      <c r="ACP147" s="81"/>
      <c r="ACQ147" s="81"/>
      <c r="ACR147" s="81"/>
      <c r="ACS147" s="81"/>
      <c r="ACT147" s="81"/>
      <c r="ACU147" s="81"/>
      <c r="ACV147" s="81"/>
      <c r="ACW147" s="81"/>
      <c r="ACX147" s="81"/>
      <c r="ACY147" s="81"/>
      <c r="ACZ147" s="81"/>
      <c r="ADA147" s="81"/>
      <c r="ADB147" s="81"/>
      <c r="ADC147" s="81"/>
      <c r="ADD147" s="81"/>
      <c r="ADE147" s="81"/>
      <c r="ADF147" s="81"/>
      <c r="ADG147" s="81"/>
      <c r="ADH147" s="81"/>
      <c r="ADI147" s="81"/>
      <c r="ADJ147" s="81"/>
      <c r="ADK147" s="81"/>
      <c r="ADL147" s="81"/>
      <c r="ADM147" s="81"/>
      <c r="ADN147" s="81"/>
      <c r="ADO147" s="81"/>
      <c r="ADP147" s="81"/>
      <c r="ADQ147" s="81"/>
      <c r="ADR147" s="81"/>
      <c r="ADS147" s="81"/>
      <c r="ADT147" s="81"/>
      <c r="ADU147" s="81"/>
      <c r="ADV147" s="81"/>
      <c r="ADW147" s="81"/>
      <c r="ADX147" s="81"/>
      <c r="ADY147" s="81"/>
      <c r="ADZ147" s="81"/>
      <c r="AEA147" s="81"/>
      <c r="AEB147" s="81"/>
      <c r="AEC147" s="81"/>
      <c r="AED147" s="81"/>
      <c r="AEE147" s="81"/>
      <c r="AEF147" s="81"/>
      <c r="AEG147" s="81"/>
      <c r="AEH147" s="81"/>
      <c r="AEI147" s="81"/>
      <c r="AEJ147" s="81"/>
      <c r="AEK147" s="81"/>
      <c r="AEL147" s="81"/>
      <c r="AEM147" s="81"/>
      <c r="AEN147" s="81"/>
      <c r="AEO147" s="81"/>
      <c r="AEP147" s="81"/>
      <c r="AEQ147" s="81"/>
      <c r="AER147" s="81"/>
      <c r="AES147" s="81"/>
      <c r="AET147" s="81"/>
      <c r="AEU147" s="81"/>
      <c r="AEV147" s="81"/>
      <c r="AEW147" s="81"/>
      <c r="AEX147" s="81"/>
      <c r="AEY147" s="81"/>
      <c r="AEZ147" s="81"/>
      <c r="AFA147" s="81"/>
      <c r="AFB147" s="81"/>
      <c r="AFC147" s="81"/>
      <c r="AFD147" s="81"/>
      <c r="AFE147" s="81"/>
      <c r="AFF147" s="81"/>
      <c r="AFG147" s="81"/>
      <c r="AFH147" s="81"/>
      <c r="AFI147" s="81"/>
      <c r="AFJ147" s="81"/>
      <c r="AFK147" s="81"/>
      <c r="AFL147" s="81"/>
      <c r="AFM147" s="81"/>
      <c r="AFN147" s="81"/>
      <c r="AFO147" s="81"/>
      <c r="AFP147" s="81"/>
      <c r="AFQ147" s="81"/>
      <c r="AFR147" s="81"/>
      <c r="AFS147" s="81"/>
      <c r="AFT147" s="81"/>
      <c r="AFU147" s="81"/>
      <c r="AFV147" s="81"/>
      <c r="AFW147" s="81"/>
      <c r="AFX147" s="81"/>
      <c r="AFY147" s="81"/>
      <c r="AFZ147" s="81"/>
      <c r="AGA147" s="81"/>
      <c r="AGB147" s="81"/>
      <c r="AGC147" s="81"/>
      <c r="AGD147" s="81"/>
      <c r="AGE147" s="81"/>
      <c r="AGF147" s="81"/>
      <c r="AGG147" s="81"/>
      <c r="AGH147" s="81"/>
      <c r="AGI147" s="81"/>
      <c r="AGJ147" s="81"/>
      <c r="AGK147" s="81"/>
      <c r="AGL147" s="81"/>
      <c r="AGM147" s="81"/>
      <c r="AGN147" s="81"/>
      <c r="AGO147" s="81"/>
      <c r="AGP147" s="81"/>
      <c r="AGQ147" s="81"/>
      <c r="AGR147" s="81"/>
      <c r="AGS147" s="81"/>
      <c r="AGT147" s="81"/>
      <c r="AGU147" s="81"/>
      <c r="AGV147" s="81"/>
      <c r="AGW147" s="81"/>
      <c r="AGX147" s="81"/>
      <c r="AGY147" s="81"/>
      <c r="AGZ147" s="81"/>
      <c r="AHA147" s="81"/>
      <c r="AHB147" s="81"/>
      <c r="AHC147" s="81"/>
      <c r="AHD147" s="81"/>
      <c r="AHE147" s="81"/>
      <c r="AHF147" s="81"/>
      <c r="AHG147" s="81"/>
      <c r="AHH147" s="81"/>
      <c r="AHI147" s="81"/>
      <c r="AHJ147" s="81"/>
      <c r="AHK147" s="81"/>
      <c r="AHL147" s="81"/>
      <c r="AHM147" s="81"/>
      <c r="AHN147" s="81"/>
      <c r="AHO147" s="81"/>
      <c r="AHP147" s="81"/>
      <c r="AHQ147" s="81"/>
      <c r="AHR147" s="81"/>
      <c r="AHS147" s="81"/>
      <c r="AHT147" s="81"/>
      <c r="AHU147" s="81"/>
      <c r="AHV147" s="81"/>
      <c r="AHW147" s="81"/>
      <c r="AHX147" s="81"/>
      <c r="AHY147" s="81"/>
      <c r="AHZ147" s="81"/>
      <c r="AIA147" s="81"/>
      <c r="AIB147" s="81"/>
      <c r="AIC147" s="81"/>
      <c r="AID147" s="81"/>
      <c r="AIE147" s="81"/>
      <c r="AIF147" s="81"/>
      <c r="AIG147" s="81"/>
      <c r="AIH147" s="81"/>
      <c r="AII147" s="81"/>
      <c r="AIJ147" s="81"/>
      <c r="AIK147" s="81"/>
      <c r="AIL147" s="81"/>
      <c r="AIM147" s="81"/>
      <c r="AIN147" s="81"/>
      <c r="AIO147" s="81"/>
      <c r="AIP147" s="81"/>
      <c r="AIQ147" s="81"/>
      <c r="AIR147" s="81"/>
      <c r="AIS147" s="81"/>
      <c r="AIT147" s="81"/>
      <c r="AIU147" s="81"/>
      <c r="AIV147" s="81"/>
      <c r="AIW147" s="81"/>
      <c r="AIX147" s="81"/>
      <c r="AIY147" s="81"/>
      <c r="AIZ147" s="81"/>
      <c r="AJA147" s="81"/>
      <c r="AJB147" s="81"/>
      <c r="AJC147" s="81"/>
      <c r="AJD147" s="81"/>
      <c r="AJE147" s="81"/>
      <c r="AJF147" s="81"/>
      <c r="AJG147" s="81"/>
      <c r="AJH147" s="81"/>
      <c r="AJI147" s="81"/>
      <c r="AJJ147" s="81"/>
      <c r="AJK147" s="81"/>
      <c r="AJL147" s="81"/>
      <c r="AJM147" s="81"/>
      <c r="AJN147" s="81"/>
      <c r="AJO147" s="81"/>
      <c r="AJP147" s="81"/>
      <c r="AJQ147" s="81"/>
      <c r="AJR147" s="81"/>
      <c r="AJS147" s="81"/>
      <c r="AJT147" s="81"/>
      <c r="AJU147" s="81"/>
      <c r="AJV147" s="81"/>
      <c r="AJW147" s="81"/>
      <c r="AJX147" s="81"/>
      <c r="AJY147" s="81"/>
      <c r="AJZ147" s="81"/>
      <c r="AKA147" s="81"/>
      <c r="AKB147" s="81"/>
      <c r="AKC147" s="81"/>
      <c r="AKD147" s="81"/>
      <c r="AKE147" s="81"/>
      <c r="AKF147" s="81"/>
      <c r="AKG147" s="81"/>
      <c r="AKH147" s="81"/>
      <c r="AKI147" s="81"/>
      <c r="AKJ147" s="81"/>
      <c r="AKK147" s="81"/>
      <c r="AKL147" s="81"/>
      <c r="AKM147" s="81"/>
      <c r="AKN147" s="81"/>
      <c r="AKO147" s="81"/>
      <c r="AKP147" s="81"/>
      <c r="AKQ147" s="81"/>
      <c r="AKR147" s="81"/>
      <c r="AKS147" s="81"/>
      <c r="AKT147" s="81"/>
      <c r="AKU147" s="81"/>
      <c r="AKV147" s="81"/>
      <c r="AKW147" s="81"/>
      <c r="AKX147" s="81"/>
      <c r="AKY147" s="81"/>
      <c r="AKZ147" s="81"/>
      <c r="ALA147" s="81"/>
      <c r="ALB147" s="81"/>
      <c r="ALC147" s="81"/>
      <c r="ALD147" s="81"/>
      <c r="ALE147" s="81"/>
      <c r="ALF147" s="81"/>
      <c r="ALG147" s="81"/>
      <c r="ALH147" s="81"/>
      <c r="ALI147" s="81"/>
      <c r="ALJ147" s="81"/>
      <c r="ALK147" s="81"/>
      <c r="ALL147" s="81"/>
      <c r="ALM147" s="81"/>
      <c r="ALN147" s="81"/>
      <c r="ALO147" s="81"/>
      <c r="ALP147" s="81"/>
      <c r="ALQ147" s="81"/>
      <c r="ALR147" s="81"/>
      <c r="ALS147" s="81"/>
      <c r="ALT147" s="81"/>
      <c r="ALU147" s="81"/>
      <c r="ALV147" s="81"/>
      <c r="ALW147" s="81"/>
      <c r="ALX147" s="81"/>
      <c r="ALY147" s="81"/>
      <c r="ALZ147" s="81"/>
      <c r="AMA147" s="81"/>
      <c r="AMB147" s="81"/>
      <c r="AMC147" s="81"/>
      <c r="AMD147" s="81"/>
      <c r="AME147" s="81"/>
      <c r="AMF147" s="81"/>
      <c r="AMG147" s="81"/>
      <c r="AMH147" s="81"/>
      <c r="AMI147" s="81"/>
      <c r="AMJ147" s="81"/>
      <c r="AMK147" s="81"/>
      <c r="AML147" s="81"/>
      <c r="AMM147" s="81"/>
      <c r="AMN147" s="81"/>
      <c r="AMO147" s="81"/>
      <c r="AMP147" s="81"/>
      <c r="AMQ147" s="81"/>
      <c r="AMR147" s="81"/>
      <c r="AMS147" s="81"/>
      <c r="AMT147" s="81"/>
      <c r="AMU147" s="81"/>
      <c r="AMV147" s="81"/>
      <c r="AMW147" s="81"/>
      <c r="AMX147" s="81"/>
      <c r="AMY147" s="81"/>
      <c r="AMZ147" s="81"/>
      <c r="ANA147" s="81"/>
      <c r="ANB147" s="81"/>
      <c r="ANC147" s="81"/>
      <c r="AND147" s="81"/>
      <c r="ANE147" s="81"/>
      <c r="ANF147" s="81"/>
      <c r="ANG147" s="81"/>
      <c r="ANH147" s="81"/>
      <c r="ANI147" s="81"/>
      <c r="ANJ147" s="81"/>
      <c r="ANK147" s="81"/>
      <c r="ANL147" s="81"/>
      <c r="ANM147" s="81"/>
      <c r="ANN147" s="81"/>
      <c r="ANO147" s="81"/>
      <c r="ANP147" s="81"/>
      <c r="ANQ147" s="81"/>
      <c r="ANR147" s="81"/>
      <c r="ANS147" s="81"/>
      <c r="ANT147" s="81"/>
      <c r="ANU147" s="81"/>
      <c r="ANV147" s="81"/>
      <c r="ANW147" s="81"/>
      <c r="ANX147" s="81"/>
      <c r="ANY147" s="81"/>
      <c r="ANZ147" s="81"/>
      <c r="AOA147" s="81"/>
      <c r="AOB147" s="81"/>
      <c r="AOC147" s="81"/>
      <c r="AOD147" s="81"/>
      <c r="AOE147" s="81"/>
      <c r="AOF147" s="81"/>
      <c r="AOG147" s="81"/>
      <c r="AOH147" s="81"/>
      <c r="AOI147" s="81"/>
      <c r="AOJ147" s="81"/>
      <c r="AOK147" s="81"/>
      <c r="AOL147" s="81"/>
      <c r="AOM147" s="81"/>
      <c r="AON147" s="81"/>
      <c r="AOO147" s="81"/>
      <c r="AOP147" s="81"/>
      <c r="AOQ147" s="81"/>
      <c r="AOR147" s="81"/>
      <c r="AOS147" s="81"/>
      <c r="AOT147" s="81"/>
      <c r="AOU147" s="81"/>
      <c r="AOV147" s="81"/>
      <c r="AOW147" s="81"/>
      <c r="AOX147" s="81"/>
      <c r="AOY147" s="81"/>
      <c r="AOZ147" s="81"/>
      <c r="APA147" s="81"/>
      <c r="APB147" s="81"/>
      <c r="APC147" s="81"/>
      <c r="APD147" s="81"/>
      <c r="APE147" s="81"/>
      <c r="APF147" s="81"/>
      <c r="APG147" s="81"/>
      <c r="APH147" s="81"/>
      <c r="API147" s="81"/>
      <c r="APJ147" s="81"/>
      <c r="APK147" s="81"/>
      <c r="APL147" s="81"/>
      <c r="APM147" s="81"/>
      <c r="APN147" s="81"/>
      <c r="APO147" s="81"/>
      <c r="APP147" s="81"/>
      <c r="APQ147" s="81"/>
      <c r="APR147" s="81"/>
      <c r="APS147" s="81"/>
      <c r="APT147" s="81"/>
      <c r="APU147" s="81"/>
      <c r="APV147" s="81"/>
      <c r="APW147" s="81"/>
      <c r="APX147" s="81"/>
      <c r="APY147" s="81"/>
      <c r="APZ147" s="81"/>
      <c r="AQA147" s="81"/>
      <c r="AQB147" s="81"/>
      <c r="AQC147" s="81"/>
      <c r="AQD147" s="81"/>
      <c r="AQE147" s="81"/>
      <c r="AQF147" s="81"/>
      <c r="AQG147" s="81"/>
      <c r="AQH147" s="81"/>
      <c r="AQI147" s="81"/>
      <c r="AQJ147" s="81"/>
      <c r="AQK147" s="81"/>
      <c r="AQL147" s="81"/>
      <c r="AQM147" s="81"/>
      <c r="AQN147" s="81"/>
      <c r="AQO147" s="81"/>
      <c r="AQP147" s="81"/>
      <c r="AQQ147" s="81"/>
      <c r="AQR147" s="81"/>
      <c r="AQS147" s="81"/>
      <c r="AQT147" s="81"/>
      <c r="AQU147" s="81"/>
      <c r="AQV147" s="81"/>
      <c r="AQW147" s="81"/>
      <c r="AQX147" s="81"/>
      <c r="AQY147" s="81"/>
      <c r="AQZ147" s="81"/>
      <c r="ARA147" s="81"/>
      <c r="ARB147" s="81"/>
      <c r="ARC147" s="81"/>
      <c r="ARD147" s="81"/>
      <c r="ARE147" s="81"/>
      <c r="ARF147" s="81"/>
      <c r="ARG147" s="81"/>
      <c r="ARH147" s="81"/>
      <c r="ARI147" s="81"/>
      <c r="ARJ147" s="81"/>
      <c r="ARK147" s="81"/>
      <c r="ARL147" s="81"/>
      <c r="ARM147" s="81"/>
      <c r="ARN147" s="81"/>
      <c r="ARO147" s="81"/>
      <c r="ARP147" s="81"/>
      <c r="ARQ147" s="81"/>
      <c r="ARR147" s="81"/>
      <c r="ARS147" s="81"/>
      <c r="ART147" s="81"/>
      <c r="ARU147" s="81"/>
      <c r="ARV147" s="81"/>
      <c r="ARW147" s="81"/>
      <c r="ARX147" s="81"/>
      <c r="ARY147" s="81"/>
      <c r="ARZ147" s="81"/>
      <c r="ASA147" s="81"/>
      <c r="ASB147" s="81"/>
      <c r="ASC147" s="81"/>
      <c r="ASD147" s="81"/>
      <c r="ASE147" s="81"/>
      <c r="ASF147" s="81"/>
      <c r="ASG147" s="81"/>
      <c r="ASH147" s="81"/>
      <c r="ASI147" s="81"/>
      <c r="ASJ147" s="81"/>
      <c r="ASK147" s="81"/>
      <c r="ASL147" s="81"/>
      <c r="ASM147" s="81"/>
      <c r="ASN147" s="81"/>
      <c r="ASO147" s="81"/>
      <c r="ASP147" s="81"/>
      <c r="ASQ147" s="81"/>
      <c r="ASR147" s="81"/>
      <c r="ASS147" s="81"/>
      <c r="AST147" s="81"/>
      <c r="ASU147" s="81"/>
      <c r="ASV147" s="81"/>
      <c r="ASW147" s="81"/>
      <c r="ASX147" s="81"/>
      <c r="ASY147" s="81"/>
      <c r="ASZ147" s="81"/>
      <c r="ATA147" s="81"/>
      <c r="ATB147" s="81"/>
      <c r="ATC147" s="81"/>
      <c r="ATD147" s="81"/>
      <c r="ATE147" s="81"/>
      <c r="ATF147" s="81"/>
      <c r="ATG147" s="81"/>
      <c r="ATH147" s="81"/>
      <c r="ATI147" s="81"/>
      <c r="ATJ147" s="81"/>
      <c r="ATK147" s="81"/>
      <c r="ATL147" s="81"/>
      <c r="ATM147" s="81"/>
      <c r="ATN147" s="81"/>
      <c r="ATO147" s="81"/>
      <c r="ATP147" s="81"/>
      <c r="ATQ147" s="81"/>
      <c r="ATR147" s="81"/>
      <c r="ATS147" s="81"/>
      <c r="ATT147" s="81"/>
      <c r="ATU147" s="81"/>
      <c r="ATV147" s="81"/>
      <c r="ATW147" s="81"/>
      <c r="ATX147" s="81"/>
      <c r="ATY147" s="81"/>
      <c r="ATZ147" s="81"/>
      <c r="AUA147" s="81"/>
      <c r="AUB147" s="81"/>
      <c r="AUC147" s="81"/>
      <c r="AUD147" s="81"/>
      <c r="AUE147" s="81"/>
      <c r="AUF147" s="81"/>
      <c r="AUG147" s="81"/>
      <c r="AUH147" s="81"/>
      <c r="AUI147" s="81"/>
      <c r="AUJ147" s="81"/>
      <c r="AUK147" s="81"/>
      <c r="AUL147" s="81"/>
      <c r="AUM147" s="81"/>
      <c r="AUN147" s="81"/>
      <c r="AUO147" s="81"/>
      <c r="AUP147" s="81"/>
      <c r="AUQ147" s="81"/>
      <c r="AUR147" s="81"/>
      <c r="AUS147" s="81"/>
      <c r="AUT147" s="81"/>
      <c r="AUU147" s="81"/>
      <c r="AUV147" s="81"/>
      <c r="AUW147" s="81"/>
      <c r="AUX147" s="81"/>
      <c r="AUY147" s="81"/>
      <c r="AUZ147" s="81"/>
      <c r="AVA147" s="81"/>
      <c r="AVB147" s="81"/>
      <c r="AVC147" s="81"/>
      <c r="AVD147" s="81"/>
      <c r="AVE147" s="81"/>
      <c r="AVF147" s="81"/>
      <c r="AVG147" s="81"/>
      <c r="AVH147" s="81"/>
      <c r="AVI147" s="81"/>
      <c r="AVJ147" s="81"/>
      <c r="AVK147" s="81"/>
      <c r="AVL147" s="81"/>
      <c r="AVM147" s="81"/>
      <c r="AVN147" s="81"/>
      <c r="AVO147" s="81"/>
      <c r="AVP147" s="81"/>
      <c r="AVQ147" s="81"/>
      <c r="AVR147" s="81"/>
      <c r="AVS147" s="81"/>
      <c r="AVT147" s="81"/>
      <c r="AVU147" s="81"/>
      <c r="AVV147" s="81"/>
      <c r="AVW147" s="81"/>
      <c r="AVX147" s="81"/>
      <c r="AVY147" s="81"/>
      <c r="AVZ147" s="81"/>
      <c r="AWA147" s="81"/>
      <c r="AWB147" s="81"/>
      <c r="AWC147" s="81"/>
      <c r="AWD147" s="81"/>
      <c r="AWE147" s="81"/>
      <c r="AWF147" s="81"/>
      <c r="AWG147" s="81"/>
      <c r="AWH147" s="81"/>
      <c r="AWI147" s="81"/>
      <c r="AWJ147" s="81"/>
      <c r="AWK147" s="81"/>
      <c r="AWL147" s="81"/>
      <c r="AWM147" s="81"/>
      <c r="AWN147" s="81"/>
      <c r="AWO147" s="81"/>
      <c r="AWP147" s="81"/>
      <c r="AWQ147" s="81"/>
      <c r="AWR147" s="81"/>
      <c r="AWS147" s="81"/>
      <c r="AWT147" s="81"/>
      <c r="AWU147" s="81"/>
      <c r="AWV147" s="81"/>
      <c r="AWW147" s="81"/>
      <c r="AWX147" s="81"/>
      <c r="AWY147" s="81"/>
      <c r="AWZ147" s="81"/>
      <c r="AXA147" s="81"/>
      <c r="AXB147" s="81"/>
      <c r="AXC147" s="81"/>
      <c r="AXD147" s="81"/>
      <c r="AXE147" s="81"/>
      <c r="AXF147" s="81"/>
      <c r="AXG147" s="81"/>
      <c r="AXH147" s="81"/>
      <c r="AXI147" s="81"/>
      <c r="AXJ147" s="81"/>
      <c r="AXK147" s="81"/>
      <c r="AXL147" s="81"/>
      <c r="AXM147" s="81"/>
      <c r="AXN147" s="81"/>
      <c r="AXO147" s="81"/>
      <c r="AXP147" s="81"/>
      <c r="AXQ147" s="81"/>
      <c r="AXR147" s="81"/>
      <c r="AXS147" s="81"/>
      <c r="AXT147" s="81"/>
      <c r="AXU147" s="81"/>
      <c r="AXV147" s="81"/>
      <c r="AXW147" s="81"/>
      <c r="AXX147" s="81"/>
      <c r="AXY147" s="81"/>
      <c r="AXZ147" s="81"/>
      <c r="AYA147" s="81"/>
      <c r="AYB147" s="81"/>
      <c r="AYC147" s="81"/>
      <c r="AYD147" s="81"/>
      <c r="AYE147" s="81"/>
      <c r="AYF147" s="81"/>
      <c r="AYG147" s="81"/>
      <c r="AYH147" s="81"/>
      <c r="AYI147" s="81"/>
      <c r="AYJ147" s="81"/>
      <c r="AYK147" s="81"/>
      <c r="AYL147" s="81"/>
      <c r="AYM147" s="81"/>
      <c r="AYN147" s="81"/>
      <c r="AYO147" s="81"/>
      <c r="AYP147" s="81"/>
      <c r="AYQ147" s="81"/>
      <c r="AYR147" s="81"/>
      <c r="AYS147" s="81"/>
      <c r="AYT147" s="81"/>
      <c r="AYU147" s="81"/>
      <c r="AYV147" s="81"/>
      <c r="AYW147" s="81"/>
      <c r="AYX147" s="81"/>
      <c r="AYY147" s="81"/>
      <c r="AYZ147" s="81"/>
      <c r="AZA147" s="81"/>
      <c r="AZB147" s="81"/>
      <c r="AZC147" s="81"/>
      <c r="AZD147" s="81"/>
      <c r="AZE147" s="81"/>
      <c r="AZF147" s="81"/>
      <c r="AZG147" s="81"/>
      <c r="AZH147" s="81"/>
      <c r="AZI147" s="81"/>
      <c r="AZJ147" s="81"/>
      <c r="AZK147" s="81"/>
      <c r="AZL147" s="81"/>
      <c r="AZM147" s="81"/>
      <c r="AZN147" s="81"/>
      <c r="AZO147" s="81"/>
      <c r="AZP147" s="81"/>
      <c r="AZQ147" s="81"/>
      <c r="AZR147" s="81"/>
      <c r="AZS147" s="81"/>
      <c r="AZT147" s="81"/>
      <c r="AZU147" s="81"/>
      <c r="AZV147" s="81"/>
      <c r="AZW147" s="81"/>
      <c r="AZX147" s="81"/>
      <c r="AZY147" s="81"/>
      <c r="AZZ147" s="81"/>
      <c r="BAA147" s="81"/>
      <c r="BAB147" s="81"/>
      <c r="BAC147" s="81"/>
      <c r="BAD147" s="81"/>
      <c r="BAE147" s="81"/>
      <c r="BAF147" s="81"/>
      <c r="BAG147" s="81"/>
      <c r="BAH147" s="81"/>
      <c r="BAI147" s="81"/>
      <c r="BAJ147" s="81"/>
      <c r="BAK147" s="81"/>
      <c r="BAL147" s="81"/>
      <c r="BAM147" s="81"/>
      <c r="BAN147" s="81"/>
      <c r="BAO147" s="81"/>
      <c r="BAP147" s="81"/>
      <c r="BAQ147" s="81"/>
      <c r="BAR147" s="81"/>
      <c r="BAS147" s="81"/>
      <c r="BAT147" s="81"/>
      <c r="BAU147" s="81"/>
      <c r="BAV147" s="81"/>
      <c r="BAW147" s="81"/>
      <c r="BAX147" s="81"/>
      <c r="BAY147" s="81"/>
      <c r="BAZ147" s="81"/>
      <c r="BBA147" s="81"/>
      <c r="BBB147" s="81"/>
      <c r="BBC147" s="81"/>
      <c r="BBD147" s="81"/>
      <c r="BBE147" s="81"/>
      <c r="BBF147" s="81"/>
      <c r="BBG147" s="81"/>
      <c r="BBH147" s="81"/>
      <c r="BBI147" s="81"/>
      <c r="BBJ147" s="81"/>
      <c r="BBK147" s="81"/>
      <c r="BBL147" s="81"/>
      <c r="BBM147" s="81"/>
      <c r="BBN147" s="81"/>
      <c r="BBO147" s="81"/>
      <c r="BBP147" s="81"/>
      <c r="BBQ147" s="81"/>
      <c r="BBR147" s="81"/>
      <c r="BBS147" s="81"/>
      <c r="BBT147" s="81"/>
      <c r="BBU147" s="81"/>
      <c r="BBV147" s="81"/>
      <c r="BBW147" s="81"/>
      <c r="BBX147" s="81"/>
      <c r="BBY147" s="81"/>
      <c r="BBZ147" s="81"/>
      <c r="BCA147" s="81"/>
      <c r="BCB147" s="81"/>
      <c r="BCC147" s="81"/>
      <c r="BCD147" s="81"/>
      <c r="BCE147" s="81"/>
      <c r="BCF147" s="81"/>
      <c r="BCG147" s="81"/>
      <c r="BCH147" s="81"/>
      <c r="BCI147" s="81"/>
      <c r="BCJ147" s="81"/>
      <c r="BCK147" s="81"/>
      <c r="BCL147" s="81"/>
      <c r="BCM147" s="81"/>
      <c r="BCN147" s="81"/>
      <c r="BCO147" s="81"/>
      <c r="BCP147" s="81"/>
      <c r="BCQ147" s="81"/>
      <c r="BCR147" s="81"/>
      <c r="BCS147" s="81"/>
      <c r="BCT147" s="81"/>
      <c r="BCU147" s="81"/>
      <c r="BCV147" s="81"/>
      <c r="BCW147" s="81"/>
      <c r="BCX147" s="81"/>
      <c r="BCY147" s="81"/>
      <c r="BCZ147" s="81"/>
      <c r="BDA147" s="81"/>
      <c r="BDB147" s="81"/>
      <c r="BDC147" s="81"/>
      <c r="BDD147" s="81"/>
      <c r="BDE147" s="81"/>
      <c r="BDF147" s="81"/>
      <c r="BDG147" s="81"/>
      <c r="BDH147" s="81"/>
      <c r="BDI147" s="81"/>
      <c r="BDJ147" s="81"/>
      <c r="BDK147" s="81"/>
      <c r="BDL147" s="81"/>
      <c r="BDM147" s="81"/>
      <c r="BDN147" s="81"/>
      <c r="BDO147" s="81"/>
      <c r="BDP147" s="81"/>
      <c r="BDQ147" s="81"/>
      <c r="BDR147" s="81"/>
      <c r="BDS147" s="81"/>
      <c r="BDT147" s="81"/>
      <c r="BDU147" s="81"/>
      <c r="BDV147" s="81"/>
      <c r="BDW147" s="81"/>
      <c r="BDX147" s="81"/>
      <c r="BDY147" s="81"/>
      <c r="BDZ147" s="81"/>
      <c r="BEA147" s="81"/>
      <c r="BEB147" s="81"/>
      <c r="BEC147" s="81"/>
      <c r="BED147" s="81"/>
      <c r="BEE147" s="81"/>
      <c r="BEF147" s="81"/>
      <c r="BEG147" s="81"/>
      <c r="BEH147" s="81"/>
      <c r="BEI147" s="81"/>
      <c r="BEJ147" s="81"/>
      <c r="BEK147" s="81"/>
      <c r="BEL147" s="81"/>
      <c r="BEM147" s="81"/>
      <c r="BEN147" s="81"/>
      <c r="BEO147" s="81"/>
      <c r="BEP147" s="81"/>
      <c r="BEQ147" s="81"/>
      <c r="BER147" s="81"/>
      <c r="BES147" s="81"/>
      <c r="BET147" s="81"/>
      <c r="BEU147" s="81"/>
      <c r="BEV147" s="81"/>
      <c r="BEW147" s="81"/>
      <c r="BEX147" s="81"/>
      <c r="BEY147" s="81"/>
      <c r="BEZ147" s="81"/>
      <c r="BFA147" s="81"/>
      <c r="BFB147" s="81"/>
      <c r="BFC147" s="81"/>
      <c r="BFD147" s="81"/>
      <c r="BFE147" s="81"/>
      <c r="BFF147" s="81"/>
      <c r="BFG147" s="81"/>
      <c r="BFH147" s="81"/>
      <c r="BFI147" s="81"/>
      <c r="BFJ147" s="81"/>
      <c r="BFK147" s="81"/>
      <c r="BFL147" s="81"/>
      <c r="BFM147" s="81"/>
      <c r="BFN147" s="81"/>
      <c r="BFO147" s="81"/>
      <c r="BFP147" s="81"/>
      <c r="BFQ147" s="81"/>
      <c r="BFR147" s="81"/>
      <c r="BFS147" s="81"/>
      <c r="BFT147" s="81"/>
      <c r="BFU147" s="81"/>
      <c r="BFV147" s="81"/>
      <c r="BFW147" s="81"/>
      <c r="BFX147" s="81"/>
      <c r="BFY147" s="81"/>
      <c r="BFZ147" s="81"/>
      <c r="BGA147" s="81"/>
      <c r="BGB147" s="81"/>
      <c r="BGC147" s="81"/>
      <c r="BGD147" s="81"/>
      <c r="BGE147" s="81"/>
      <c r="BGF147" s="81"/>
      <c r="BGG147" s="81"/>
      <c r="BGH147" s="81"/>
      <c r="BGI147" s="81"/>
      <c r="BGJ147" s="81"/>
      <c r="BGK147" s="81"/>
      <c r="BGL147" s="81"/>
      <c r="BGM147" s="81"/>
      <c r="BGN147" s="81"/>
      <c r="BGO147" s="81"/>
      <c r="BGP147" s="81"/>
      <c r="BGQ147" s="81"/>
      <c r="BGR147" s="81"/>
      <c r="BGS147" s="81"/>
      <c r="BGT147" s="81"/>
      <c r="BGU147" s="81"/>
      <c r="BGV147" s="81"/>
      <c r="BGW147" s="81"/>
      <c r="BGX147" s="81"/>
      <c r="BGY147" s="81"/>
      <c r="BGZ147" s="81"/>
      <c r="BHA147" s="81"/>
      <c r="BHB147" s="81"/>
      <c r="BHC147" s="81"/>
      <c r="BHD147" s="81"/>
      <c r="BHE147" s="81"/>
      <c r="BHF147" s="81"/>
      <c r="BHG147" s="81"/>
      <c r="BHH147" s="81"/>
      <c r="BHI147" s="81"/>
      <c r="BHJ147" s="81"/>
      <c r="BHK147" s="81"/>
      <c r="BHL147" s="81"/>
      <c r="BHM147" s="81"/>
      <c r="BHN147" s="81"/>
      <c r="BHO147" s="81"/>
      <c r="BHP147" s="81"/>
      <c r="BHQ147" s="81"/>
      <c r="BHR147" s="81"/>
      <c r="BHS147" s="81"/>
      <c r="BHT147" s="81"/>
      <c r="BHU147" s="81"/>
      <c r="BHV147" s="81"/>
      <c r="BHW147" s="81"/>
      <c r="BHX147" s="81"/>
      <c r="BHY147" s="81"/>
      <c r="BHZ147" s="81"/>
      <c r="BIA147" s="81"/>
      <c r="BIB147" s="81"/>
      <c r="BIC147" s="81"/>
      <c r="BID147" s="81"/>
      <c r="BIE147" s="81"/>
      <c r="BIF147" s="81"/>
      <c r="BIG147" s="81"/>
      <c r="BIH147" s="81"/>
      <c r="BII147" s="81"/>
      <c r="BIJ147" s="81"/>
      <c r="BIK147" s="81"/>
      <c r="BIL147" s="81"/>
      <c r="BIM147" s="81"/>
      <c r="BIN147" s="81"/>
      <c r="BIO147" s="81"/>
      <c r="BIP147" s="81"/>
      <c r="BIQ147" s="81"/>
      <c r="BIR147" s="81"/>
      <c r="BIS147" s="81"/>
      <c r="BIT147" s="81"/>
      <c r="BIU147" s="81"/>
      <c r="BIV147" s="81"/>
      <c r="BIW147" s="81"/>
      <c r="BIX147" s="81"/>
      <c r="BIY147" s="81"/>
      <c r="BIZ147" s="81"/>
      <c r="BJA147" s="81"/>
      <c r="BJB147" s="81"/>
      <c r="BJC147" s="81"/>
      <c r="BJD147" s="81"/>
      <c r="BJE147" s="81"/>
      <c r="BJF147" s="81"/>
      <c r="BJG147" s="81"/>
      <c r="BJH147" s="81"/>
      <c r="BJI147" s="81"/>
      <c r="BJJ147" s="81"/>
      <c r="BJK147" s="81"/>
      <c r="BJL147" s="81"/>
      <c r="BJM147" s="81"/>
      <c r="BJN147" s="81"/>
      <c r="BJO147" s="81"/>
      <c r="BJP147" s="81"/>
      <c r="BJQ147" s="81"/>
      <c r="BJR147" s="81"/>
      <c r="BJS147" s="81"/>
      <c r="BJT147" s="81"/>
      <c r="BJU147" s="81"/>
      <c r="BJV147" s="81"/>
      <c r="BJW147" s="81"/>
      <c r="BJX147" s="81"/>
      <c r="BJY147" s="81"/>
      <c r="BJZ147" s="81"/>
      <c r="BKA147" s="81"/>
      <c r="BKB147" s="81"/>
      <c r="BKC147" s="81"/>
      <c r="BKD147" s="81"/>
      <c r="BKE147" s="81"/>
      <c r="BKF147" s="81"/>
      <c r="BKG147" s="81"/>
      <c r="BKH147" s="81"/>
      <c r="BKI147" s="81"/>
      <c r="BKJ147" s="81"/>
      <c r="BKK147" s="81"/>
      <c r="BKL147" s="81"/>
      <c r="BKM147" s="81"/>
      <c r="BKN147" s="81"/>
      <c r="BKO147" s="81"/>
      <c r="BKP147" s="81"/>
      <c r="BKQ147" s="81"/>
      <c r="BKR147" s="81"/>
      <c r="BKS147" s="81"/>
      <c r="BKT147" s="81"/>
      <c r="BKU147" s="81"/>
      <c r="BKV147" s="81"/>
      <c r="BKW147" s="81"/>
      <c r="BKX147" s="81"/>
      <c r="BKY147" s="81"/>
      <c r="BKZ147" s="81"/>
      <c r="BLA147" s="81"/>
      <c r="BLB147" s="81"/>
      <c r="BLC147" s="81"/>
      <c r="BLD147" s="81"/>
      <c r="BLE147" s="81"/>
      <c r="BLF147" s="81"/>
      <c r="BLG147" s="81"/>
      <c r="BLH147" s="81"/>
      <c r="BLI147" s="81"/>
      <c r="BLJ147" s="81"/>
      <c r="BLK147" s="81"/>
      <c r="BLL147" s="81"/>
      <c r="BLM147" s="81"/>
      <c r="BLN147" s="81"/>
      <c r="BLO147" s="81"/>
      <c r="BLP147" s="81"/>
      <c r="BLQ147" s="81"/>
      <c r="BLR147" s="81"/>
      <c r="BLS147" s="81"/>
      <c r="BLT147" s="81"/>
      <c r="BLU147" s="81"/>
      <c r="BLV147" s="81"/>
      <c r="BLW147" s="81"/>
      <c r="BLX147" s="81"/>
      <c r="BLY147" s="81"/>
      <c r="BLZ147" s="81"/>
      <c r="BMA147" s="81"/>
      <c r="BMB147" s="81"/>
      <c r="BMC147" s="81"/>
      <c r="BMD147" s="81"/>
      <c r="BME147" s="81"/>
      <c r="BMF147" s="81"/>
      <c r="BMG147" s="81"/>
      <c r="BMH147" s="81"/>
      <c r="BMI147" s="81"/>
      <c r="BMJ147" s="81"/>
      <c r="BMK147" s="81"/>
      <c r="BML147" s="81"/>
      <c r="BMM147" s="81"/>
      <c r="BMN147" s="81"/>
      <c r="BMO147" s="81"/>
      <c r="BMP147" s="81"/>
      <c r="BMQ147" s="81"/>
      <c r="BMR147" s="81"/>
      <c r="BMS147" s="81"/>
      <c r="BMT147" s="81"/>
      <c r="BMU147" s="81"/>
      <c r="BMV147" s="81"/>
      <c r="BMW147" s="81"/>
      <c r="BMX147" s="81"/>
      <c r="BMY147" s="81"/>
      <c r="BMZ147" s="81"/>
      <c r="BNA147" s="81"/>
      <c r="BNB147" s="81"/>
      <c r="BNC147" s="81"/>
      <c r="BND147" s="81"/>
      <c r="BNE147" s="81"/>
      <c r="BNF147" s="81"/>
      <c r="BNG147" s="81"/>
      <c r="BNH147" s="81"/>
      <c r="BNI147" s="81"/>
      <c r="BNJ147" s="81"/>
      <c r="BNK147" s="81"/>
      <c r="BNL147" s="81"/>
      <c r="BNM147" s="81"/>
      <c r="BNN147" s="81"/>
      <c r="BNO147" s="81"/>
      <c r="BNP147" s="81"/>
      <c r="BNQ147" s="81"/>
      <c r="BNR147" s="81"/>
      <c r="BNS147" s="81"/>
      <c r="BNT147" s="81"/>
      <c r="BNU147" s="81"/>
      <c r="BNV147" s="81"/>
      <c r="BNW147" s="81"/>
      <c r="BNX147" s="81"/>
      <c r="BNY147" s="81"/>
      <c r="BNZ147" s="81"/>
      <c r="BOA147" s="81"/>
      <c r="BOB147" s="81"/>
      <c r="BOC147" s="81"/>
      <c r="BOD147" s="81"/>
      <c r="BOE147" s="81"/>
      <c r="BOF147" s="81"/>
      <c r="BOG147" s="81"/>
      <c r="BOH147" s="81"/>
      <c r="BOI147" s="81"/>
      <c r="BOJ147" s="81"/>
      <c r="BOK147" s="81"/>
      <c r="BOL147" s="81"/>
      <c r="BOM147" s="81"/>
      <c r="BON147" s="81"/>
      <c r="BOO147" s="81"/>
      <c r="BOP147" s="81"/>
      <c r="BOQ147" s="81"/>
      <c r="BOR147" s="81"/>
      <c r="BOS147" s="81"/>
      <c r="BOT147" s="81"/>
      <c r="BOU147" s="81"/>
      <c r="BOV147" s="81"/>
      <c r="BOW147" s="81"/>
      <c r="BOX147" s="81"/>
      <c r="BOY147" s="81"/>
      <c r="BOZ147" s="81"/>
      <c r="BPA147" s="81"/>
      <c r="BPB147" s="81"/>
      <c r="BPC147" s="81"/>
      <c r="BPD147" s="81"/>
      <c r="BPE147" s="81"/>
      <c r="BPF147" s="81"/>
      <c r="BPG147" s="81"/>
      <c r="BPH147" s="81"/>
      <c r="BPI147" s="81"/>
      <c r="BPJ147" s="81"/>
      <c r="BPK147" s="81"/>
      <c r="BPL147" s="81"/>
      <c r="BPM147" s="81"/>
      <c r="BPN147" s="81"/>
      <c r="BPO147" s="81"/>
      <c r="BPP147" s="81"/>
      <c r="BPQ147" s="81"/>
      <c r="BPR147" s="81"/>
      <c r="BPS147" s="81"/>
      <c r="BPT147" s="81"/>
      <c r="BPU147" s="81"/>
      <c r="BPV147" s="81"/>
      <c r="BPW147" s="81"/>
      <c r="BPX147" s="81"/>
      <c r="BPY147" s="81"/>
      <c r="BPZ147" s="81"/>
      <c r="BQA147" s="81"/>
      <c r="BQB147" s="81"/>
      <c r="BQC147" s="81"/>
      <c r="BQD147" s="81"/>
      <c r="BQE147" s="81"/>
      <c r="BQF147" s="81"/>
      <c r="BQG147" s="81"/>
      <c r="BQH147" s="81"/>
      <c r="BQI147" s="81"/>
      <c r="BQJ147" s="81"/>
      <c r="BQK147" s="81"/>
      <c r="BQL147" s="81"/>
      <c r="BQM147" s="81"/>
      <c r="BQN147" s="81"/>
      <c r="BQO147" s="81"/>
      <c r="BQP147" s="81"/>
      <c r="BQQ147" s="81"/>
      <c r="BQR147" s="81"/>
      <c r="BQS147" s="81"/>
      <c r="BQT147" s="81"/>
      <c r="BQU147" s="81"/>
      <c r="BQV147" s="81"/>
      <c r="BQW147" s="81"/>
      <c r="BQX147" s="81"/>
      <c r="BQY147" s="81"/>
      <c r="BQZ147" s="81"/>
      <c r="BRA147" s="81"/>
      <c r="BRB147" s="81"/>
      <c r="BRC147" s="81"/>
      <c r="BRD147" s="81"/>
      <c r="BRE147" s="81"/>
      <c r="BRF147" s="81"/>
      <c r="BRG147" s="81"/>
      <c r="BRH147" s="81"/>
      <c r="BRI147" s="81"/>
      <c r="BRJ147" s="81"/>
      <c r="BRK147" s="81"/>
      <c r="BRL147" s="81"/>
      <c r="BRM147" s="81"/>
      <c r="BRN147" s="81"/>
      <c r="BRO147" s="81"/>
      <c r="BRP147" s="81"/>
      <c r="BRQ147" s="81"/>
      <c r="BRR147" s="81"/>
      <c r="BRS147" s="81"/>
      <c r="BRT147" s="81"/>
      <c r="BRU147" s="81"/>
      <c r="BRV147" s="81"/>
      <c r="BRW147" s="81"/>
      <c r="BRX147" s="81"/>
      <c r="BRY147" s="81"/>
      <c r="BRZ147" s="81"/>
      <c r="BSA147" s="81"/>
      <c r="BSB147" s="81"/>
      <c r="BSC147" s="81"/>
      <c r="BSD147" s="81"/>
      <c r="BSE147" s="81"/>
      <c r="BSF147" s="81"/>
      <c r="BSG147" s="81"/>
      <c r="BSH147" s="81"/>
      <c r="BSI147" s="81"/>
      <c r="BSJ147" s="81"/>
      <c r="BSK147" s="81"/>
      <c r="BSL147" s="81"/>
      <c r="BSM147" s="81"/>
      <c r="BSN147" s="81"/>
      <c r="BSO147" s="81"/>
      <c r="BSP147" s="81"/>
      <c r="BSQ147" s="81"/>
      <c r="BSR147" s="81"/>
      <c r="BSS147" s="81"/>
      <c r="BST147" s="81"/>
      <c r="BSU147" s="81"/>
      <c r="BSV147" s="81"/>
      <c r="BSW147" s="81"/>
      <c r="BSX147" s="81"/>
      <c r="BSY147" s="81"/>
      <c r="BSZ147" s="81"/>
      <c r="BTA147" s="81"/>
      <c r="BTB147" s="81"/>
      <c r="BTC147" s="81"/>
      <c r="BTD147" s="81"/>
      <c r="BTE147" s="81"/>
      <c r="BTF147" s="81"/>
      <c r="BTG147" s="81"/>
      <c r="BTH147" s="81"/>
      <c r="BTI147" s="81"/>
      <c r="BTJ147" s="81"/>
      <c r="BTK147" s="81"/>
      <c r="BTL147" s="81"/>
      <c r="BTM147" s="81"/>
      <c r="BTN147" s="81"/>
      <c r="BTO147" s="81"/>
      <c r="BTP147" s="81"/>
      <c r="BTQ147" s="81"/>
      <c r="BTR147" s="81"/>
      <c r="BTS147" s="81"/>
      <c r="BTT147" s="81"/>
      <c r="BTU147" s="81"/>
      <c r="BTV147" s="81"/>
      <c r="BTW147" s="81"/>
      <c r="BTX147" s="81"/>
      <c r="BTY147" s="81"/>
      <c r="BTZ147" s="81"/>
      <c r="BUA147" s="81"/>
      <c r="BUB147" s="81"/>
      <c r="BUC147" s="81"/>
      <c r="BUD147" s="81"/>
      <c r="BUE147" s="81"/>
      <c r="BUF147" s="81"/>
      <c r="BUG147" s="81"/>
      <c r="BUH147" s="81"/>
      <c r="BUI147" s="81"/>
      <c r="BUJ147" s="81"/>
      <c r="BUK147" s="81"/>
      <c r="BUL147" s="81"/>
      <c r="BUM147" s="81"/>
      <c r="BUN147" s="81"/>
      <c r="BUO147" s="81"/>
      <c r="BUP147" s="81"/>
      <c r="BUQ147" s="81"/>
      <c r="BUR147" s="81"/>
      <c r="BUS147" s="81"/>
      <c r="BUT147" s="81"/>
      <c r="BUU147" s="81"/>
      <c r="BUV147" s="81"/>
      <c r="BUW147" s="81"/>
      <c r="BUX147" s="81"/>
      <c r="BUY147" s="81"/>
      <c r="BUZ147" s="81"/>
      <c r="BVA147" s="81"/>
      <c r="BVB147" s="81"/>
      <c r="BVC147" s="81"/>
      <c r="BVD147" s="81"/>
      <c r="BVE147" s="81"/>
      <c r="BVF147" s="81"/>
      <c r="BVG147" s="81"/>
      <c r="BVH147" s="81"/>
      <c r="BVI147" s="81"/>
      <c r="BVJ147" s="81"/>
      <c r="BVK147" s="81"/>
      <c r="BVL147" s="81"/>
      <c r="BVM147" s="81"/>
      <c r="BVN147" s="81"/>
      <c r="BVO147" s="81"/>
      <c r="BVP147" s="81"/>
      <c r="BVQ147" s="81"/>
      <c r="BVR147" s="81"/>
      <c r="BVS147" s="81"/>
      <c r="BVT147" s="81"/>
      <c r="BVU147" s="81"/>
      <c r="BVV147" s="81"/>
      <c r="BVW147" s="81"/>
      <c r="BVX147" s="81"/>
      <c r="BVY147" s="81"/>
      <c r="BVZ147" s="81"/>
      <c r="BWA147" s="81"/>
      <c r="BWB147" s="81"/>
      <c r="BWC147" s="81"/>
      <c r="BWD147" s="81"/>
      <c r="BWE147" s="81"/>
      <c r="BWF147" s="81"/>
      <c r="BWG147" s="81"/>
      <c r="BWH147" s="81"/>
      <c r="BWI147" s="81"/>
      <c r="BWJ147" s="81"/>
      <c r="BWK147" s="81"/>
      <c r="BWL147" s="81"/>
      <c r="BWM147" s="81"/>
      <c r="BWN147" s="81"/>
      <c r="BWO147" s="81"/>
      <c r="BWP147" s="81"/>
      <c r="BWQ147" s="81"/>
      <c r="BWR147" s="81"/>
      <c r="BWS147" s="81"/>
      <c r="BWT147" s="81"/>
      <c r="BWU147" s="81"/>
      <c r="BWV147" s="81"/>
      <c r="BWW147" s="81"/>
      <c r="BWX147" s="81"/>
      <c r="BWY147" s="81"/>
      <c r="BWZ147" s="81"/>
      <c r="BXA147" s="81"/>
      <c r="BXB147" s="81"/>
      <c r="BXC147" s="81"/>
      <c r="BXD147" s="81"/>
      <c r="BXE147" s="81"/>
      <c r="BXF147" s="81"/>
      <c r="BXG147" s="81"/>
      <c r="BXH147" s="81"/>
      <c r="BXI147" s="81"/>
      <c r="BXJ147" s="81"/>
      <c r="BXK147" s="81"/>
      <c r="BXL147" s="81"/>
      <c r="BXM147" s="81"/>
      <c r="BXN147" s="81"/>
      <c r="BXO147" s="81"/>
      <c r="BXP147" s="81"/>
      <c r="BXQ147" s="81"/>
      <c r="BXR147" s="81"/>
      <c r="BXS147" s="81"/>
      <c r="BXT147" s="81"/>
      <c r="BXU147" s="81"/>
      <c r="BXV147" s="81"/>
      <c r="BXW147" s="81"/>
      <c r="BXX147" s="81"/>
      <c r="BXY147" s="81"/>
      <c r="BXZ147" s="81"/>
      <c r="BYA147" s="81"/>
      <c r="BYB147" s="81"/>
      <c r="BYC147" s="81"/>
      <c r="BYD147" s="81"/>
      <c r="BYE147" s="81"/>
      <c r="BYF147" s="81"/>
      <c r="BYG147" s="81"/>
      <c r="BYH147" s="81"/>
      <c r="BYI147" s="81"/>
      <c r="BYJ147" s="81"/>
      <c r="BYK147" s="81"/>
      <c r="BYL147" s="81"/>
      <c r="BYM147" s="81"/>
      <c r="BYN147" s="81"/>
      <c r="BYO147" s="81"/>
      <c r="BYP147" s="81"/>
      <c r="BYQ147" s="81"/>
      <c r="BYR147" s="81"/>
      <c r="BYS147" s="81"/>
      <c r="BYT147" s="81"/>
      <c r="BYU147" s="81"/>
      <c r="BYV147" s="81"/>
      <c r="BYW147" s="81"/>
      <c r="BYX147" s="81"/>
      <c r="BYY147" s="81"/>
      <c r="BYZ147" s="81"/>
      <c r="BZA147" s="81"/>
      <c r="BZB147" s="81"/>
      <c r="BZC147" s="81"/>
      <c r="BZD147" s="81"/>
      <c r="BZE147" s="81"/>
      <c r="BZF147" s="81"/>
      <c r="BZG147" s="81"/>
      <c r="BZH147" s="81"/>
      <c r="BZI147" s="81"/>
      <c r="BZJ147" s="81"/>
      <c r="BZK147" s="81"/>
      <c r="BZL147" s="81"/>
      <c r="BZM147" s="81"/>
      <c r="BZN147" s="81"/>
      <c r="BZO147" s="81"/>
      <c r="BZP147" s="81"/>
      <c r="BZQ147" s="81"/>
      <c r="BZR147" s="81"/>
      <c r="BZS147" s="81"/>
      <c r="BZT147" s="81"/>
      <c r="BZU147" s="81"/>
      <c r="BZV147" s="81"/>
      <c r="BZW147" s="81"/>
      <c r="BZX147" s="81"/>
      <c r="BZY147" s="81"/>
      <c r="BZZ147" s="81"/>
      <c r="CAA147" s="81"/>
      <c r="CAB147" s="81"/>
      <c r="CAC147" s="81"/>
      <c r="CAD147" s="81"/>
      <c r="CAE147" s="81"/>
      <c r="CAF147" s="81"/>
      <c r="CAG147" s="81"/>
      <c r="CAH147" s="81"/>
      <c r="CAI147" s="81"/>
      <c r="CAJ147" s="81"/>
      <c r="CAK147" s="81"/>
      <c r="CAL147" s="81"/>
      <c r="CAM147" s="81"/>
      <c r="CAN147" s="81"/>
      <c r="CAO147" s="81"/>
      <c r="CAP147" s="81"/>
      <c r="CAQ147" s="81"/>
      <c r="CAR147" s="81"/>
      <c r="CAS147" s="81"/>
      <c r="CAT147" s="81"/>
      <c r="CAU147" s="81"/>
      <c r="CAV147" s="81"/>
      <c r="CAW147" s="81"/>
      <c r="CAX147" s="81"/>
      <c r="CAY147" s="81"/>
      <c r="CAZ147" s="81"/>
      <c r="CBA147" s="81"/>
      <c r="CBB147" s="81"/>
      <c r="CBC147" s="81"/>
      <c r="CBD147" s="81"/>
      <c r="CBE147" s="81"/>
      <c r="CBF147" s="81"/>
      <c r="CBG147" s="81"/>
      <c r="CBH147" s="81"/>
      <c r="CBI147" s="81"/>
      <c r="CBJ147" s="81"/>
      <c r="CBK147" s="81"/>
      <c r="CBL147" s="81"/>
      <c r="CBM147" s="81"/>
      <c r="CBN147" s="81"/>
      <c r="CBO147" s="81"/>
      <c r="CBP147" s="81"/>
      <c r="CBQ147" s="81"/>
      <c r="CBR147" s="81"/>
      <c r="CBS147" s="81"/>
      <c r="CBT147" s="81"/>
      <c r="CBU147" s="81"/>
      <c r="CBV147" s="81"/>
      <c r="CBW147" s="81"/>
      <c r="CBX147" s="81"/>
      <c r="CBY147" s="81"/>
      <c r="CBZ147" s="81"/>
      <c r="CCA147" s="81"/>
      <c r="CCB147" s="81"/>
      <c r="CCC147" s="81"/>
      <c r="CCD147" s="81"/>
      <c r="CCE147" s="81"/>
      <c r="CCF147" s="81"/>
      <c r="CCG147" s="81"/>
      <c r="CCH147" s="81"/>
      <c r="CCI147" s="81"/>
      <c r="CCJ147" s="81"/>
      <c r="CCK147" s="81"/>
      <c r="CCL147" s="81"/>
      <c r="CCM147" s="81"/>
      <c r="CCN147" s="81"/>
      <c r="CCO147" s="81"/>
      <c r="CCP147" s="81"/>
      <c r="CCQ147" s="81"/>
      <c r="CCR147" s="81"/>
      <c r="CCS147" s="81"/>
      <c r="CCT147" s="81"/>
      <c r="CCU147" s="81"/>
      <c r="CCV147" s="81"/>
      <c r="CCW147" s="81"/>
      <c r="CCX147" s="81"/>
      <c r="CCY147" s="81"/>
      <c r="CCZ147" s="81"/>
      <c r="CDA147" s="81"/>
      <c r="CDB147" s="81"/>
      <c r="CDC147" s="81"/>
      <c r="CDD147" s="81"/>
      <c r="CDE147" s="81"/>
      <c r="CDF147" s="81"/>
      <c r="CDG147" s="81"/>
      <c r="CDH147" s="81"/>
      <c r="CDI147" s="81"/>
      <c r="CDJ147" s="81"/>
      <c r="CDK147" s="81"/>
      <c r="CDL147" s="81"/>
      <c r="CDM147" s="81"/>
      <c r="CDN147" s="81"/>
      <c r="CDO147" s="81"/>
      <c r="CDP147" s="81"/>
      <c r="CDQ147" s="81"/>
      <c r="CDR147" s="81"/>
      <c r="CDS147" s="81"/>
      <c r="CDT147" s="81"/>
      <c r="CDU147" s="81"/>
      <c r="CDV147" s="81"/>
      <c r="CDW147" s="81"/>
      <c r="CDX147" s="81"/>
      <c r="CDY147" s="81"/>
      <c r="CDZ147" s="81"/>
      <c r="CEA147" s="81"/>
      <c r="CEB147" s="81"/>
      <c r="CEC147" s="81"/>
      <c r="CED147" s="81"/>
      <c r="CEE147" s="81"/>
      <c r="CEF147" s="81"/>
      <c r="CEG147" s="81"/>
      <c r="CEH147" s="81"/>
      <c r="CEI147" s="81"/>
      <c r="CEJ147" s="81"/>
      <c r="CEK147" s="81"/>
      <c r="CEL147" s="81"/>
      <c r="CEM147" s="81"/>
      <c r="CEN147" s="81"/>
      <c r="CEO147" s="81"/>
      <c r="CEP147" s="81"/>
      <c r="CEQ147" s="81"/>
      <c r="CER147" s="81"/>
      <c r="CES147" s="81"/>
      <c r="CET147" s="81"/>
      <c r="CEU147" s="81"/>
      <c r="CEV147" s="81"/>
      <c r="CEW147" s="81"/>
      <c r="CEX147" s="81"/>
      <c r="CEY147" s="81"/>
      <c r="CEZ147" s="81"/>
      <c r="CFA147" s="81"/>
      <c r="CFB147" s="81"/>
      <c r="CFC147" s="81"/>
      <c r="CFD147" s="81"/>
      <c r="CFE147" s="81"/>
      <c r="CFF147" s="81"/>
      <c r="CFG147" s="81"/>
      <c r="CFH147" s="81"/>
      <c r="CFI147" s="81"/>
      <c r="CFJ147" s="81"/>
      <c r="CFK147" s="81"/>
      <c r="CFL147" s="81"/>
      <c r="CFM147" s="81"/>
      <c r="CFN147" s="81"/>
      <c r="CFO147" s="81"/>
      <c r="CFP147" s="81"/>
      <c r="CFQ147" s="81"/>
      <c r="CFR147" s="81"/>
      <c r="CFS147" s="81"/>
      <c r="CFT147" s="81"/>
      <c r="CFU147" s="81"/>
      <c r="CFV147" s="81"/>
      <c r="CFW147" s="81"/>
      <c r="CFX147" s="81"/>
      <c r="CFY147" s="81"/>
      <c r="CFZ147" s="81"/>
      <c r="CGA147" s="81"/>
      <c r="CGB147" s="81"/>
      <c r="CGC147" s="81"/>
      <c r="CGD147" s="81"/>
      <c r="CGE147" s="81"/>
      <c r="CGF147" s="81"/>
      <c r="CGG147" s="81"/>
      <c r="CGH147" s="81"/>
      <c r="CGI147" s="81"/>
      <c r="CGJ147" s="81"/>
      <c r="CGK147" s="81"/>
      <c r="CGL147" s="81"/>
      <c r="CGM147" s="81"/>
      <c r="CGN147" s="81"/>
      <c r="CGO147" s="81"/>
      <c r="CGP147" s="81"/>
      <c r="CGQ147" s="81"/>
      <c r="CGR147" s="81"/>
      <c r="CGS147" s="81"/>
      <c r="CGT147" s="81"/>
      <c r="CGU147" s="81"/>
      <c r="CGV147" s="81"/>
      <c r="CGW147" s="81"/>
      <c r="CGX147" s="81"/>
      <c r="CGY147" s="81"/>
      <c r="CGZ147" s="81"/>
      <c r="CHA147" s="81"/>
      <c r="CHB147" s="81"/>
      <c r="CHC147" s="81"/>
      <c r="CHD147" s="81"/>
      <c r="CHE147" s="81"/>
      <c r="CHF147" s="81"/>
      <c r="CHG147" s="81"/>
      <c r="CHH147" s="81"/>
      <c r="CHI147" s="81"/>
      <c r="CHJ147" s="81"/>
      <c r="CHK147" s="81"/>
      <c r="CHL147" s="81"/>
      <c r="CHM147" s="81"/>
      <c r="CHN147" s="81"/>
      <c r="CHO147" s="81"/>
      <c r="CHP147" s="81"/>
      <c r="CHQ147" s="81"/>
      <c r="CHR147" s="81"/>
      <c r="CHS147" s="81"/>
      <c r="CHT147" s="81"/>
      <c r="CHU147" s="81"/>
      <c r="CHV147" s="81"/>
      <c r="CHW147" s="81"/>
      <c r="CHX147" s="81"/>
      <c r="CHY147" s="81"/>
      <c r="CHZ147" s="81"/>
      <c r="CIA147" s="81"/>
      <c r="CIB147" s="81"/>
      <c r="CIC147" s="81"/>
      <c r="CID147" s="81"/>
      <c r="CIE147" s="81"/>
      <c r="CIF147" s="81"/>
      <c r="CIG147" s="81"/>
      <c r="CIH147" s="81"/>
      <c r="CII147" s="81"/>
      <c r="CIJ147" s="81"/>
      <c r="CIK147" s="81"/>
      <c r="CIL147" s="81"/>
      <c r="CIM147" s="81"/>
      <c r="CIN147" s="81"/>
      <c r="CIO147" s="81"/>
      <c r="CIP147" s="81"/>
      <c r="CIQ147" s="81"/>
      <c r="CIR147" s="81"/>
      <c r="CIS147" s="81"/>
      <c r="CIT147" s="81"/>
      <c r="CIU147" s="81"/>
      <c r="CIV147" s="81"/>
      <c r="CIW147" s="81"/>
      <c r="CIX147" s="81"/>
      <c r="CIY147" s="81"/>
      <c r="CIZ147" s="81"/>
      <c r="CJA147" s="81"/>
      <c r="CJB147" s="81"/>
      <c r="CJC147" s="81"/>
      <c r="CJD147" s="81"/>
      <c r="CJE147" s="81"/>
      <c r="CJF147" s="81"/>
      <c r="CJG147" s="81"/>
      <c r="CJH147" s="81"/>
      <c r="CJI147" s="81"/>
      <c r="CJJ147" s="81"/>
      <c r="CJK147" s="81"/>
      <c r="CJL147" s="81"/>
      <c r="CJM147" s="81"/>
      <c r="CJN147" s="81"/>
      <c r="CJO147" s="81"/>
      <c r="CJP147" s="81"/>
      <c r="CJQ147" s="81"/>
      <c r="CJR147" s="81"/>
      <c r="CJS147" s="81"/>
      <c r="CJT147" s="81"/>
      <c r="CJU147" s="81"/>
      <c r="CJV147" s="81"/>
      <c r="CJW147" s="81"/>
      <c r="CJX147" s="81"/>
      <c r="CJY147" s="81"/>
      <c r="CJZ147" s="81"/>
      <c r="CKA147" s="81"/>
      <c r="CKB147" s="81"/>
      <c r="CKC147" s="81"/>
      <c r="CKD147" s="81"/>
      <c r="CKE147" s="81"/>
      <c r="CKF147" s="81"/>
      <c r="CKG147" s="81"/>
      <c r="CKH147" s="81"/>
      <c r="CKI147" s="81"/>
      <c r="CKJ147" s="81"/>
      <c r="CKK147" s="81"/>
      <c r="CKL147" s="81"/>
      <c r="CKM147" s="81"/>
      <c r="CKN147" s="81"/>
      <c r="CKO147" s="81"/>
      <c r="CKP147" s="81"/>
      <c r="CKQ147" s="81"/>
      <c r="CKR147" s="81"/>
      <c r="CKS147" s="81"/>
      <c r="CKT147" s="81"/>
      <c r="CKU147" s="81"/>
      <c r="CKV147" s="81"/>
      <c r="CKW147" s="81"/>
      <c r="CKX147" s="81"/>
      <c r="CKY147" s="81"/>
      <c r="CKZ147" s="81"/>
      <c r="CLA147" s="81"/>
      <c r="CLB147" s="81"/>
      <c r="CLC147" s="81"/>
      <c r="CLD147" s="81"/>
      <c r="CLE147" s="81"/>
      <c r="CLF147" s="81"/>
      <c r="CLG147" s="81"/>
      <c r="CLH147" s="81"/>
      <c r="CLI147" s="81"/>
      <c r="CLJ147" s="81"/>
      <c r="CLK147" s="81"/>
      <c r="CLL147" s="81"/>
      <c r="CLM147" s="81"/>
      <c r="CLN147" s="81"/>
      <c r="CLO147" s="81"/>
      <c r="CLP147" s="81"/>
      <c r="CLQ147" s="81"/>
      <c r="CLR147" s="81"/>
      <c r="CLS147" s="81"/>
      <c r="CLT147" s="81"/>
      <c r="CLU147" s="81"/>
      <c r="CLV147" s="81"/>
      <c r="CLW147" s="81"/>
      <c r="CLX147" s="81"/>
      <c r="CLY147" s="81"/>
      <c r="CLZ147" s="81"/>
      <c r="CMA147" s="81"/>
      <c r="CMB147" s="81"/>
      <c r="CMC147" s="81"/>
      <c r="CMD147" s="81"/>
      <c r="CME147" s="81"/>
      <c r="CMF147" s="81"/>
      <c r="CMG147" s="81"/>
      <c r="CMH147" s="81"/>
      <c r="CMI147" s="81"/>
      <c r="CMJ147" s="81"/>
      <c r="CMK147" s="81"/>
      <c r="CML147" s="81"/>
      <c r="CMM147" s="81"/>
      <c r="CMN147" s="81"/>
      <c r="CMO147" s="81"/>
      <c r="CMP147" s="81"/>
      <c r="CMQ147" s="81"/>
      <c r="CMR147" s="81"/>
      <c r="CMS147" s="81"/>
      <c r="CMT147" s="81"/>
      <c r="CMU147" s="81"/>
      <c r="CMV147" s="81"/>
      <c r="CMW147" s="81"/>
      <c r="CMX147" s="81"/>
      <c r="CMY147" s="81"/>
      <c r="CMZ147" s="81"/>
      <c r="CNA147" s="81"/>
      <c r="CNB147" s="81"/>
      <c r="CNC147" s="81"/>
      <c r="CND147" s="81"/>
      <c r="CNE147" s="81"/>
      <c r="CNF147" s="81"/>
      <c r="CNG147" s="81"/>
      <c r="CNH147" s="81"/>
      <c r="CNI147" s="81"/>
      <c r="CNJ147" s="81"/>
      <c r="CNK147" s="81"/>
      <c r="CNL147" s="81"/>
      <c r="CNM147" s="81"/>
      <c r="CNN147" s="81"/>
      <c r="CNO147" s="81"/>
      <c r="CNP147" s="81"/>
      <c r="CNQ147" s="81"/>
      <c r="CNR147" s="81"/>
      <c r="CNS147" s="81"/>
      <c r="CNT147" s="81"/>
      <c r="CNU147" s="81"/>
      <c r="CNV147" s="81"/>
      <c r="CNW147" s="81"/>
      <c r="CNX147" s="81"/>
      <c r="CNY147" s="81"/>
      <c r="CNZ147" s="81"/>
      <c r="COA147" s="81"/>
      <c r="COB147" s="81"/>
      <c r="COC147" s="81"/>
      <c r="COD147" s="81"/>
      <c r="COE147" s="81"/>
      <c r="COF147" s="81"/>
      <c r="COG147" s="81"/>
      <c r="COH147" s="81"/>
      <c r="COI147" s="81"/>
      <c r="COJ147" s="81"/>
      <c r="COK147" s="81"/>
      <c r="COL147" s="81"/>
      <c r="COM147" s="81"/>
      <c r="CON147" s="81"/>
      <c r="COO147" s="81"/>
      <c r="COP147" s="81"/>
      <c r="COQ147" s="81"/>
      <c r="COR147" s="81"/>
      <c r="COS147" s="81"/>
      <c r="COT147" s="81"/>
      <c r="COU147" s="81"/>
      <c r="COV147" s="81"/>
      <c r="COW147" s="81"/>
      <c r="COX147" s="81"/>
      <c r="COY147" s="81"/>
      <c r="COZ147" s="81"/>
      <c r="CPA147" s="81"/>
      <c r="CPB147" s="81"/>
      <c r="CPC147" s="81"/>
      <c r="CPD147" s="81"/>
      <c r="CPE147" s="81"/>
      <c r="CPF147" s="81"/>
      <c r="CPG147" s="81"/>
      <c r="CPH147" s="81"/>
      <c r="CPI147" s="81"/>
      <c r="CPJ147" s="81"/>
      <c r="CPK147" s="81"/>
      <c r="CPL147" s="81"/>
      <c r="CPM147" s="81"/>
      <c r="CPN147" s="81"/>
      <c r="CPO147" s="81"/>
      <c r="CPP147" s="81"/>
      <c r="CPQ147" s="81"/>
      <c r="CPR147" s="81"/>
      <c r="CPS147" s="81"/>
      <c r="CPT147" s="81"/>
      <c r="CPU147" s="81"/>
      <c r="CPV147" s="81"/>
      <c r="CPW147" s="81"/>
      <c r="CPX147" s="81"/>
      <c r="CPY147" s="81"/>
      <c r="CPZ147" s="81"/>
      <c r="CQA147" s="81"/>
      <c r="CQB147" s="81"/>
      <c r="CQC147" s="81"/>
      <c r="CQD147" s="81"/>
      <c r="CQE147" s="81"/>
      <c r="CQF147" s="81"/>
      <c r="CQG147" s="81"/>
      <c r="CQH147" s="81"/>
      <c r="CQI147" s="81"/>
      <c r="CQJ147" s="81"/>
      <c r="CQK147" s="81"/>
      <c r="CQL147" s="81"/>
      <c r="CQM147" s="81"/>
      <c r="CQN147" s="81"/>
      <c r="CQO147" s="81"/>
      <c r="CQP147" s="81"/>
      <c r="CQQ147" s="81"/>
      <c r="CQR147" s="81"/>
      <c r="CQS147" s="81"/>
      <c r="CQT147" s="81"/>
      <c r="CQU147" s="81"/>
      <c r="CQV147" s="81"/>
      <c r="CQW147" s="81"/>
      <c r="CQX147" s="81"/>
      <c r="CQY147" s="81"/>
      <c r="CQZ147" s="81"/>
      <c r="CRA147" s="81"/>
      <c r="CRB147" s="81"/>
      <c r="CRC147" s="81"/>
      <c r="CRD147" s="81"/>
      <c r="CRE147" s="81"/>
      <c r="CRF147" s="81"/>
      <c r="CRG147" s="81"/>
      <c r="CRH147" s="81"/>
      <c r="CRI147" s="81"/>
      <c r="CRJ147" s="81"/>
      <c r="CRK147" s="81"/>
      <c r="CRL147" s="81"/>
      <c r="CRM147" s="81"/>
      <c r="CRN147" s="81"/>
      <c r="CRO147" s="81"/>
      <c r="CRP147" s="81"/>
      <c r="CRQ147" s="81"/>
      <c r="CRR147" s="81"/>
      <c r="CRS147" s="81"/>
      <c r="CRT147" s="81"/>
      <c r="CRU147" s="81"/>
      <c r="CRV147" s="81"/>
      <c r="CRW147" s="81"/>
      <c r="CRX147" s="81"/>
      <c r="CRY147" s="81"/>
      <c r="CRZ147" s="81"/>
      <c r="CSA147" s="81"/>
      <c r="CSB147" s="81"/>
      <c r="CSC147" s="81"/>
      <c r="CSD147" s="81"/>
      <c r="CSE147" s="81"/>
      <c r="CSF147" s="81"/>
      <c r="CSG147" s="81"/>
      <c r="CSH147" s="81"/>
      <c r="CSI147" s="81"/>
      <c r="CSJ147" s="81"/>
      <c r="CSK147" s="81"/>
      <c r="CSL147" s="81"/>
      <c r="CSM147" s="81"/>
      <c r="CSN147" s="81"/>
      <c r="CSO147" s="81"/>
      <c r="CSP147" s="81"/>
      <c r="CSQ147" s="81"/>
      <c r="CSR147" s="81"/>
      <c r="CSS147" s="81"/>
      <c r="CST147" s="81"/>
      <c r="CSU147" s="81"/>
      <c r="CSV147" s="81"/>
      <c r="CSW147" s="81"/>
      <c r="CSX147" s="81"/>
      <c r="CSY147" s="81"/>
      <c r="CSZ147" s="81"/>
      <c r="CTA147" s="81"/>
      <c r="CTB147" s="81"/>
      <c r="CTC147" s="81"/>
      <c r="CTD147" s="81"/>
      <c r="CTE147" s="81"/>
      <c r="CTF147" s="81"/>
      <c r="CTG147" s="81"/>
      <c r="CTH147" s="81"/>
      <c r="CTI147" s="81"/>
      <c r="CTJ147" s="81"/>
      <c r="CTK147" s="81"/>
      <c r="CTL147" s="81"/>
      <c r="CTM147" s="81"/>
      <c r="CTN147" s="81"/>
      <c r="CTO147" s="81"/>
      <c r="CTP147" s="81"/>
      <c r="CTQ147" s="81"/>
      <c r="CTR147" s="81"/>
      <c r="CTS147" s="81"/>
      <c r="CTT147" s="81"/>
      <c r="CTU147" s="81"/>
      <c r="CTV147" s="81"/>
      <c r="CTW147" s="81"/>
      <c r="CTX147" s="81"/>
      <c r="CTY147" s="81"/>
      <c r="CTZ147" s="81"/>
      <c r="CUA147" s="81"/>
      <c r="CUB147" s="81"/>
      <c r="CUC147" s="81"/>
      <c r="CUD147" s="81"/>
      <c r="CUE147" s="81"/>
      <c r="CUF147" s="81"/>
      <c r="CUG147" s="81"/>
      <c r="CUH147" s="81"/>
      <c r="CUI147" s="81"/>
      <c r="CUJ147" s="81"/>
      <c r="CUK147" s="81"/>
      <c r="CUL147" s="81"/>
      <c r="CUM147" s="81"/>
      <c r="CUN147" s="81"/>
      <c r="CUO147" s="81"/>
      <c r="CUP147" s="81"/>
      <c r="CUQ147" s="81"/>
      <c r="CUR147" s="81"/>
      <c r="CUS147" s="81"/>
      <c r="CUT147" s="81"/>
      <c r="CUU147" s="81"/>
      <c r="CUV147" s="81"/>
      <c r="CUW147" s="81"/>
      <c r="CUX147" s="81"/>
      <c r="CUY147" s="81"/>
      <c r="CUZ147" s="81"/>
      <c r="CVA147" s="81"/>
      <c r="CVB147" s="81"/>
      <c r="CVC147" s="81"/>
      <c r="CVD147" s="81"/>
      <c r="CVE147" s="81"/>
      <c r="CVF147" s="81"/>
      <c r="CVG147" s="81"/>
      <c r="CVH147" s="81"/>
      <c r="CVI147" s="81"/>
      <c r="CVJ147" s="81"/>
      <c r="CVK147" s="81"/>
      <c r="CVL147" s="81"/>
      <c r="CVM147" s="81"/>
      <c r="CVN147" s="81"/>
      <c r="CVO147" s="81"/>
      <c r="CVP147" s="81"/>
      <c r="CVQ147" s="81"/>
      <c r="CVR147" s="81"/>
      <c r="CVS147" s="81"/>
      <c r="CVT147" s="81"/>
      <c r="CVU147" s="81"/>
      <c r="CVV147" s="81"/>
      <c r="CVW147" s="81"/>
      <c r="CVX147" s="81"/>
      <c r="CVY147" s="81"/>
      <c r="CVZ147" s="81"/>
      <c r="CWA147" s="81"/>
      <c r="CWB147" s="81"/>
      <c r="CWC147" s="81"/>
      <c r="CWD147" s="81"/>
      <c r="CWE147" s="81"/>
      <c r="CWF147" s="81"/>
      <c r="CWG147" s="81"/>
      <c r="CWH147" s="81"/>
      <c r="CWI147" s="81"/>
      <c r="CWJ147" s="81"/>
      <c r="CWK147" s="81"/>
      <c r="CWL147" s="81"/>
      <c r="CWM147" s="81"/>
      <c r="CWN147" s="81"/>
      <c r="CWO147" s="81"/>
      <c r="CWP147" s="81"/>
      <c r="CWQ147" s="81"/>
      <c r="CWR147" s="81"/>
      <c r="CWS147" s="81"/>
      <c r="CWT147" s="81"/>
      <c r="CWU147" s="81"/>
      <c r="CWV147" s="81"/>
      <c r="CWW147" s="81"/>
      <c r="CWX147" s="81"/>
      <c r="CWY147" s="81"/>
      <c r="CWZ147" s="81"/>
      <c r="CXA147" s="81"/>
      <c r="CXB147" s="81"/>
      <c r="CXC147" s="81"/>
      <c r="CXD147" s="81"/>
      <c r="CXE147" s="81"/>
      <c r="CXF147" s="81"/>
      <c r="CXG147" s="81"/>
      <c r="CXH147" s="81"/>
      <c r="CXI147" s="81"/>
      <c r="CXJ147" s="81"/>
      <c r="CXK147" s="81"/>
      <c r="CXL147" s="81"/>
      <c r="CXM147" s="81"/>
      <c r="CXN147" s="81"/>
      <c r="CXO147" s="81"/>
      <c r="CXP147" s="81"/>
      <c r="CXQ147" s="81"/>
      <c r="CXR147" s="81"/>
      <c r="CXS147" s="81"/>
      <c r="CXT147" s="81"/>
      <c r="CXU147" s="81"/>
      <c r="CXV147" s="81"/>
      <c r="CXW147" s="81"/>
      <c r="CXX147" s="81"/>
      <c r="CXY147" s="81"/>
      <c r="CXZ147" s="81"/>
      <c r="CYA147" s="81"/>
      <c r="CYB147" s="81"/>
      <c r="CYC147" s="81"/>
      <c r="CYD147" s="81"/>
      <c r="CYE147" s="81"/>
      <c r="CYF147" s="81"/>
      <c r="CYG147" s="81"/>
      <c r="CYH147" s="81"/>
      <c r="CYI147" s="81"/>
      <c r="CYJ147" s="81"/>
      <c r="CYK147" s="81"/>
      <c r="CYL147" s="81"/>
      <c r="CYM147" s="81"/>
      <c r="CYN147" s="81"/>
      <c r="CYO147" s="81"/>
      <c r="CYP147" s="81"/>
      <c r="CYQ147" s="81"/>
      <c r="CYR147" s="81"/>
      <c r="CYS147" s="81"/>
      <c r="CYT147" s="81"/>
      <c r="CYU147" s="81"/>
      <c r="CYV147" s="81"/>
      <c r="CYW147" s="81"/>
      <c r="CYX147" s="81"/>
      <c r="CYY147" s="81"/>
      <c r="CYZ147" s="81"/>
      <c r="CZA147" s="81"/>
      <c r="CZB147" s="81"/>
      <c r="CZC147" s="81"/>
      <c r="CZD147" s="81"/>
      <c r="CZE147" s="81"/>
      <c r="CZF147" s="81"/>
      <c r="CZG147" s="81"/>
      <c r="CZH147" s="81"/>
      <c r="CZI147" s="81"/>
      <c r="CZJ147" s="81"/>
      <c r="CZK147" s="81"/>
      <c r="CZL147" s="81"/>
      <c r="CZM147" s="81"/>
      <c r="CZN147" s="81"/>
      <c r="CZO147" s="81"/>
      <c r="CZP147" s="81"/>
      <c r="CZQ147" s="81"/>
      <c r="CZR147" s="81"/>
      <c r="CZS147" s="81"/>
      <c r="CZT147" s="81"/>
      <c r="CZU147" s="81"/>
      <c r="CZV147" s="81"/>
      <c r="CZW147" s="81"/>
      <c r="CZX147" s="81"/>
      <c r="CZY147" s="81"/>
      <c r="CZZ147" s="81"/>
      <c r="DAA147" s="81"/>
      <c r="DAB147" s="81"/>
      <c r="DAC147" s="81"/>
      <c r="DAD147" s="81"/>
      <c r="DAE147" s="81"/>
      <c r="DAF147" s="81"/>
      <c r="DAG147" s="81"/>
      <c r="DAH147" s="81"/>
      <c r="DAI147" s="81"/>
      <c r="DAJ147" s="81"/>
      <c r="DAK147" s="81"/>
      <c r="DAL147" s="81"/>
      <c r="DAM147" s="81"/>
      <c r="DAN147" s="81"/>
      <c r="DAO147" s="81"/>
      <c r="DAP147" s="81"/>
      <c r="DAQ147" s="81"/>
      <c r="DAR147" s="81"/>
      <c r="DAS147" s="81"/>
      <c r="DAT147" s="81"/>
      <c r="DAU147" s="81"/>
      <c r="DAV147" s="81"/>
      <c r="DAW147" s="81"/>
      <c r="DAX147" s="81"/>
      <c r="DAY147" s="81"/>
      <c r="DAZ147" s="81"/>
      <c r="DBA147" s="81"/>
      <c r="DBB147" s="81"/>
      <c r="DBC147" s="81"/>
      <c r="DBD147" s="81"/>
      <c r="DBE147" s="81"/>
      <c r="DBF147" s="81"/>
      <c r="DBG147" s="81"/>
      <c r="DBH147" s="81"/>
      <c r="DBI147" s="81"/>
      <c r="DBJ147" s="81"/>
      <c r="DBK147" s="81"/>
      <c r="DBL147" s="81"/>
      <c r="DBM147" s="81"/>
      <c r="DBN147" s="81"/>
      <c r="DBO147" s="81"/>
      <c r="DBP147" s="81"/>
      <c r="DBQ147" s="81"/>
      <c r="DBR147" s="81"/>
      <c r="DBS147" s="81"/>
      <c r="DBT147" s="81"/>
      <c r="DBU147" s="81"/>
      <c r="DBV147" s="81"/>
      <c r="DBW147" s="81"/>
      <c r="DBX147" s="81"/>
      <c r="DBY147" s="81"/>
      <c r="DBZ147" s="81"/>
      <c r="DCA147" s="81"/>
      <c r="DCB147" s="81"/>
      <c r="DCC147" s="81"/>
      <c r="DCD147" s="81"/>
      <c r="DCE147" s="81"/>
      <c r="DCF147" s="81"/>
      <c r="DCG147" s="81"/>
      <c r="DCH147" s="81"/>
      <c r="DCI147" s="81"/>
      <c r="DCJ147" s="81"/>
      <c r="DCK147" s="81"/>
      <c r="DCL147" s="81"/>
      <c r="DCM147" s="81"/>
      <c r="DCN147" s="81"/>
      <c r="DCO147" s="81"/>
      <c r="DCP147" s="81"/>
      <c r="DCQ147" s="81"/>
      <c r="DCR147" s="81"/>
      <c r="DCS147" s="81"/>
      <c r="DCT147" s="81"/>
      <c r="DCU147" s="81"/>
      <c r="DCV147" s="81"/>
      <c r="DCW147" s="81"/>
      <c r="DCX147" s="81"/>
      <c r="DCY147" s="81"/>
      <c r="DCZ147" s="81"/>
      <c r="DDA147" s="81"/>
      <c r="DDB147" s="81"/>
      <c r="DDC147" s="81"/>
      <c r="DDD147" s="81"/>
      <c r="DDE147" s="81"/>
      <c r="DDF147" s="81"/>
      <c r="DDG147" s="81"/>
      <c r="DDH147" s="81"/>
      <c r="DDI147" s="81"/>
      <c r="DDJ147" s="81"/>
      <c r="DDK147" s="81"/>
      <c r="DDL147" s="81"/>
      <c r="DDM147" s="81"/>
      <c r="DDN147" s="81"/>
      <c r="DDO147" s="81"/>
      <c r="DDP147" s="81"/>
      <c r="DDQ147" s="81"/>
      <c r="DDR147" s="81"/>
      <c r="DDS147" s="81"/>
      <c r="DDT147" s="81"/>
      <c r="DDU147" s="81"/>
      <c r="DDV147" s="81"/>
      <c r="DDW147" s="81"/>
      <c r="DDX147" s="81"/>
      <c r="DDY147" s="81"/>
      <c r="DDZ147" s="81"/>
      <c r="DEA147" s="81"/>
      <c r="DEB147" s="81"/>
      <c r="DEC147" s="81"/>
      <c r="DED147" s="81"/>
      <c r="DEE147" s="81"/>
      <c r="DEF147" s="81"/>
      <c r="DEG147" s="81"/>
      <c r="DEH147" s="81"/>
      <c r="DEI147" s="81"/>
      <c r="DEJ147" s="81"/>
      <c r="DEK147" s="81"/>
      <c r="DEL147" s="81"/>
      <c r="DEM147" s="81"/>
      <c r="DEN147" s="81"/>
      <c r="DEO147" s="81"/>
      <c r="DEP147" s="81"/>
      <c r="DEQ147" s="81"/>
      <c r="DER147" s="81"/>
      <c r="DES147" s="81"/>
      <c r="DET147" s="81"/>
      <c r="DEU147" s="81"/>
      <c r="DEV147" s="81"/>
      <c r="DEW147" s="81"/>
      <c r="DEX147" s="81"/>
      <c r="DEY147" s="81"/>
      <c r="DEZ147" s="81"/>
      <c r="DFA147" s="81"/>
      <c r="DFB147" s="81"/>
      <c r="DFC147" s="81"/>
      <c r="DFD147" s="81"/>
      <c r="DFE147" s="81"/>
      <c r="DFF147" s="81"/>
      <c r="DFG147" s="81"/>
      <c r="DFH147" s="81"/>
      <c r="DFI147" s="81"/>
      <c r="DFJ147" s="81"/>
      <c r="DFK147" s="81"/>
      <c r="DFL147" s="81"/>
      <c r="DFM147" s="81"/>
      <c r="DFN147" s="81"/>
      <c r="DFO147" s="81"/>
      <c r="DFP147" s="81"/>
      <c r="DFQ147" s="81"/>
      <c r="DFR147" s="81"/>
      <c r="DFS147" s="81"/>
      <c r="DFT147" s="81"/>
      <c r="DFU147" s="81"/>
      <c r="DFV147" s="81"/>
      <c r="DFW147" s="81"/>
      <c r="DFX147" s="81"/>
      <c r="DFY147" s="81"/>
      <c r="DFZ147" s="81"/>
      <c r="DGA147" s="81"/>
      <c r="DGB147" s="81"/>
      <c r="DGC147" s="81"/>
      <c r="DGD147" s="81"/>
      <c r="DGE147" s="81"/>
      <c r="DGF147" s="81"/>
      <c r="DGG147" s="81"/>
      <c r="DGH147" s="81"/>
      <c r="DGI147" s="81"/>
      <c r="DGJ147" s="81"/>
      <c r="DGK147" s="81"/>
      <c r="DGL147" s="81"/>
      <c r="DGM147" s="81"/>
      <c r="DGN147" s="81"/>
      <c r="DGO147" s="81"/>
      <c r="DGP147" s="81"/>
      <c r="DGQ147" s="81"/>
      <c r="DGR147" s="81"/>
      <c r="DGS147" s="81"/>
      <c r="DGT147" s="81"/>
      <c r="DGU147" s="81"/>
      <c r="DGV147" s="81"/>
      <c r="DGW147" s="81"/>
      <c r="DGX147" s="81"/>
      <c r="DGY147" s="81"/>
      <c r="DGZ147" s="81"/>
      <c r="DHA147" s="81"/>
      <c r="DHB147" s="81"/>
      <c r="DHC147" s="81"/>
      <c r="DHD147" s="81"/>
      <c r="DHE147" s="81"/>
      <c r="DHF147" s="81"/>
      <c r="DHG147" s="81"/>
      <c r="DHH147" s="81"/>
      <c r="DHI147" s="81"/>
      <c r="DHJ147" s="81"/>
      <c r="DHK147" s="81"/>
      <c r="DHL147" s="81"/>
      <c r="DHM147" s="81"/>
      <c r="DHN147" s="81"/>
      <c r="DHO147" s="81"/>
      <c r="DHP147" s="81"/>
      <c r="DHQ147" s="81"/>
      <c r="DHR147" s="81"/>
      <c r="DHS147" s="81"/>
      <c r="DHT147" s="81"/>
      <c r="DHU147" s="81"/>
      <c r="DHV147" s="81"/>
      <c r="DHW147" s="81"/>
      <c r="DHX147" s="81"/>
      <c r="DHY147" s="81"/>
      <c r="DHZ147" s="81"/>
      <c r="DIA147" s="81"/>
      <c r="DIB147" s="81"/>
      <c r="DIC147" s="81"/>
      <c r="DID147" s="81"/>
      <c r="DIE147" s="81"/>
      <c r="DIF147" s="81"/>
      <c r="DIG147" s="81"/>
      <c r="DIH147" s="81"/>
      <c r="DII147" s="81"/>
      <c r="DIJ147" s="81"/>
      <c r="DIK147" s="81"/>
      <c r="DIL147" s="81"/>
      <c r="DIM147" s="81"/>
      <c r="DIN147" s="81"/>
      <c r="DIO147" s="81"/>
      <c r="DIP147" s="81"/>
      <c r="DIQ147" s="81"/>
      <c r="DIR147" s="81"/>
      <c r="DIS147" s="81"/>
      <c r="DIT147" s="81"/>
      <c r="DIU147" s="81"/>
      <c r="DIV147" s="81"/>
      <c r="DIW147" s="81"/>
      <c r="DIX147" s="81"/>
      <c r="DIY147" s="81"/>
      <c r="DIZ147" s="81"/>
      <c r="DJA147" s="81"/>
      <c r="DJB147" s="81"/>
      <c r="DJC147" s="81"/>
      <c r="DJD147" s="81"/>
      <c r="DJE147" s="81"/>
      <c r="DJF147" s="81"/>
      <c r="DJG147" s="81"/>
      <c r="DJH147" s="81"/>
      <c r="DJI147" s="81"/>
      <c r="DJJ147" s="81"/>
      <c r="DJK147" s="81"/>
      <c r="DJL147" s="81"/>
      <c r="DJM147" s="81"/>
      <c r="DJN147" s="81"/>
      <c r="DJO147" s="81"/>
      <c r="DJP147" s="81"/>
      <c r="DJQ147" s="81"/>
      <c r="DJR147" s="81"/>
      <c r="DJS147" s="81"/>
      <c r="DJT147" s="81"/>
      <c r="DJU147" s="81"/>
      <c r="DJV147" s="81"/>
      <c r="DJW147" s="81"/>
      <c r="DJX147" s="81"/>
      <c r="DJY147" s="81"/>
      <c r="DJZ147" s="81"/>
      <c r="DKA147" s="81"/>
      <c r="DKB147" s="81"/>
      <c r="DKC147" s="81"/>
      <c r="DKD147" s="81"/>
      <c r="DKE147" s="81"/>
      <c r="DKF147" s="81"/>
      <c r="DKG147" s="81"/>
      <c r="DKH147" s="81"/>
      <c r="DKI147" s="81"/>
      <c r="DKJ147" s="81"/>
      <c r="DKK147" s="81"/>
      <c r="DKL147" s="81"/>
      <c r="DKM147" s="81"/>
      <c r="DKN147" s="81"/>
      <c r="DKO147" s="81"/>
      <c r="DKP147" s="81"/>
      <c r="DKQ147" s="81"/>
      <c r="DKR147" s="81"/>
      <c r="DKS147" s="81"/>
      <c r="DKT147" s="81"/>
      <c r="DKU147" s="81"/>
      <c r="DKV147" s="81"/>
      <c r="DKW147" s="81"/>
      <c r="DKX147" s="81"/>
      <c r="DKY147" s="81"/>
      <c r="DKZ147" s="81"/>
      <c r="DLA147" s="81"/>
      <c r="DLB147" s="81"/>
      <c r="DLC147" s="81"/>
      <c r="DLD147" s="81"/>
      <c r="DLE147" s="81"/>
      <c r="DLF147" s="81"/>
      <c r="DLG147" s="81"/>
      <c r="DLH147" s="81"/>
      <c r="DLI147" s="81"/>
      <c r="DLJ147" s="81"/>
      <c r="DLK147" s="81"/>
      <c r="DLL147" s="81"/>
      <c r="DLM147" s="81"/>
      <c r="DLN147" s="81"/>
      <c r="DLO147" s="81"/>
      <c r="DLP147" s="81"/>
      <c r="DLQ147" s="81"/>
      <c r="DLR147" s="81"/>
      <c r="DLS147" s="81"/>
      <c r="DLT147" s="81"/>
      <c r="DLU147" s="81"/>
      <c r="DLV147" s="81"/>
      <c r="DLW147" s="81"/>
      <c r="DLX147" s="81"/>
      <c r="DLY147" s="81"/>
      <c r="DLZ147" s="81"/>
      <c r="DMA147" s="81"/>
      <c r="DMB147" s="81"/>
      <c r="DMC147" s="81"/>
      <c r="DMD147" s="81"/>
      <c r="DME147" s="81"/>
      <c r="DMF147" s="81"/>
      <c r="DMG147" s="81"/>
      <c r="DMH147" s="81"/>
      <c r="DMI147" s="81"/>
      <c r="DMJ147" s="81"/>
      <c r="DMK147" s="81"/>
      <c r="DML147" s="81"/>
      <c r="DMM147" s="81"/>
      <c r="DMN147" s="81"/>
      <c r="DMO147" s="81"/>
      <c r="DMP147" s="81"/>
      <c r="DMQ147" s="81"/>
      <c r="DMR147" s="81"/>
      <c r="DMS147" s="81"/>
      <c r="DMT147" s="81"/>
      <c r="DMU147" s="81"/>
      <c r="DMV147" s="81"/>
      <c r="DMW147" s="81"/>
      <c r="DMX147" s="81"/>
      <c r="DMY147" s="81"/>
      <c r="DMZ147" s="81"/>
      <c r="DNA147" s="81"/>
      <c r="DNB147" s="81"/>
      <c r="DNC147" s="81"/>
      <c r="DND147" s="81"/>
      <c r="DNE147" s="81"/>
      <c r="DNF147" s="81"/>
      <c r="DNG147" s="81"/>
      <c r="DNH147" s="81"/>
      <c r="DNI147" s="81"/>
      <c r="DNJ147" s="81"/>
      <c r="DNK147" s="81"/>
      <c r="DNL147" s="81"/>
      <c r="DNM147" s="81"/>
      <c r="DNN147" s="81"/>
      <c r="DNO147" s="81"/>
      <c r="DNP147" s="81"/>
      <c r="DNQ147" s="81"/>
      <c r="DNR147" s="81"/>
      <c r="DNS147" s="81"/>
      <c r="DNT147" s="81"/>
      <c r="DNU147" s="81"/>
      <c r="DNV147" s="81"/>
      <c r="DNW147" s="81"/>
      <c r="DNX147" s="81"/>
      <c r="DNY147" s="81"/>
      <c r="DNZ147" s="81"/>
      <c r="DOA147" s="81"/>
      <c r="DOB147" s="81"/>
      <c r="DOC147" s="81"/>
      <c r="DOD147" s="81"/>
      <c r="DOE147" s="81"/>
      <c r="DOF147" s="81"/>
      <c r="DOG147" s="81"/>
      <c r="DOH147" s="81"/>
      <c r="DOI147" s="81"/>
      <c r="DOJ147" s="81"/>
      <c r="DOK147" s="81"/>
      <c r="DOL147" s="81"/>
      <c r="DOM147" s="81"/>
      <c r="DON147" s="81"/>
      <c r="DOO147" s="81"/>
      <c r="DOP147" s="81"/>
      <c r="DOQ147" s="81"/>
      <c r="DOR147" s="81"/>
      <c r="DOS147" s="81"/>
      <c r="DOT147" s="81"/>
      <c r="DOU147" s="81"/>
      <c r="DOV147" s="81"/>
      <c r="DOW147" s="81"/>
      <c r="DOX147" s="81"/>
      <c r="DOY147" s="81"/>
      <c r="DOZ147" s="81"/>
      <c r="DPA147" s="81"/>
      <c r="DPB147" s="81"/>
      <c r="DPC147" s="81"/>
      <c r="DPD147" s="81"/>
      <c r="DPE147" s="81"/>
      <c r="DPF147" s="81"/>
      <c r="DPG147" s="81"/>
      <c r="DPH147" s="81"/>
      <c r="DPI147" s="81"/>
      <c r="DPJ147" s="81"/>
      <c r="DPK147" s="81"/>
      <c r="DPL147" s="81"/>
      <c r="DPM147" s="81"/>
      <c r="DPN147" s="81"/>
      <c r="DPO147" s="81"/>
      <c r="DPP147" s="81"/>
      <c r="DPQ147" s="81"/>
      <c r="DPR147" s="81"/>
      <c r="DPS147" s="81"/>
      <c r="DPT147" s="81"/>
      <c r="DPU147" s="81"/>
      <c r="DPV147" s="81"/>
      <c r="DPW147" s="81"/>
      <c r="DPX147" s="81"/>
      <c r="DPY147" s="81"/>
      <c r="DPZ147" s="81"/>
      <c r="DQA147" s="81"/>
      <c r="DQB147" s="81"/>
      <c r="DQC147" s="81"/>
      <c r="DQD147" s="81"/>
      <c r="DQE147" s="81"/>
      <c r="DQF147" s="81"/>
      <c r="DQG147" s="81"/>
      <c r="DQH147" s="81"/>
      <c r="DQI147" s="81"/>
      <c r="DQJ147" s="81"/>
      <c r="DQK147" s="81"/>
      <c r="DQL147" s="81"/>
      <c r="DQM147" s="81"/>
      <c r="DQN147" s="81"/>
      <c r="DQO147" s="81"/>
      <c r="DQP147" s="81"/>
      <c r="DQQ147" s="81"/>
      <c r="DQR147" s="81"/>
      <c r="DQS147" s="81"/>
      <c r="DQT147" s="81"/>
      <c r="DQU147" s="81"/>
      <c r="DQV147" s="81"/>
      <c r="DQW147" s="81"/>
      <c r="DQX147" s="81"/>
      <c r="DQY147" s="81"/>
      <c r="DQZ147" s="81"/>
      <c r="DRA147" s="81"/>
      <c r="DRB147" s="81"/>
      <c r="DRC147" s="81"/>
      <c r="DRD147" s="81"/>
      <c r="DRE147" s="81"/>
      <c r="DRF147" s="81"/>
      <c r="DRG147" s="81"/>
      <c r="DRH147" s="81"/>
      <c r="DRI147" s="81"/>
      <c r="DRJ147" s="81"/>
      <c r="DRK147" s="81"/>
      <c r="DRL147" s="81"/>
      <c r="DRM147" s="81"/>
      <c r="DRN147" s="81"/>
      <c r="DRO147" s="81"/>
      <c r="DRP147" s="81"/>
      <c r="DRQ147" s="81"/>
      <c r="DRR147" s="81"/>
      <c r="DRS147" s="81"/>
      <c r="DRT147" s="81"/>
      <c r="DRU147" s="81"/>
      <c r="DRV147" s="81"/>
      <c r="DRW147" s="81"/>
      <c r="DRX147" s="81"/>
      <c r="DRY147" s="81"/>
      <c r="DRZ147" s="81"/>
      <c r="DSA147" s="81"/>
      <c r="DSB147" s="81"/>
      <c r="DSC147" s="81"/>
      <c r="DSD147" s="81"/>
      <c r="DSE147" s="81"/>
      <c r="DSF147" s="81"/>
      <c r="DSG147" s="81"/>
      <c r="DSH147" s="81"/>
      <c r="DSI147" s="81"/>
      <c r="DSJ147" s="81"/>
      <c r="DSK147" s="81"/>
      <c r="DSL147" s="81"/>
      <c r="DSM147" s="81"/>
      <c r="DSN147" s="81"/>
      <c r="DSO147" s="81"/>
      <c r="DSP147" s="81"/>
      <c r="DSQ147" s="81"/>
      <c r="DSR147" s="81"/>
      <c r="DSS147" s="81"/>
      <c r="DST147" s="81"/>
      <c r="DSU147" s="81"/>
      <c r="DSV147" s="81"/>
      <c r="DSW147" s="81"/>
      <c r="DSX147" s="81"/>
      <c r="DSY147" s="81"/>
      <c r="DSZ147" s="81"/>
      <c r="DTA147" s="81"/>
      <c r="DTB147" s="81"/>
      <c r="DTC147" s="81"/>
      <c r="DTD147" s="81"/>
      <c r="DTE147" s="81"/>
      <c r="DTF147" s="81"/>
      <c r="DTG147" s="81"/>
      <c r="DTH147" s="81"/>
      <c r="DTI147" s="81"/>
      <c r="DTJ147" s="81"/>
      <c r="DTK147" s="81"/>
      <c r="DTL147" s="81"/>
      <c r="DTM147" s="81"/>
      <c r="DTN147" s="81"/>
      <c r="DTO147" s="81"/>
      <c r="DTP147" s="81"/>
      <c r="DTQ147" s="81"/>
      <c r="DTR147" s="81"/>
      <c r="DTS147" s="81"/>
      <c r="DTT147" s="81"/>
      <c r="DTU147" s="81"/>
      <c r="DTV147" s="81"/>
      <c r="DTW147" s="81"/>
      <c r="DTX147" s="81"/>
      <c r="DTY147" s="81"/>
      <c r="DTZ147" s="81"/>
      <c r="DUA147" s="81"/>
      <c r="DUB147" s="81"/>
      <c r="DUC147" s="81"/>
      <c r="DUD147" s="81"/>
      <c r="DUE147" s="81"/>
      <c r="DUF147" s="81"/>
      <c r="DUG147" s="81"/>
      <c r="DUH147" s="81"/>
      <c r="DUI147" s="81"/>
      <c r="DUJ147" s="81"/>
      <c r="DUK147" s="81"/>
      <c r="DUL147" s="81"/>
      <c r="DUM147" s="81"/>
      <c r="DUN147" s="81"/>
      <c r="DUO147" s="81"/>
      <c r="DUP147" s="81"/>
      <c r="DUQ147" s="81"/>
      <c r="DUR147" s="81"/>
      <c r="DUS147" s="81"/>
      <c r="DUT147" s="81"/>
      <c r="DUU147" s="81"/>
      <c r="DUV147" s="81"/>
      <c r="DUW147" s="81"/>
      <c r="DUX147" s="81"/>
      <c r="DUY147" s="81"/>
      <c r="DUZ147" s="81"/>
      <c r="DVA147" s="81"/>
      <c r="DVB147" s="81"/>
      <c r="DVC147" s="81"/>
      <c r="DVD147" s="81"/>
      <c r="DVE147" s="81"/>
      <c r="DVF147" s="81"/>
      <c r="DVG147" s="81"/>
      <c r="DVH147" s="81"/>
      <c r="DVI147" s="81"/>
      <c r="DVJ147" s="81"/>
      <c r="DVK147" s="81"/>
      <c r="DVL147" s="81"/>
      <c r="DVM147" s="81"/>
      <c r="DVN147" s="81"/>
      <c r="DVO147" s="81"/>
      <c r="DVP147" s="81"/>
      <c r="DVQ147" s="81"/>
      <c r="DVR147" s="81"/>
      <c r="DVS147" s="81"/>
      <c r="DVT147" s="81"/>
      <c r="DVU147" s="81"/>
      <c r="DVV147" s="81"/>
      <c r="DVW147" s="81"/>
      <c r="DVX147" s="81"/>
      <c r="DVY147" s="81"/>
      <c r="DVZ147" s="81"/>
      <c r="DWA147" s="81"/>
      <c r="DWB147" s="81"/>
      <c r="DWC147" s="81"/>
      <c r="DWD147" s="81"/>
      <c r="DWE147" s="81"/>
      <c r="DWF147" s="81"/>
      <c r="DWG147" s="81"/>
      <c r="DWH147" s="81"/>
      <c r="DWI147" s="81"/>
      <c r="DWJ147" s="81"/>
      <c r="DWK147" s="81"/>
      <c r="DWL147" s="81"/>
      <c r="DWM147" s="81"/>
      <c r="DWN147" s="81"/>
      <c r="DWO147" s="81"/>
      <c r="DWP147" s="81"/>
      <c r="DWQ147" s="81"/>
      <c r="DWR147" s="81"/>
      <c r="DWS147" s="81"/>
      <c r="DWT147" s="81"/>
      <c r="DWU147" s="81"/>
      <c r="DWV147" s="81"/>
      <c r="DWW147" s="81"/>
      <c r="DWX147" s="81"/>
      <c r="DWY147" s="81"/>
      <c r="DWZ147" s="81"/>
      <c r="DXA147" s="81"/>
      <c r="DXB147" s="81"/>
      <c r="DXC147" s="81"/>
      <c r="DXD147" s="81"/>
      <c r="DXE147" s="81"/>
      <c r="DXF147" s="81"/>
      <c r="DXG147" s="81"/>
      <c r="DXH147" s="81"/>
      <c r="DXI147" s="81"/>
      <c r="DXJ147" s="81"/>
      <c r="DXK147" s="81"/>
      <c r="DXL147" s="81"/>
      <c r="DXM147" s="81"/>
      <c r="DXN147" s="81"/>
      <c r="DXO147" s="81"/>
      <c r="DXP147" s="81"/>
      <c r="DXQ147" s="81"/>
      <c r="DXR147" s="81"/>
      <c r="DXS147" s="81"/>
      <c r="DXT147" s="81"/>
      <c r="DXU147" s="81"/>
      <c r="DXV147" s="81"/>
      <c r="DXW147" s="81"/>
      <c r="DXX147" s="81"/>
      <c r="DXY147" s="81"/>
      <c r="DXZ147" s="81"/>
      <c r="DYA147" s="81"/>
      <c r="DYB147" s="81"/>
      <c r="DYC147" s="81"/>
      <c r="DYD147" s="81"/>
      <c r="DYE147" s="81"/>
      <c r="DYF147" s="81"/>
      <c r="DYG147" s="81"/>
      <c r="DYH147" s="81"/>
      <c r="DYI147" s="81"/>
      <c r="DYJ147" s="81"/>
      <c r="DYK147" s="81"/>
      <c r="DYL147" s="81"/>
      <c r="DYM147" s="81"/>
      <c r="DYN147" s="81"/>
      <c r="DYO147" s="81"/>
      <c r="DYP147" s="81"/>
      <c r="DYQ147" s="81"/>
      <c r="DYR147" s="81"/>
      <c r="DYS147" s="81"/>
      <c r="DYT147" s="81"/>
      <c r="DYU147" s="81"/>
      <c r="DYV147" s="81"/>
      <c r="DYW147" s="81"/>
      <c r="DYX147" s="81"/>
      <c r="DYY147" s="81"/>
      <c r="DYZ147" s="81"/>
      <c r="DZA147" s="81"/>
      <c r="DZB147" s="81"/>
      <c r="DZC147" s="81"/>
      <c r="DZD147" s="81"/>
      <c r="DZE147" s="81"/>
      <c r="DZF147" s="81"/>
      <c r="DZG147" s="81"/>
      <c r="DZH147" s="81"/>
      <c r="DZI147" s="81"/>
      <c r="DZJ147" s="81"/>
      <c r="DZK147" s="81"/>
      <c r="DZL147" s="81"/>
      <c r="DZM147" s="81"/>
      <c r="DZN147" s="81"/>
      <c r="DZO147" s="81"/>
      <c r="DZP147" s="81"/>
      <c r="DZQ147" s="81"/>
      <c r="DZR147" s="81"/>
      <c r="DZS147" s="81"/>
      <c r="DZT147" s="81"/>
      <c r="DZU147" s="81"/>
      <c r="DZV147" s="81"/>
      <c r="DZW147" s="81"/>
      <c r="DZX147" s="81"/>
      <c r="DZY147" s="81"/>
      <c r="DZZ147" s="81"/>
      <c r="EAA147" s="81"/>
      <c r="EAB147" s="81"/>
      <c r="EAC147" s="81"/>
      <c r="EAD147" s="81"/>
      <c r="EAE147" s="81"/>
      <c r="EAF147" s="81"/>
      <c r="EAG147" s="81"/>
      <c r="EAH147" s="81"/>
      <c r="EAI147" s="81"/>
      <c r="EAJ147" s="81"/>
      <c r="EAK147" s="81"/>
      <c r="EAL147" s="81"/>
      <c r="EAM147" s="81"/>
      <c r="EAN147" s="81"/>
      <c r="EAO147" s="81"/>
      <c r="EAP147" s="81"/>
      <c r="EAQ147" s="81"/>
      <c r="EAR147" s="81"/>
      <c r="EAS147" s="81"/>
      <c r="EAT147" s="81"/>
      <c r="EAU147" s="81"/>
      <c r="EAV147" s="81"/>
      <c r="EAW147" s="81"/>
      <c r="EAX147" s="81"/>
      <c r="EAY147" s="81"/>
      <c r="EAZ147" s="81"/>
      <c r="EBA147" s="81"/>
      <c r="EBB147" s="81"/>
      <c r="EBC147" s="81"/>
      <c r="EBD147" s="81"/>
      <c r="EBE147" s="81"/>
      <c r="EBF147" s="81"/>
      <c r="EBG147" s="81"/>
      <c r="EBH147" s="81"/>
      <c r="EBI147" s="81"/>
      <c r="EBJ147" s="81"/>
      <c r="EBK147" s="81"/>
      <c r="EBL147" s="81"/>
      <c r="EBM147" s="81"/>
      <c r="EBN147" s="81"/>
      <c r="EBO147" s="81"/>
      <c r="EBP147" s="81"/>
      <c r="EBQ147" s="81"/>
      <c r="EBR147" s="81"/>
      <c r="EBS147" s="81"/>
      <c r="EBT147" s="81"/>
      <c r="EBU147" s="81"/>
      <c r="EBV147" s="81"/>
      <c r="EBW147" s="81"/>
      <c r="EBX147" s="81"/>
      <c r="EBY147" s="81"/>
      <c r="EBZ147" s="81"/>
      <c r="ECA147" s="81"/>
      <c r="ECB147" s="81"/>
      <c r="ECC147" s="81"/>
      <c r="ECD147" s="81"/>
      <c r="ECE147" s="81"/>
      <c r="ECF147" s="81"/>
      <c r="ECG147" s="81"/>
      <c r="ECH147" s="81"/>
      <c r="ECI147" s="81"/>
      <c r="ECJ147" s="81"/>
      <c r="ECK147" s="81"/>
      <c r="ECL147" s="81"/>
      <c r="ECM147" s="81"/>
      <c r="ECN147" s="81"/>
      <c r="ECO147" s="81"/>
      <c r="ECP147" s="81"/>
      <c r="ECQ147" s="81"/>
      <c r="ECR147" s="81"/>
      <c r="ECS147" s="81"/>
      <c r="ECT147" s="81"/>
      <c r="ECU147" s="81"/>
      <c r="ECV147" s="81"/>
      <c r="ECW147" s="81"/>
      <c r="ECX147" s="81"/>
      <c r="ECY147" s="81"/>
      <c r="ECZ147" s="81"/>
      <c r="EDA147" s="81"/>
      <c r="EDB147" s="81"/>
      <c r="EDC147" s="81"/>
      <c r="EDD147" s="81"/>
      <c r="EDE147" s="81"/>
      <c r="EDF147" s="81"/>
      <c r="EDG147" s="81"/>
      <c r="EDH147" s="81"/>
      <c r="EDI147" s="81"/>
      <c r="EDJ147" s="81"/>
      <c r="EDK147" s="81"/>
      <c r="EDL147" s="81"/>
      <c r="EDM147" s="81"/>
      <c r="EDN147" s="81"/>
      <c r="EDO147" s="81"/>
      <c r="EDP147" s="81"/>
      <c r="EDQ147" s="81"/>
      <c r="EDR147" s="81"/>
      <c r="EDS147" s="81"/>
      <c r="EDT147" s="81"/>
      <c r="EDU147" s="81"/>
      <c r="EDV147" s="81"/>
      <c r="EDW147" s="81"/>
      <c r="EDX147" s="81"/>
      <c r="EDY147" s="81"/>
      <c r="EDZ147" s="81"/>
      <c r="EEA147" s="81"/>
      <c r="EEB147" s="81"/>
      <c r="EEC147" s="81"/>
      <c r="EED147" s="81"/>
      <c r="EEE147" s="81"/>
      <c r="EEF147" s="81"/>
      <c r="EEG147" s="81"/>
      <c r="EEH147" s="81"/>
      <c r="EEI147" s="81"/>
      <c r="EEJ147" s="81"/>
      <c r="EEK147" s="81"/>
      <c r="EEL147" s="81"/>
      <c r="EEM147" s="81"/>
      <c r="EEN147" s="81"/>
      <c r="EEO147" s="81"/>
      <c r="EEP147" s="81"/>
      <c r="EEQ147" s="81"/>
      <c r="EER147" s="81"/>
      <c r="EES147" s="81"/>
      <c r="EET147" s="81"/>
      <c r="EEU147" s="81"/>
      <c r="EEV147" s="81"/>
      <c r="EEW147" s="81"/>
      <c r="EEX147" s="81"/>
      <c r="EEY147" s="81"/>
      <c r="EEZ147" s="81"/>
      <c r="EFA147" s="81"/>
      <c r="EFB147" s="81"/>
      <c r="EFC147" s="81"/>
      <c r="EFD147" s="81"/>
      <c r="EFE147" s="81"/>
      <c r="EFF147" s="81"/>
      <c r="EFG147" s="81"/>
      <c r="EFH147" s="81"/>
      <c r="EFI147" s="81"/>
      <c r="EFJ147" s="81"/>
      <c r="EFK147" s="81"/>
      <c r="EFL147" s="81"/>
      <c r="EFM147" s="81"/>
      <c r="EFN147" s="81"/>
      <c r="EFO147" s="81"/>
      <c r="EFP147" s="81"/>
      <c r="EFQ147" s="81"/>
      <c r="EFR147" s="81"/>
      <c r="EFS147" s="81"/>
      <c r="EFT147" s="81"/>
      <c r="EFU147" s="81"/>
      <c r="EFV147" s="81"/>
      <c r="EFW147" s="81"/>
      <c r="EFX147" s="81"/>
      <c r="EFY147" s="81"/>
      <c r="EFZ147" s="81"/>
      <c r="EGA147" s="81"/>
      <c r="EGB147" s="81"/>
      <c r="EGC147" s="81"/>
      <c r="EGD147" s="81"/>
      <c r="EGE147" s="81"/>
      <c r="EGF147" s="81"/>
      <c r="EGG147" s="81"/>
      <c r="EGH147" s="81"/>
      <c r="EGI147" s="81"/>
      <c r="EGJ147" s="81"/>
      <c r="EGK147" s="81"/>
      <c r="EGL147" s="81"/>
      <c r="EGM147" s="81"/>
      <c r="EGN147" s="81"/>
      <c r="EGO147" s="81"/>
      <c r="EGP147" s="81"/>
      <c r="EGQ147" s="81"/>
      <c r="EGR147" s="81"/>
      <c r="EGS147" s="81"/>
      <c r="EGT147" s="81"/>
      <c r="EGU147" s="81"/>
      <c r="EGV147" s="81"/>
      <c r="EGW147" s="81"/>
      <c r="EGX147" s="81"/>
      <c r="EGY147" s="81"/>
      <c r="EGZ147" s="81"/>
      <c r="EHA147" s="81"/>
      <c r="EHB147" s="81"/>
      <c r="EHC147" s="81"/>
      <c r="EHD147" s="81"/>
      <c r="EHE147" s="81"/>
      <c r="EHF147" s="81"/>
      <c r="EHG147" s="81"/>
      <c r="EHH147" s="81"/>
      <c r="EHI147" s="81"/>
      <c r="EHJ147" s="81"/>
      <c r="EHK147" s="81"/>
      <c r="EHL147" s="81"/>
      <c r="EHM147" s="81"/>
      <c r="EHN147" s="81"/>
      <c r="EHO147" s="81"/>
      <c r="EHP147" s="81"/>
      <c r="EHQ147" s="81"/>
      <c r="EHR147" s="81"/>
      <c r="EHS147" s="81"/>
      <c r="EHT147" s="81"/>
      <c r="EHU147" s="81"/>
      <c r="EHV147" s="81"/>
      <c r="EHW147" s="81"/>
      <c r="EHX147" s="81"/>
      <c r="EHY147" s="81"/>
      <c r="EHZ147" s="81"/>
      <c r="EIA147" s="81"/>
      <c r="EIB147" s="81"/>
      <c r="EIC147" s="81"/>
      <c r="EID147" s="81"/>
      <c r="EIE147" s="81"/>
      <c r="EIF147" s="81"/>
      <c r="EIG147" s="81"/>
      <c r="EIH147" s="81"/>
      <c r="EII147" s="81"/>
      <c r="EIJ147" s="81"/>
      <c r="EIK147" s="81"/>
      <c r="EIL147" s="81"/>
      <c r="EIM147" s="81"/>
      <c r="EIN147" s="81"/>
      <c r="EIO147" s="81"/>
      <c r="EIP147" s="81"/>
      <c r="EIQ147" s="81"/>
      <c r="EIR147" s="81"/>
      <c r="EIS147" s="81"/>
      <c r="EIT147" s="81"/>
      <c r="EIU147" s="81"/>
      <c r="EIV147" s="81"/>
      <c r="EIW147" s="81"/>
      <c r="EIX147" s="81"/>
      <c r="EIY147" s="81"/>
      <c r="EIZ147" s="81"/>
      <c r="EJA147" s="81"/>
      <c r="EJB147" s="81"/>
      <c r="EJC147" s="81"/>
      <c r="EJD147" s="81"/>
      <c r="EJE147" s="81"/>
      <c r="EJF147" s="81"/>
      <c r="EJG147" s="81"/>
      <c r="EJH147" s="81"/>
      <c r="EJI147" s="81"/>
      <c r="EJJ147" s="81"/>
      <c r="EJK147" s="81"/>
      <c r="EJL147" s="81"/>
      <c r="EJM147" s="81"/>
      <c r="EJN147" s="81"/>
      <c r="EJO147" s="81"/>
      <c r="EJP147" s="81"/>
      <c r="EJQ147" s="81"/>
      <c r="EJR147" s="81"/>
      <c r="EJS147" s="81"/>
      <c r="EJT147" s="81"/>
      <c r="EJU147" s="81"/>
      <c r="EJV147" s="81"/>
      <c r="EJW147" s="81"/>
      <c r="EJX147" s="81"/>
      <c r="EJY147" s="81"/>
      <c r="EJZ147" s="81"/>
      <c r="EKA147" s="81"/>
      <c r="EKB147" s="81"/>
      <c r="EKC147" s="81"/>
      <c r="EKD147" s="81"/>
      <c r="EKE147" s="81"/>
      <c r="EKF147" s="81"/>
      <c r="EKG147" s="81"/>
      <c r="EKH147" s="81"/>
      <c r="EKI147" s="81"/>
      <c r="EKJ147" s="81"/>
      <c r="EKK147" s="81"/>
      <c r="EKL147" s="81"/>
      <c r="EKM147" s="81"/>
      <c r="EKN147" s="81"/>
      <c r="EKO147" s="81"/>
      <c r="EKP147" s="81"/>
      <c r="EKQ147" s="81"/>
      <c r="EKR147" s="81"/>
      <c r="EKS147" s="81"/>
      <c r="EKT147" s="81"/>
      <c r="EKU147" s="81"/>
      <c r="EKV147" s="81"/>
      <c r="EKW147" s="81"/>
      <c r="EKX147" s="81"/>
      <c r="EKY147" s="81"/>
      <c r="EKZ147" s="81"/>
      <c r="ELA147" s="81"/>
      <c r="ELB147" s="81"/>
      <c r="ELC147" s="81"/>
      <c r="ELD147" s="81"/>
      <c r="ELE147" s="81"/>
      <c r="ELF147" s="81"/>
      <c r="ELG147" s="81"/>
      <c r="ELH147" s="81"/>
      <c r="ELI147" s="81"/>
      <c r="ELJ147" s="81"/>
      <c r="ELK147" s="81"/>
      <c r="ELL147" s="81"/>
      <c r="ELM147" s="81"/>
      <c r="ELN147" s="81"/>
      <c r="ELO147" s="81"/>
      <c r="ELP147" s="81"/>
      <c r="ELQ147" s="81"/>
      <c r="ELR147" s="81"/>
      <c r="ELS147" s="81"/>
      <c r="ELT147" s="81"/>
      <c r="ELU147" s="81"/>
      <c r="ELV147" s="81"/>
      <c r="ELW147" s="81"/>
      <c r="ELX147" s="81"/>
      <c r="ELY147" s="81"/>
      <c r="ELZ147" s="81"/>
      <c r="EMA147" s="81"/>
      <c r="EMB147" s="81"/>
      <c r="EMC147" s="81"/>
      <c r="EMD147" s="81"/>
      <c r="EME147" s="81"/>
      <c r="EMF147" s="81"/>
      <c r="EMG147" s="81"/>
      <c r="EMH147" s="81"/>
      <c r="EMI147" s="81"/>
      <c r="EMJ147" s="81"/>
      <c r="EMK147" s="81"/>
      <c r="EML147" s="81"/>
      <c r="EMM147" s="81"/>
      <c r="EMN147" s="81"/>
      <c r="EMO147" s="81"/>
      <c r="EMP147" s="81"/>
      <c r="EMQ147" s="81"/>
      <c r="EMR147" s="81"/>
      <c r="EMS147" s="81"/>
      <c r="EMT147" s="81"/>
      <c r="EMU147" s="81"/>
      <c r="EMV147" s="81"/>
      <c r="EMW147" s="81"/>
      <c r="EMX147" s="81"/>
      <c r="EMY147" s="81"/>
      <c r="EMZ147" s="81"/>
      <c r="ENA147" s="81"/>
      <c r="ENB147" s="81"/>
      <c r="ENC147" s="81"/>
      <c r="END147" s="81"/>
      <c r="ENE147" s="81"/>
      <c r="ENF147" s="81"/>
      <c r="ENG147" s="81"/>
      <c r="ENH147" s="81"/>
      <c r="ENI147" s="81"/>
      <c r="ENJ147" s="81"/>
      <c r="ENK147" s="81"/>
      <c r="ENL147" s="81"/>
      <c r="ENM147" s="81"/>
      <c r="ENN147" s="81"/>
      <c r="ENO147" s="81"/>
      <c r="ENP147" s="81"/>
      <c r="ENQ147" s="81"/>
      <c r="ENR147" s="81"/>
      <c r="ENS147" s="81"/>
      <c r="ENT147" s="81"/>
      <c r="ENU147" s="81"/>
      <c r="ENV147" s="81"/>
      <c r="ENW147" s="81"/>
      <c r="ENX147" s="81"/>
      <c r="ENY147" s="81"/>
      <c r="ENZ147" s="81"/>
      <c r="EOA147" s="81"/>
      <c r="EOB147" s="81"/>
      <c r="EOC147" s="81"/>
      <c r="EOD147" s="81"/>
      <c r="EOE147" s="81"/>
      <c r="EOF147" s="81"/>
      <c r="EOG147" s="81"/>
      <c r="EOH147" s="81"/>
      <c r="EOI147" s="81"/>
      <c r="EOJ147" s="81"/>
      <c r="EOK147" s="81"/>
      <c r="EOL147" s="81"/>
      <c r="EOM147" s="81"/>
      <c r="EON147" s="81"/>
      <c r="EOO147" s="81"/>
      <c r="EOP147" s="81"/>
      <c r="EOQ147" s="81"/>
      <c r="EOR147" s="81"/>
      <c r="EOS147" s="81"/>
      <c r="EOT147" s="81"/>
      <c r="EOU147" s="81"/>
      <c r="EOV147" s="81"/>
      <c r="EOW147" s="81"/>
      <c r="EOX147" s="81"/>
      <c r="EOY147" s="81"/>
      <c r="EOZ147" s="81"/>
      <c r="EPA147" s="81"/>
      <c r="EPB147" s="81"/>
      <c r="EPC147" s="81"/>
      <c r="EPD147" s="81"/>
      <c r="EPE147" s="81"/>
      <c r="EPF147" s="81"/>
      <c r="EPG147" s="81"/>
      <c r="EPH147" s="81"/>
      <c r="EPI147" s="81"/>
      <c r="EPJ147" s="81"/>
      <c r="EPK147" s="81"/>
      <c r="EPL147" s="81"/>
      <c r="EPM147" s="81"/>
      <c r="EPN147" s="81"/>
      <c r="EPO147" s="81"/>
      <c r="EPP147" s="81"/>
      <c r="EPQ147" s="81"/>
      <c r="EPR147" s="81"/>
      <c r="EPS147" s="81"/>
      <c r="EPT147" s="81"/>
      <c r="EPU147" s="81"/>
      <c r="EPV147" s="81"/>
      <c r="EPW147" s="81"/>
      <c r="EPX147" s="81"/>
      <c r="EPY147" s="81"/>
      <c r="EPZ147" s="81"/>
      <c r="EQA147" s="81"/>
      <c r="EQB147" s="81"/>
      <c r="EQC147" s="81"/>
      <c r="EQD147" s="81"/>
      <c r="EQE147" s="81"/>
      <c r="EQF147" s="81"/>
      <c r="EQG147" s="81"/>
      <c r="EQH147" s="81"/>
      <c r="EQI147" s="81"/>
      <c r="EQJ147" s="81"/>
      <c r="EQK147" s="81"/>
      <c r="EQL147" s="81"/>
      <c r="EQM147" s="81"/>
      <c r="EQN147" s="81"/>
      <c r="EQO147" s="81"/>
      <c r="EQP147" s="81"/>
      <c r="EQQ147" s="81"/>
      <c r="EQR147" s="81"/>
      <c r="EQS147" s="81"/>
      <c r="EQT147" s="81"/>
      <c r="EQU147" s="81"/>
      <c r="EQV147" s="81"/>
      <c r="EQW147" s="81"/>
      <c r="EQX147" s="81"/>
      <c r="EQY147" s="81"/>
      <c r="EQZ147" s="81"/>
      <c r="ERA147" s="81"/>
      <c r="ERB147" s="81"/>
      <c r="ERC147" s="81"/>
      <c r="ERD147" s="81"/>
      <c r="ERE147" s="81"/>
      <c r="ERF147" s="81"/>
      <c r="ERG147" s="81"/>
      <c r="ERH147" s="81"/>
      <c r="ERI147" s="81"/>
      <c r="ERJ147" s="81"/>
      <c r="ERK147" s="81"/>
      <c r="ERL147" s="81"/>
      <c r="ERM147" s="81"/>
      <c r="ERN147" s="81"/>
      <c r="ERO147" s="81"/>
      <c r="ERP147" s="81"/>
      <c r="ERQ147" s="81"/>
      <c r="ERR147" s="81"/>
      <c r="ERS147" s="81"/>
      <c r="ERT147" s="81"/>
      <c r="ERU147" s="81"/>
      <c r="ERV147" s="81"/>
      <c r="ERW147" s="81"/>
      <c r="ERX147" s="81"/>
      <c r="ERY147" s="81"/>
      <c r="ERZ147" s="81"/>
      <c r="ESA147" s="81"/>
      <c r="ESB147" s="81"/>
      <c r="ESC147" s="81"/>
      <c r="ESD147" s="81"/>
      <c r="ESE147" s="81"/>
      <c r="ESF147" s="81"/>
      <c r="ESG147" s="81"/>
      <c r="ESH147" s="81"/>
      <c r="ESI147" s="81"/>
      <c r="ESJ147" s="81"/>
      <c r="ESK147" s="81"/>
      <c r="ESL147" s="81"/>
      <c r="ESM147" s="81"/>
      <c r="ESN147" s="81"/>
      <c r="ESO147" s="81"/>
      <c r="ESP147" s="81"/>
      <c r="ESQ147" s="81"/>
      <c r="ESR147" s="81"/>
      <c r="ESS147" s="81"/>
      <c r="EST147" s="81"/>
      <c r="ESU147" s="81"/>
      <c r="ESV147" s="81"/>
      <c r="ESW147" s="81"/>
      <c r="ESX147" s="81"/>
      <c r="ESY147" s="81"/>
      <c r="ESZ147" s="81"/>
      <c r="ETA147" s="81"/>
      <c r="ETB147" s="81"/>
      <c r="ETC147" s="81"/>
      <c r="ETD147" s="81"/>
      <c r="ETE147" s="81"/>
      <c r="ETF147" s="81"/>
      <c r="ETG147" s="81"/>
      <c r="ETH147" s="81"/>
      <c r="ETI147" s="81"/>
      <c r="ETJ147" s="81"/>
      <c r="ETK147" s="81"/>
      <c r="ETL147" s="81"/>
      <c r="ETM147" s="81"/>
      <c r="ETN147" s="81"/>
      <c r="ETO147" s="81"/>
      <c r="ETP147" s="81"/>
      <c r="ETQ147" s="81"/>
      <c r="ETR147" s="81"/>
      <c r="ETS147" s="81"/>
      <c r="ETT147" s="81"/>
      <c r="ETU147" s="81"/>
      <c r="ETV147" s="81"/>
      <c r="ETW147" s="81"/>
      <c r="ETX147" s="81"/>
      <c r="ETY147" s="81"/>
      <c r="ETZ147" s="81"/>
      <c r="EUA147" s="81"/>
      <c r="EUB147" s="81"/>
      <c r="EUC147" s="81"/>
      <c r="EUD147" s="81"/>
      <c r="EUE147" s="81"/>
      <c r="EUF147" s="81"/>
      <c r="EUG147" s="81"/>
      <c r="EUH147" s="81"/>
      <c r="EUI147" s="81"/>
      <c r="EUJ147" s="81"/>
      <c r="EUK147" s="81"/>
      <c r="EUL147" s="81"/>
      <c r="EUM147" s="81"/>
      <c r="EUN147" s="81"/>
      <c r="EUO147" s="81"/>
      <c r="EUP147" s="81"/>
      <c r="EUQ147" s="81"/>
      <c r="EUR147" s="81"/>
      <c r="EUS147" s="81"/>
      <c r="EUT147" s="81"/>
      <c r="EUU147" s="81"/>
      <c r="EUV147" s="81"/>
      <c r="EUW147" s="81"/>
      <c r="EUX147" s="81"/>
      <c r="EUY147" s="81"/>
      <c r="EUZ147" s="81"/>
      <c r="EVA147" s="81"/>
      <c r="EVB147" s="81"/>
      <c r="EVC147" s="81"/>
      <c r="EVD147" s="81"/>
      <c r="EVE147" s="81"/>
      <c r="EVF147" s="81"/>
      <c r="EVG147" s="81"/>
      <c r="EVH147" s="81"/>
      <c r="EVI147" s="81"/>
      <c r="EVJ147" s="81"/>
      <c r="EVK147" s="81"/>
      <c r="EVL147" s="81"/>
      <c r="EVM147" s="81"/>
      <c r="EVN147" s="81"/>
      <c r="EVO147" s="81"/>
      <c r="EVP147" s="81"/>
      <c r="EVQ147" s="81"/>
      <c r="EVR147" s="81"/>
      <c r="EVS147" s="81"/>
      <c r="EVT147" s="81"/>
      <c r="EVU147" s="81"/>
      <c r="EVV147" s="81"/>
      <c r="EVW147" s="81"/>
      <c r="EVX147" s="81"/>
      <c r="EVY147" s="81"/>
      <c r="EVZ147" s="81"/>
      <c r="EWA147" s="81"/>
      <c r="EWB147" s="81"/>
      <c r="EWC147" s="81"/>
      <c r="EWD147" s="81"/>
      <c r="EWE147" s="81"/>
      <c r="EWF147" s="81"/>
      <c r="EWG147" s="81"/>
      <c r="EWH147" s="81"/>
      <c r="EWI147" s="81"/>
      <c r="EWJ147" s="81"/>
      <c r="EWK147" s="81"/>
      <c r="EWL147" s="81"/>
      <c r="EWM147" s="81"/>
      <c r="EWN147" s="81"/>
      <c r="EWO147" s="81"/>
      <c r="EWP147" s="81"/>
      <c r="EWQ147" s="81"/>
      <c r="EWR147" s="81"/>
      <c r="EWS147" s="81"/>
      <c r="EWT147" s="81"/>
      <c r="EWU147" s="81"/>
      <c r="EWV147" s="81"/>
      <c r="EWW147" s="81"/>
      <c r="EWX147" s="81"/>
      <c r="EWY147" s="81"/>
      <c r="EWZ147" s="81"/>
      <c r="EXA147" s="81"/>
      <c r="EXB147" s="81"/>
      <c r="EXC147" s="81"/>
      <c r="EXD147" s="81"/>
      <c r="EXE147" s="81"/>
      <c r="EXF147" s="81"/>
      <c r="EXG147" s="81"/>
      <c r="EXH147" s="81"/>
      <c r="EXI147" s="81"/>
      <c r="EXJ147" s="81"/>
      <c r="EXK147" s="81"/>
      <c r="EXL147" s="81"/>
      <c r="EXM147" s="81"/>
      <c r="EXN147" s="81"/>
      <c r="EXO147" s="81"/>
      <c r="EXP147" s="81"/>
      <c r="EXQ147" s="81"/>
      <c r="EXR147" s="81"/>
      <c r="EXS147" s="81"/>
      <c r="EXT147" s="81"/>
      <c r="EXU147" s="81"/>
      <c r="EXV147" s="81"/>
      <c r="EXW147" s="81"/>
      <c r="EXX147" s="81"/>
      <c r="EXY147" s="81"/>
      <c r="EXZ147" s="81"/>
      <c r="EYA147" s="81"/>
      <c r="EYB147" s="81"/>
      <c r="EYC147" s="81"/>
      <c r="EYD147" s="81"/>
      <c r="EYE147" s="81"/>
      <c r="EYF147" s="81"/>
      <c r="EYG147" s="81"/>
      <c r="EYH147" s="81"/>
      <c r="EYI147" s="81"/>
      <c r="EYJ147" s="81"/>
      <c r="EYK147" s="81"/>
      <c r="EYL147" s="81"/>
      <c r="EYM147" s="81"/>
      <c r="EYN147" s="81"/>
      <c r="EYO147" s="81"/>
      <c r="EYP147" s="81"/>
      <c r="EYQ147" s="81"/>
      <c r="EYR147" s="81"/>
      <c r="EYS147" s="81"/>
      <c r="EYT147" s="81"/>
      <c r="EYU147" s="81"/>
      <c r="EYV147" s="81"/>
      <c r="EYW147" s="81"/>
      <c r="EYX147" s="81"/>
      <c r="EYY147" s="81"/>
      <c r="EYZ147" s="81"/>
      <c r="EZA147" s="81"/>
      <c r="EZB147" s="81"/>
      <c r="EZC147" s="81"/>
      <c r="EZD147" s="81"/>
      <c r="EZE147" s="81"/>
      <c r="EZF147" s="81"/>
      <c r="EZG147" s="81"/>
      <c r="EZH147" s="81"/>
      <c r="EZI147" s="81"/>
      <c r="EZJ147" s="81"/>
      <c r="EZK147" s="81"/>
      <c r="EZL147" s="81"/>
      <c r="EZM147" s="81"/>
      <c r="EZN147" s="81"/>
      <c r="EZO147" s="81"/>
      <c r="EZP147" s="81"/>
      <c r="EZQ147" s="81"/>
      <c r="EZR147" s="81"/>
      <c r="EZS147" s="81"/>
      <c r="EZT147" s="81"/>
      <c r="EZU147" s="81"/>
      <c r="EZV147" s="81"/>
      <c r="EZW147" s="81"/>
      <c r="EZX147" s="81"/>
      <c r="EZY147" s="81"/>
      <c r="EZZ147" s="81"/>
      <c r="FAA147" s="81"/>
      <c r="FAB147" s="81"/>
      <c r="FAC147" s="81"/>
      <c r="FAD147" s="81"/>
      <c r="FAE147" s="81"/>
      <c r="FAF147" s="81"/>
      <c r="FAG147" s="81"/>
      <c r="FAH147" s="81"/>
      <c r="FAI147" s="81"/>
      <c r="FAJ147" s="81"/>
      <c r="FAK147" s="81"/>
      <c r="FAL147" s="81"/>
      <c r="FAM147" s="81"/>
      <c r="FAN147" s="81"/>
      <c r="FAO147" s="81"/>
      <c r="FAP147" s="81"/>
      <c r="FAQ147" s="81"/>
      <c r="FAR147" s="81"/>
      <c r="FAS147" s="81"/>
      <c r="FAT147" s="81"/>
      <c r="FAU147" s="81"/>
      <c r="FAV147" s="81"/>
      <c r="FAW147" s="81"/>
      <c r="FAX147" s="81"/>
      <c r="FAY147" s="81"/>
      <c r="FAZ147" s="81"/>
      <c r="FBA147" s="81"/>
      <c r="FBB147" s="81"/>
      <c r="FBC147" s="81"/>
      <c r="FBD147" s="81"/>
      <c r="FBE147" s="81"/>
      <c r="FBF147" s="81"/>
      <c r="FBG147" s="81"/>
      <c r="FBH147" s="81"/>
      <c r="FBI147" s="81"/>
      <c r="FBJ147" s="81"/>
      <c r="FBK147" s="81"/>
      <c r="FBL147" s="81"/>
      <c r="FBM147" s="81"/>
      <c r="FBN147" s="81"/>
      <c r="FBO147" s="81"/>
      <c r="FBP147" s="81"/>
      <c r="FBQ147" s="81"/>
      <c r="FBR147" s="81"/>
      <c r="FBS147" s="81"/>
      <c r="FBT147" s="81"/>
      <c r="FBU147" s="81"/>
      <c r="FBV147" s="81"/>
      <c r="FBW147" s="81"/>
      <c r="FBX147" s="81"/>
      <c r="FBY147" s="81"/>
      <c r="FBZ147" s="81"/>
      <c r="FCA147" s="81"/>
      <c r="FCB147" s="81"/>
      <c r="FCC147" s="81"/>
      <c r="FCD147" s="81"/>
      <c r="FCE147" s="81"/>
      <c r="FCF147" s="81"/>
      <c r="FCG147" s="81"/>
      <c r="FCH147" s="81"/>
      <c r="FCI147" s="81"/>
      <c r="FCJ147" s="81"/>
      <c r="FCK147" s="81"/>
      <c r="FCL147" s="81"/>
      <c r="FCM147" s="81"/>
      <c r="FCN147" s="81"/>
      <c r="FCO147" s="81"/>
      <c r="FCP147" s="81"/>
      <c r="FCQ147" s="81"/>
      <c r="FCR147" s="81"/>
      <c r="FCS147" s="81"/>
      <c r="FCT147" s="81"/>
      <c r="FCU147" s="81"/>
      <c r="FCV147" s="81"/>
      <c r="FCW147" s="81"/>
      <c r="FCX147" s="81"/>
      <c r="FCY147" s="81"/>
      <c r="FCZ147" s="81"/>
      <c r="FDA147" s="81"/>
      <c r="FDB147" s="81"/>
      <c r="FDC147" s="81"/>
      <c r="FDD147" s="81"/>
      <c r="FDE147" s="81"/>
      <c r="FDF147" s="81"/>
      <c r="FDG147" s="81"/>
      <c r="FDH147" s="81"/>
      <c r="FDI147" s="81"/>
      <c r="FDJ147" s="81"/>
      <c r="FDK147" s="81"/>
      <c r="FDL147" s="81"/>
      <c r="FDM147" s="81"/>
      <c r="FDN147" s="81"/>
      <c r="FDO147" s="81"/>
      <c r="FDP147" s="81"/>
      <c r="FDQ147" s="81"/>
      <c r="FDR147" s="81"/>
      <c r="FDS147" s="81"/>
      <c r="FDT147" s="81"/>
      <c r="FDU147" s="81"/>
      <c r="FDV147" s="81"/>
      <c r="FDW147" s="81"/>
      <c r="FDX147" s="81"/>
      <c r="FDY147" s="81"/>
      <c r="FDZ147" s="81"/>
      <c r="FEA147" s="81"/>
      <c r="FEB147" s="81"/>
      <c r="FEC147" s="81"/>
      <c r="FED147" s="81"/>
      <c r="FEE147" s="81"/>
      <c r="FEF147" s="81"/>
      <c r="FEG147" s="81"/>
      <c r="FEH147" s="81"/>
      <c r="FEI147" s="81"/>
      <c r="FEJ147" s="81"/>
      <c r="FEK147" s="81"/>
      <c r="FEL147" s="81"/>
      <c r="FEM147" s="81"/>
      <c r="FEN147" s="81"/>
      <c r="FEO147" s="81"/>
      <c r="FEP147" s="81"/>
      <c r="FEQ147" s="81"/>
      <c r="FER147" s="81"/>
      <c r="FES147" s="81"/>
      <c r="FET147" s="81"/>
      <c r="FEU147" s="81"/>
      <c r="FEV147" s="81"/>
      <c r="FEW147" s="81"/>
      <c r="FEX147" s="81"/>
      <c r="FEY147" s="81"/>
      <c r="FEZ147" s="81"/>
      <c r="FFA147" s="81"/>
      <c r="FFB147" s="81"/>
      <c r="FFC147" s="81"/>
      <c r="FFD147" s="81"/>
      <c r="FFE147" s="81"/>
      <c r="FFF147" s="81"/>
      <c r="FFG147" s="81"/>
      <c r="FFH147" s="81"/>
      <c r="FFI147" s="81"/>
      <c r="FFJ147" s="81"/>
      <c r="FFK147" s="81"/>
      <c r="FFL147" s="81"/>
      <c r="FFM147" s="81"/>
      <c r="FFN147" s="81"/>
      <c r="FFO147" s="81"/>
      <c r="FFP147" s="81"/>
      <c r="FFQ147" s="81"/>
      <c r="FFR147" s="81"/>
      <c r="FFS147" s="81"/>
      <c r="FFT147" s="81"/>
      <c r="FFU147" s="81"/>
      <c r="FFV147" s="81"/>
      <c r="FFW147" s="81"/>
      <c r="FFX147" s="81"/>
      <c r="FFY147" s="81"/>
      <c r="FFZ147" s="81"/>
      <c r="FGA147" s="81"/>
      <c r="FGB147" s="81"/>
      <c r="FGC147" s="81"/>
      <c r="FGD147" s="81"/>
      <c r="FGE147" s="81"/>
      <c r="FGF147" s="81"/>
      <c r="FGG147" s="81"/>
      <c r="FGH147" s="81"/>
      <c r="FGI147" s="81"/>
      <c r="FGJ147" s="81"/>
      <c r="FGK147" s="81"/>
      <c r="FGL147" s="81"/>
      <c r="FGM147" s="81"/>
      <c r="FGN147" s="81"/>
      <c r="FGO147" s="81"/>
      <c r="FGP147" s="81"/>
      <c r="FGQ147" s="81"/>
      <c r="FGR147" s="81"/>
      <c r="FGS147" s="81"/>
      <c r="FGT147" s="81"/>
      <c r="FGU147" s="81"/>
      <c r="FGV147" s="81"/>
      <c r="FGW147" s="81"/>
      <c r="FGX147" s="81"/>
      <c r="FGY147" s="81"/>
      <c r="FGZ147" s="81"/>
      <c r="FHA147" s="81"/>
      <c r="FHB147" s="81"/>
      <c r="FHC147" s="81"/>
      <c r="FHD147" s="81"/>
      <c r="FHE147" s="81"/>
      <c r="FHF147" s="81"/>
      <c r="FHG147" s="81"/>
      <c r="FHH147" s="81"/>
      <c r="FHI147" s="81"/>
      <c r="FHJ147" s="81"/>
      <c r="FHK147" s="81"/>
      <c r="FHL147" s="81"/>
      <c r="FHM147" s="81"/>
      <c r="FHN147" s="81"/>
      <c r="FHO147" s="81"/>
      <c r="FHP147" s="81"/>
      <c r="FHQ147" s="81"/>
      <c r="FHR147" s="81"/>
      <c r="FHS147" s="81"/>
      <c r="FHT147" s="81"/>
      <c r="FHU147" s="81"/>
      <c r="FHV147" s="81"/>
      <c r="FHW147" s="81"/>
      <c r="FHX147" s="81"/>
      <c r="FHY147" s="81"/>
      <c r="FHZ147" s="81"/>
      <c r="FIA147" s="81"/>
      <c r="FIB147" s="81"/>
      <c r="FIC147" s="81"/>
      <c r="FID147" s="81"/>
      <c r="FIE147" s="81"/>
      <c r="FIF147" s="81"/>
      <c r="FIG147" s="81"/>
      <c r="FIH147" s="81"/>
      <c r="FII147" s="81"/>
      <c r="FIJ147" s="81"/>
      <c r="FIK147" s="81"/>
      <c r="FIL147" s="81"/>
      <c r="FIM147" s="81"/>
      <c r="FIN147" s="81"/>
      <c r="FIO147" s="81"/>
      <c r="FIP147" s="81"/>
      <c r="FIQ147" s="81"/>
      <c r="FIR147" s="81"/>
      <c r="FIS147" s="81"/>
      <c r="FIT147" s="81"/>
      <c r="FIU147" s="81"/>
      <c r="FIV147" s="81"/>
      <c r="FIW147" s="81"/>
      <c r="FIX147" s="81"/>
      <c r="FIY147" s="81"/>
      <c r="FIZ147" s="81"/>
      <c r="FJA147" s="81"/>
      <c r="FJB147" s="81"/>
      <c r="FJC147" s="81"/>
      <c r="FJD147" s="81"/>
      <c r="FJE147" s="81"/>
      <c r="FJF147" s="81"/>
      <c r="FJG147" s="81"/>
      <c r="FJH147" s="81"/>
      <c r="FJI147" s="81"/>
      <c r="FJJ147" s="81"/>
      <c r="FJK147" s="81"/>
      <c r="FJL147" s="81"/>
      <c r="FJM147" s="81"/>
      <c r="FJN147" s="81"/>
      <c r="FJO147" s="81"/>
      <c r="FJP147" s="81"/>
      <c r="FJQ147" s="81"/>
      <c r="FJR147" s="81"/>
      <c r="FJS147" s="81"/>
      <c r="FJT147" s="81"/>
      <c r="FJU147" s="81"/>
      <c r="FJV147" s="81"/>
      <c r="FJW147" s="81"/>
      <c r="FJX147" s="81"/>
      <c r="FJY147" s="81"/>
      <c r="FJZ147" s="81"/>
      <c r="FKA147" s="81"/>
      <c r="FKB147" s="81"/>
      <c r="FKC147" s="81"/>
      <c r="FKD147" s="81"/>
      <c r="FKE147" s="81"/>
      <c r="FKF147" s="81"/>
      <c r="FKG147" s="81"/>
      <c r="FKH147" s="81"/>
      <c r="FKI147" s="81"/>
      <c r="FKJ147" s="81"/>
      <c r="FKK147" s="81"/>
      <c r="FKL147" s="81"/>
      <c r="FKM147" s="81"/>
      <c r="FKN147" s="81"/>
      <c r="FKO147" s="81"/>
      <c r="FKP147" s="81"/>
      <c r="FKQ147" s="81"/>
      <c r="FKR147" s="81"/>
      <c r="FKS147" s="81"/>
      <c r="FKT147" s="81"/>
      <c r="FKU147" s="81"/>
      <c r="FKV147" s="81"/>
      <c r="FKW147" s="81"/>
      <c r="FKX147" s="81"/>
      <c r="FKY147" s="81"/>
      <c r="FKZ147" s="81"/>
      <c r="FLA147" s="81"/>
      <c r="FLB147" s="81"/>
      <c r="FLC147" s="81"/>
      <c r="FLD147" s="81"/>
      <c r="FLE147" s="81"/>
      <c r="FLF147" s="81"/>
      <c r="FLG147" s="81"/>
      <c r="FLH147" s="81"/>
      <c r="FLI147" s="81"/>
      <c r="FLJ147" s="81"/>
      <c r="FLK147" s="81"/>
      <c r="FLL147" s="81"/>
      <c r="FLM147" s="81"/>
      <c r="FLN147" s="81"/>
      <c r="FLO147" s="81"/>
      <c r="FLP147" s="81"/>
      <c r="FLQ147" s="81"/>
      <c r="FLR147" s="81"/>
      <c r="FLS147" s="81"/>
      <c r="FLT147" s="81"/>
      <c r="FLU147" s="81"/>
      <c r="FLV147" s="81"/>
      <c r="FLW147" s="81"/>
      <c r="FLX147" s="81"/>
      <c r="FLY147" s="81"/>
      <c r="FLZ147" s="81"/>
      <c r="FMA147" s="81"/>
      <c r="FMB147" s="81"/>
      <c r="FMC147" s="81"/>
      <c r="FMD147" s="81"/>
      <c r="FME147" s="81"/>
      <c r="FMF147" s="81"/>
      <c r="FMG147" s="81"/>
      <c r="FMH147" s="81"/>
      <c r="FMI147" s="81"/>
      <c r="FMJ147" s="81"/>
      <c r="FMK147" s="81"/>
      <c r="FML147" s="81"/>
      <c r="FMM147" s="81"/>
      <c r="FMN147" s="81"/>
      <c r="FMO147" s="81"/>
      <c r="FMP147" s="81"/>
      <c r="FMQ147" s="81"/>
      <c r="FMR147" s="81"/>
      <c r="FMS147" s="81"/>
      <c r="FMT147" s="81"/>
      <c r="FMU147" s="81"/>
      <c r="FMV147" s="81"/>
      <c r="FMW147" s="81"/>
      <c r="FMX147" s="81"/>
      <c r="FMY147" s="81"/>
      <c r="FMZ147" s="81"/>
      <c r="FNA147" s="81"/>
      <c r="FNB147" s="81"/>
      <c r="FNC147" s="81"/>
      <c r="FND147" s="81"/>
      <c r="FNE147" s="81"/>
      <c r="FNF147" s="81"/>
      <c r="FNG147" s="81"/>
      <c r="FNH147" s="81"/>
      <c r="FNI147" s="81"/>
      <c r="FNJ147" s="81"/>
      <c r="FNK147" s="81"/>
      <c r="FNL147" s="81"/>
      <c r="FNM147" s="81"/>
      <c r="FNN147" s="81"/>
      <c r="FNO147" s="81"/>
      <c r="FNP147" s="81"/>
      <c r="FNQ147" s="81"/>
      <c r="FNR147" s="81"/>
      <c r="FNS147" s="81"/>
      <c r="FNT147" s="81"/>
      <c r="FNU147" s="81"/>
      <c r="FNV147" s="81"/>
      <c r="FNW147" s="81"/>
      <c r="FNX147" s="81"/>
      <c r="FNY147" s="81"/>
      <c r="FNZ147" s="81"/>
      <c r="FOA147" s="81"/>
      <c r="FOB147" s="81"/>
      <c r="FOC147" s="81"/>
      <c r="FOD147" s="81"/>
      <c r="FOE147" s="81"/>
      <c r="FOF147" s="81"/>
      <c r="FOG147" s="81"/>
      <c r="FOH147" s="81"/>
      <c r="FOI147" s="81"/>
      <c r="FOJ147" s="81"/>
      <c r="FOK147" s="81"/>
      <c r="FOL147" s="81"/>
      <c r="FOM147" s="81"/>
      <c r="FON147" s="81"/>
      <c r="FOO147" s="81"/>
      <c r="FOP147" s="81"/>
      <c r="FOQ147" s="81"/>
      <c r="FOR147" s="81"/>
      <c r="FOS147" s="81"/>
      <c r="FOT147" s="81"/>
      <c r="FOU147" s="81"/>
      <c r="FOV147" s="81"/>
      <c r="FOW147" s="81"/>
      <c r="FOX147" s="81"/>
      <c r="FOY147" s="81"/>
      <c r="FOZ147" s="81"/>
      <c r="FPA147" s="81"/>
      <c r="FPB147" s="81"/>
      <c r="FPC147" s="81"/>
      <c r="FPD147" s="81"/>
      <c r="FPE147" s="81"/>
      <c r="FPF147" s="81"/>
      <c r="FPG147" s="81"/>
      <c r="FPH147" s="81"/>
      <c r="FPI147" s="81"/>
      <c r="FPJ147" s="81"/>
      <c r="FPK147" s="81"/>
      <c r="FPL147" s="81"/>
      <c r="FPM147" s="81"/>
      <c r="FPN147" s="81"/>
      <c r="FPO147" s="81"/>
      <c r="FPP147" s="81"/>
      <c r="FPQ147" s="81"/>
      <c r="FPR147" s="81"/>
      <c r="FPS147" s="81"/>
      <c r="FPT147" s="81"/>
      <c r="FPU147" s="81"/>
      <c r="FPV147" s="81"/>
      <c r="FPW147" s="81"/>
      <c r="FPX147" s="81"/>
      <c r="FPY147" s="81"/>
      <c r="FPZ147" s="81"/>
      <c r="FQA147" s="81"/>
      <c r="FQB147" s="81"/>
      <c r="FQC147" s="81"/>
      <c r="FQD147" s="81"/>
      <c r="FQE147" s="81"/>
      <c r="FQF147" s="81"/>
      <c r="FQG147" s="81"/>
      <c r="FQH147" s="81"/>
      <c r="FQI147" s="81"/>
      <c r="FQJ147" s="81"/>
      <c r="FQK147" s="81"/>
      <c r="FQL147" s="81"/>
      <c r="FQM147" s="81"/>
      <c r="FQN147" s="81"/>
      <c r="FQO147" s="81"/>
      <c r="FQP147" s="81"/>
      <c r="FQQ147" s="81"/>
      <c r="FQR147" s="81"/>
      <c r="FQS147" s="81"/>
      <c r="FQT147" s="81"/>
      <c r="FQU147" s="81"/>
      <c r="FQV147" s="81"/>
      <c r="FQW147" s="81"/>
      <c r="FQX147" s="81"/>
      <c r="FQY147" s="81"/>
      <c r="FQZ147" s="81"/>
      <c r="FRA147" s="81"/>
      <c r="FRB147" s="81"/>
      <c r="FRC147" s="81"/>
      <c r="FRD147" s="81"/>
      <c r="FRE147" s="81"/>
      <c r="FRF147" s="81"/>
      <c r="FRG147" s="81"/>
      <c r="FRH147" s="81"/>
      <c r="FRI147" s="81"/>
      <c r="FRJ147" s="81"/>
      <c r="FRK147" s="81"/>
      <c r="FRL147" s="81"/>
      <c r="FRM147" s="81"/>
      <c r="FRN147" s="81"/>
      <c r="FRO147" s="81"/>
      <c r="FRP147" s="81"/>
      <c r="FRQ147" s="81"/>
      <c r="FRR147" s="81"/>
      <c r="FRS147" s="81"/>
      <c r="FRT147" s="81"/>
      <c r="FRU147" s="81"/>
      <c r="FRV147" s="81"/>
      <c r="FRW147" s="81"/>
      <c r="FRX147" s="81"/>
      <c r="FRY147" s="81"/>
      <c r="FRZ147" s="81"/>
      <c r="FSA147" s="81"/>
      <c r="FSB147" s="81"/>
      <c r="FSC147" s="81"/>
      <c r="FSD147" s="81"/>
      <c r="FSE147" s="81"/>
      <c r="FSF147" s="81"/>
      <c r="FSG147" s="81"/>
      <c r="FSH147" s="81"/>
      <c r="FSI147" s="81"/>
      <c r="FSJ147" s="81"/>
      <c r="FSK147" s="81"/>
      <c r="FSL147" s="81"/>
      <c r="FSM147" s="81"/>
      <c r="FSN147" s="81"/>
      <c r="FSO147" s="81"/>
      <c r="FSP147" s="81"/>
      <c r="FSQ147" s="81"/>
      <c r="FSR147" s="81"/>
      <c r="FSS147" s="81"/>
      <c r="FST147" s="81"/>
      <c r="FSU147" s="81"/>
      <c r="FSV147" s="81"/>
      <c r="FSW147" s="81"/>
      <c r="FSX147" s="81"/>
      <c r="FSY147" s="81"/>
      <c r="FSZ147" s="81"/>
      <c r="FTA147" s="81"/>
      <c r="FTB147" s="81"/>
      <c r="FTC147" s="81"/>
      <c r="FTD147" s="81"/>
      <c r="FTE147" s="81"/>
      <c r="FTF147" s="81"/>
      <c r="FTG147" s="81"/>
      <c r="FTH147" s="81"/>
      <c r="FTI147" s="81"/>
      <c r="FTJ147" s="81"/>
      <c r="FTK147" s="81"/>
      <c r="FTL147" s="81"/>
      <c r="FTM147" s="81"/>
      <c r="FTN147" s="81"/>
      <c r="FTO147" s="81"/>
      <c r="FTP147" s="81"/>
      <c r="FTQ147" s="81"/>
      <c r="FTR147" s="81"/>
      <c r="FTS147" s="81"/>
      <c r="FTT147" s="81"/>
      <c r="FTU147" s="81"/>
      <c r="FTV147" s="81"/>
      <c r="FTW147" s="81"/>
      <c r="FTX147" s="81"/>
      <c r="FTY147" s="81"/>
      <c r="FTZ147" s="81"/>
      <c r="FUA147" s="81"/>
      <c r="FUB147" s="81"/>
      <c r="FUC147" s="81"/>
      <c r="FUD147" s="81"/>
      <c r="FUE147" s="81"/>
      <c r="FUF147" s="81"/>
      <c r="FUG147" s="81"/>
      <c r="FUH147" s="81"/>
      <c r="FUI147" s="81"/>
      <c r="FUJ147" s="81"/>
      <c r="FUK147" s="81"/>
      <c r="FUL147" s="81"/>
      <c r="FUM147" s="81"/>
      <c r="FUN147" s="81"/>
      <c r="FUO147" s="81"/>
      <c r="FUP147" s="81"/>
      <c r="FUQ147" s="81"/>
      <c r="FUR147" s="81"/>
      <c r="FUS147" s="81"/>
      <c r="FUT147" s="81"/>
      <c r="FUU147" s="81"/>
      <c r="FUV147" s="81"/>
      <c r="FUW147" s="81"/>
      <c r="FUX147" s="81"/>
      <c r="FUY147" s="81"/>
      <c r="FUZ147" s="81"/>
      <c r="FVA147" s="81"/>
      <c r="FVB147" s="81"/>
      <c r="FVC147" s="81"/>
      <c r="FVD147" s="81"/>
      <c r="FVE147" s="81"/>
      <c r="FVF147" s="81"/>
      <c r="FVG147" s="81"/>
      <c r="FVH147" s="81"/>
      <c r="FVI147" s="81"/>
      <c r="FVJ147" s="81"/>
      <c r="FVK147" s="81"/>
      <c r="FVL147" s="81"/>
      <c r="FVM147" s="81"/>
      <c r="FVN147" s="81"/>
      <c r="FVO147" s="81"/>
      <c r="FVP147" s="81"/>
      <c r="FVQ147" s="81"/>
      <c r="FVR147" s="81"/>
      <c r="FVS147" s="81"/>
      <c r="FVT147" s="81"/>
      <c r="FVU147" s="81"/>
      <c r="FVV147" s="81"/>
      <c r="FVW147" s="81"/>
      <c r="FVX147" s="81"/>
      <c r="FVY147" s="81"/>
      <c r="FVZ147" s="81"/>
      <c r="FWA147" s="81"/>
      <c r="FWB147" s="81"/>
      <c r="FWC147" s="81"/>
      <c r="FWD147" s="81"/>
      <c r="FWE147" s="81"/>
      <c r="FWF147" s="81"/>
      <c r="FWG147" s="81"/>
      <c r="FWH147" s="81"/>
      <c r="FWI147" s="81"/>
      <c r="FWJ147" s="81"/>
      <c r="FWK147" s="81"/>
      <c r="FWL147" s="81"/>
      <c r="FWM147" s="81"/>
      <c r="FWN147" s="81"/>
      <c r="FWO147" s="81"/>
      <c r="FWP147" s="81"/>
      <c r="FWQ147" s="81"/>
      <c r="FWR147" s="81"/>
      <c r="FWS147" s="81"/>
      <c r="FWT147" s="81"/>
      <c r="FWU147" s="81"/>
      <c r="FWV147" s="81"/>
      <c r="FWW147" s="81"/>
      <c r="FWX147" s="81"/>
      <c r="FWY147" s="81"/>
      <c r="FWZ147" s="81"/>
      <c r="FXA147" s="81"/>
      <c r="FXB147" s="81"/>
      <c r="FXC147" s="81"/>
      <c r="FXD147" s="81"/>
      <c r="FXE147" s="81"/>
      <c r="FXF147" s="81"/>
      <c r="FXG147" s="81"/>
      <c r="FXH147" s="81"/>
      <c r="FXI147" s="81"/>
      <c r="FXJ147" s="81"/>
      <c r="FXK147" s="81"/>
      <c r="FXL147" s="81"/>
      <c r="FXM147" s="81"/>
      <c r="FXN147" s="81"/>
      <c r="FXO147" s="81"/>
      <c r="FXP147" s="81"/>
      <c r="FXQ147" s="81"/>
      <c r="FXR147" s="81"/>
      <c r="FXS147" s="81"/>
      <c r="FXT147" s="81"/>
      <c r="FXU147" s="81"/>
      <c r="FXV147" s="81"/>
      <c r="FXW147" s="81"/>
      <c r="FXX147" s="81"/>
      <c r="FXY147" s="81"/>
      <c r="FXZ147" s="81"/>
      <c r="FYA147" s="81"/>
      <c r="FYB147" s="81"/>
      <c r="FYC147" s="81"/>
      <c r="FYD147" s="81"/>
      <c r="FYE147" s="81"/>
      <c r="FYF147" s="81"/>
      <c r="FYG147" s="81"/>
      <c r="FYH147" s="81"/>
      <c r="FYI147" s="81"/>
      <c r="FYJ147" s="81"/>
      <c r="FYK147" s="81"/>
      <c r="FYL147" s="81"/>
      <c r="FYM147" s="81"/>
      <c r="FYN147" s="81"/>
      <c r="FYO147" s="81"/>
      <c r="FYP147" s="81"/>
      <c r="FYQ147" s="81"/>
      <c r="FYR147" s="81"/>
      <c r="FYS147" s="81"/>
      <c r="FYT147" s="81"/>
      <c r="FYU147" s="81"/>
      <c r="FYV147" s="81"/>
      <c r="FYW147" s="81"/>
      <c r="FYX147" s="81"/>
      <c r="FYY147" s="81"/>
      <c r="FYZ147" s="81"/>
      <c r="FZA147" s="81"/>
      <c r="FZB147" s="81"/>
      <c r="FZC147" s="81"/>
      <c r="FZD147" s="81"/>
      <c r="FZE147" s="81"/>
      <c r="FZF147" s="81"/>
      <c r="FZG147" s="81"/>
      <c r="FZH147" s="81"/>
      <c r="FZI147" s="81"/>
      <c r="FZJ147" s="81"/>
      <c r="FZK147" s="81"/>
      <c r="FZL147" s="81"/>
      <c r="FZM147" s="81"/>
      <c r="FZN147" s="81"/>
      <c r="FZO147" s="81"/>
      <c r="FZP147" s="81"/>
      <c r="FZQ147" s="81"/>
      <c r="FZR147" s="81"/>
      <c r="FZS147" s="81"/>
      <c r="FZT147" s="81"/>
      <c r="FZU147" s="81"/>
      <c r="FZV147" s="81"/>
      <c r="FZW147" s="81"/>
      <c r="FZX147" s="81"/>
      <c r="FZY147" s="81"/>
      <c r="FZZ147" s="81"/>
      <c r="GAA147" s="81"/>
      <c r="GAB147" s="81"/>
      <c r="GAC147" s="81"/>
      <c r="GAD147" s="81"/>
      <c r="GAE147" s="81"/>
      <c r="GAF147" s="81"/>
      <c r="GAG147" s="81"/>
      <c r="GAH147" s="81"/>
      <c r="GAI147" s="81"/>
      <c r="GAJ147" s="81"/>
      <c r="GAK147" s="81"/>
      <c r="GAL147" s="81"/>
      <c r="GAM147" s="81"/>
      <c r="GAN147" s="81"/>
      <c r="GAO147" s="81"/>
      <c r="GAP147" s="81"/>
      <c r="GAQ147" s="81"/>
      <c r="GAR147" s="81"/>
      <c r="GAS147" s="81"/>
      <c r="GAT147" s="81"/>
      <c r="GAU147" s="81"/>
      <c r="GAV147" s="81"/>
      <c r="GAW147" s="81"/>
      <c r="GAX147" s="81"/>
      <c r="GAY147" s="81"/>
      <c r="GAZ147" s="81"/>
      <c r="GBA147" s="81"/>
      <c r="GBB147" s="81"/>
      <c r="GBC147" s="81"/>
      <c r="GBD147" s="81"/>
      <c r="GBE147" s="81"/>
      <c r="GBF147" s="81"/>
      <c r="GBG147" s="81"/>
      <c r="GBH147" s="81"/>
      <c r="GBI147" s="81"/>
      <c r="GBJ147" s="81"/>
      <c r="GBK147" s="81"/>
      <c r="GBL147" s="81"/>
      <c r="GBM147" s="81"/>
      <c r="GBN147" s="81"/>
      <c r="GBO147" s="81"/>
      <c r="GBP147" s="81"/>
      <c r="GBQ147" s="81"/>
      <c r="GBR147" s="81"/>
      <c r="GBS147" s="81"/>
      <c r="GBT147" s="81"/>
      <c r="GBU147" s="81"/>
      <c r="GBV147" s="81"/>
      <c r="GBW147" s="81"/>
      <c r="GBX147" s="81"/>
      <c r="GBY147" s="81"/>
      <c r="GBZ147" s="81"/>
      <c r="GCA147" s="81"/>
      <c r="GCB147" s="81"/>
      <c r="GCC147" s="81"/>
      <c r="GCD147" s="81"/>
      <c r="GCE147" s="81"/>
      <c r="GCF147" s="81"/>
      <c r="GCG147" s="81"/>
      <c r="GCH147" s="81"/>
      <c r="GCI147" s="81"/>
      <c r="GCJ147" s="81"/>
      <c r="GCK147" s="81"/>
      <c r="GCL147" s="81"/>
      <c r="GCM147" s="81"/>
      <c r="GCN147" s="81"/>
      <c r="GCO147" s="81"/>
      <c r="GCP147" s="81"/>
      <c r="GCQ147" s="81"/>
      <c r="GCR147" s="81"/>
      <c r="GCS147" s="81"/>
      <c r="GCT147" s="81"/>
      <c r="GCU147" s="81"/>
      <c r="GCV147" s="81"/>
      <c r="GCW147" s="81"/>
      <c r="GCX147" s="81"/>
      <c r="GCY147" s="81"/>
      <c r="GCZ147" s="81"/>
      <c r="GDA147" s="81"/>
      <c r="GDB147" s="81"/>
      <c r="GDC147" s="81"/>
      <c r="GDD147" s="81"/>
      <c r="GDE147" s="81"/>
      <c r="GDF147" s="81"/>
      <c r="GDG147" s="81"/>
      <c r="GDH147" s="81"/>
      <c r="GDI147" s="81"/>
      <c r="GDJ147" s="81"/>
      <c r="GDK147" s="81"/>
      <c r="GDL147" s="81"/>
      <c r="GDM147" s="81"/>
      <c r="GDN147" s="81"/>
      <c r="GDO147" s="81"/>
      <c r="GDP147" s="81"/>
      <c r="GDQ147" s="81"/>
      <c r="GDR147" s="81"/>
      <c r="GDS147" s="81"/>
      <c r="GDT147" s="81"/>
      <c r="GDU147" s="81"/>
      <c r="GDV147" s="81"/>
      <c r="GDW147" s="81"/>
      <c r="GDX147" s="81"/>
      <c r="GDY147" s="81"/>
      <c r="GDZ147" s="81"/>
      <c r="GEA147" s="81"/>
      <c r="GEB147" s="81"/>
      <c r="GEC147" s="81"/>
      <c r="GED147" s="81"/>
      <c r="GEE147" s="81"/>
      <c r="GEF147" s="81"/>
      <c r="GEG147" s="81"/>
      <c r="GEH147" s="81"/>
      <c r="GEI147" s="81"/>
      <c r="GEJ147" s="81"/>
      <c r="GEK147" s="81"/>
      <c r="GEL147" s="81"/>
      <c r="GEM147" s="81"/>
      <c r="GEN147" s="81"/>
      <c r="GEO147" s="81"/>
      <c r="GEP147" s="81"/>
      <c r="GEQ147" s="81"/>
      <c r="GER147" s="81"/>
      <c r="GES147" s="81"/>
      <c r="GET147" s="81"/>
      <c r="GEU147" s="81"/>
      <c r="GEV147" s="81"/>
      <c r="GEW147" s="81"/>
      <c r="GEX147" s="81"/>
      <c r="GEY147" s="81"/>
      <c r="GEZ147" s="81"/>
      <c r="GFA147" s="81"/>
      <c r="GFB147" s="81"/>
      <c r="GFC147" s="81"/>
      <c r="GFD147" s="81"/>
      <c r="GFE147" s="81"/>
      <c r="GFF147" s="81"/>
      <c r="GFG147" s="81"/>
      <c r="GFH147" s="81"/>
      <c r="GFI147" s="81"/>
      <c r="GFJ147" s="81"/>
      <c r="GFK147" s="81"/>
      <c r="GFL147" s="81"/>
      <c r="GFM147" s="81"/>
      <c r="GFN147" s="81"/>
      <c r="GFO147" s="81"/>
      <c r="GFP147" s="81"/>
      <c r="GFQ147" s="81"/>
      <c r="GFR147" s="81"/>
      <c r="GFS147" s="81"/>
      <c r="GFT147" s="81"/>
      <c r="GFU147" s="81"/>
      <c r="GFV147" s="81"/>
      <c r="GFW147" s="81"/>
      <c r="GFX147" s="81"/>
      <c r="GFY147" s="81"/>
      <c r="GFZ147" s="81"/>
      <c r="GGA147" s="81"/>
      <c r="GGB147" s="81"/>
      <c r="GGC147" s="81"/>
      <c r="GGD147" s="81"/>
      <c r="GGE147" s="81"/>
      <c r="GGF147" s="81"/>
      <c r="GGG147" s="81"/>
      <c r="GGH147" s="81"/>
      <c r="GGI147" s="81"/>
      <c r="GGJ147" s="81"/>
      <c r="GGK147" s="81"/>
      <c r="GGL147" s="81"/>
      <c r="GGM147" s="81"/>
      <c r="GGN147" s="81"/>
      <c r="GGO147" s="81"/>
      <c r="GGP147" s="81"/>
      <c r="GGQ147" s="81"/>
      <c r="GGR147" s="81"/>
      <c r="GGS147" s="81"/>
      <c r="GGT147" s="81"/>
      <c r="GGU147" s="81"/>
      <c r="GGV147" s="81"/>
      <c r="GGW147" s="81"/>
      <c r="GGX147" s="81"/>
      <c r="GGY147" s="81"/>
      <c r="GGZ147" s="81"/>
      <c r="GHA147" s="81"/>
      <c r="GHB147" s="81"/>
      <c r="GHC147" s="81"/>
      <c r="GHD147" s="81"/>
      <c r="GHE147" s="81"/>
      <c r="GHF147" s="81"/>
      <c r="GHG147" s="81"/>
      <c r="GHH147" s="81"/>
      <c r="GHI147" s="81"/>
      <c r="GHJ147" s="81"/>
      <c r="GHK147" s="81"/>
      <c r="GHL147" s="81"/>
      <c r="GHM147" s="81"/>
      <c r="GHN147" s="81"/>
      <c r="GHO147" s="81"/>
      <c r="GHP147" s="81"/>
      <c r="GHQ147" s="81"/>
      <c r="GHR147" s="81"/>
      <c r="GHS147" s="81"/>
      <c r="GHT147" s="81"/>
      <c r="GHU147" s="81"/>
      <c r="GHV147" s="81"/>
      <c r="GHW147" s="81"/>
      <c r="GHX147" s="81"/>
      <c r="GHY147" s="81"/>
      <c r="GHZ147" s="81"/>
      <c r="GIA147" s="81"/>
      <c r="GIB147" s="81"/>
      <c r="GIC147" s="81"/>
      <c r="GID147" s="81"/>
      <c r="GIE147" s="81"/>
      <c r="GIF147" s="81"/>
      <c r="GIG147" s="81"/>
      <c r="GIH147" s="81"/>
      <c r="GII147" s="81"/>
      <c r="GIJ147" s="81"/>
      <c r="GIK147" s="81"/>
      <c r="GIL147" s="81"/>
      <c r="GIM147" s="81"/>
      <c r="GIN147" s="81"/>
      <c r="GIO147" s="81"/>
      <c r="GIP147" s="81"/>
      <c r="GIQ147" s="81"/>
      <c r="GIR147" s="81"/>
      <c r="GIS147" s="81"/>
      <c r="GIT147" s="81"/>
      <c r="GIU147" s="81"/>
      <c r="GIV147" s="81"/>
      <c r="GIW147" s="81"/>
      <c r="GIX147" s="81"/>
      <c r="GIY147" s="81"/>
      <c r="GIZ147" s="81"/>
      <c r="GJA147" s="81"/>
      <c r="GJB147" s="81"/>
      <c r="GJC147" s="81"/>
      <c r="GJD147" s="81"/>
      <c r="GJE147" s="81"/>
      <c r="GJF147" s="81"/>
      <c r="GJG147" s="81"/>
      <c r="GJH147" s="81"/>
      <c r="GJI147" s="81"/>
      <c r="GJJ147" s="81"/>
      <c r="GJK147" s="81"/>
      <c r="GJL147" s="81"/>
      <c r="GJM147" s="81"/>
      <c r="GJN147" s="81"/>
      <c r="GJO147" s="81"/>
      <c r="GJP147" s="81"/>
      <c r="GJQ147" s="81"/>
      <c r="GJR147" s="81"/>
      <c r="GJS147" s="81"/>
      <c r="GJT147" s="81"/>
      <c r="GJU147" s="81"/>
      <c r="GJV147" s="81"/>
      <c r="GJW147" s="81"/>
      <c r="GJX147" s="81"/>
      <c r="GJY147" s="81"/>
      <c r="GJZ147" s="81"/>
      <c r="GKA147" s="81"/>
      <c r="GKB147" s="81"/>
      <c r="GKC147" s="81"/>
      <c r="GKD147" s="81"/>
      <c r="GKE147" s="81"/>
      <c r="GKF147" s="81"/>
      <c r="GKG147" s="81"/>
      <c r="GKH147" s="81"/>
      <c r="GKI147" s="81"/>
      <c r="GKJ147" s="81"/>
      <c r="GKK147" s="81"/>
      <c r="GKL147" s="81"/>
      <c r="GKM147" s="81"/>
      <c r="GKN147" s="81"/>
      <c r="GKO147" s="81"/>
      <c r="GKP147" s="81"/>
      <c r="GKQ147" s="81"/>
      <c r="GKR147" s="81"/>
      <c r="GKS147" s="81"/>
      <c r="GKT147" s="81"/>
      <c r="GKU147" s="81"/>
      <c r="GKV147" s="81"/>
      <c r="GKW147" s="81"/>
      <c r="GKX147" s="81"/>
      <c r="GKY147" s="81"/>
      <c r="GKZ147" s="81"/>
      <c r="GLA147" s="81"/>
      <c r="GLB147" s="81"/>
      <c r="GLC147" s="81"/>
      <c r="GLD147" s="81"/>
      <c r="GLE147" s="81"/>
      <c r="GLF147" s="81"/>
      <c r="GLG147" s="81"/>
      <c r="GLH147" s="81"/>
      <c r="GLI147" s="81"/>
      <c r="GLJ147" s="81"/>
      <c r="GLK147" s="81"/>
      <c r="GLL147" s="81"/>
      <c r="GLM147" s="81"/>
      <c r="GLN147" s="81"/>
      <c r="GLO147" s="81"/>
      <c r="GLP147" s="81"/>
      <c r="GLQ147" s="81"/>
      <c r="GLR147" s="81"/>
      <c r="GLS147" s="81"/>
      <c r="GLT147" s="81"/>
      <c r="GLU147" s="81"/>
      <c r="GLV147" s="81"/>
      <c r="GLW147" s="81"/>
      <c r="GLX147" s="81"/>
      <c r="GLY147" s="81"/>
      <c r="GLZ147" s="81"/>
      <c r="GMA147" s="81"/>
      <c r="GMB147" s="81"/>
      <c r="GMC147" s="81"/>
      <c r="GMD147" s="81"/>
      <c r="GME147" s="81"/>
      <c r="GMF147" s="81"/>
      <c r="GMG147" s="81"/>
      <c r="GMH147" s="81"/>
      <c r="GMI147" s="81"/>
      <c r="GMJ147" s="81"/>
      <c r="GMK147" s="81"/>
      <c r="GML147" s="81"/>
      <c r="GMM147" s="81"/>
      <c r="GMN147" s="81"/>
      <c r="GMO147" s="81"/>
      <c r="GMP147" s="81"/>
      <c r="GMQ147" s="81"/>
      <c r="GMR147" s="81"/>
      <c r="GMS147" s="81"/>
      <c r="GMT147" s="81"/>
      <c r="GMU147" s="81"/>
      <c r="GMV147" s="81"/>
      <c r="GMW147" s="81"/>
      <c r="GMX147" s="81"/>
      <c r="GMY147" s="81"/>
      <c r="GMZ147" s="81"/>
      <c r="GNA147" s="81"/>
      <c r="GNB147" s="81"/>
      <c r="GNC147" s="81"/>
      <c r="GND147" s="81"/>
      <c r="GNE147" s="81"/>
      <c r="GNF147" s="81"/>
      <c r="GNG147" s="81"/>
      <c r="GNH147" s="81"/>
      <c r="GNI147" s="81"/>
      <c r="GNJ147" s="81"/>
      <c r="GNK147" s="81"/>
      <c r="GNL147" s="81"/>
      <c r="GNM147" s="81"/>
      <c r="GNN147" s="81"/>
      <c r="GNO147" s="81"/>
      <c r="GNP147" s="81"/>
      <c r="GNQ147" s="81"/>
      <c r="GNR147" s="81"/>
      <c r="GNS147" s="81"/>
      <c r="GNT147" s="81"/>
      <c r="GNU147" s="81"/>
      <c r="GNV147" s="81"/>
      <c r="GNW147" s="81"/>
      <c r="GNX147" s="81"/>
      <c r="GNY147" s="81"/>
      <c r="GNZ147" s="81"/>
      <c r="GOA147" s="81"/>
      <c r="GOB147" s="81"/>
      <c r="GOC147" s="81"/>
      <c r="GOD147" s="81"/>
      <c r="GOE147" s="81"/>
      <c r="GOF147" s="81"/>
      <c r="GOG147" s="81"/>
      <c r="GOH147" s="81"/>
      <c r="GOI147" s="81"/>
      <c r="GOJ147" s="81"/>
      <c r="GOK147" s="81"/>
      <c r="GOL147" s="81"/>
      <c r="GOM147" s="81"/>
      <c r="GON147" s="81"/>
      <c r="GOO147" s="81"/>
      <c r="GOP147" s="81"/>
      <c r="GOQ147" s="81"/>
      <c r="GOR147" s="81"/>
      <c r="GOS147" s="81"/>
      <c r="GOT147" s="81"/>
      <c r="GOU147" s="81"/>
      <c r="GOV147" s="81"/>
      <c r="GOW147" s="81"/>
      <c r="GOX147" s="81"/>
      <c r="GOY147" s="81"/>
      <c r="GOZ147" s="81"/>
      <c r="GPA147" s="81"/>
      <c r="GPB147" s="81"/>
      <c r="GPC147" s="81"/>
      <c r="GPD147" s="81"/>
      <c r="GPE147" s="81"/>
      <c r="GPF147" s="81"/>
      <c r="GPG147" s="81"/>
      <c r="GPH147" s="81"/>
      <c r="GPI147" s="81"/>
      <c r="GPJ147" s="81"/>
      <c r="GPK147" s="81"/>
      <c r="GPL147" s="81"/>
      <c r="GPM147" s="81"/>
      <c r="GPN147" s="81"/>
      <c r="GPO147" s="81"/>
      <c r="GPP147" s="81"/>
      <c r="GPQ147" s="81"/>
      <c r="GPR147" s="81"/>
      <c r="GPS147" s="81"/>
      <c r="GPT147" s="81"/>
      <c r="GPU147" s="81"/>
      <c r="GPV147" s="81"/>
      <c r="GPW147" s="81"/>
      <c r="GPX147" s="81"/>
      <c r="GPY147" s="81"/>
      <c r="GPZ147" s="81"/>
      <c r="GQA147" s="81"/>
      <c r="GQB147" s="81"/>
      <c r="GQC147" s="81"/>
      <c r="GQD147" s="81"/>
      <c r="GQE147" s="81"/>
      <c r="GQF147" s="81"/>
      <c r="GQG147" s="81"/>
      <c r="GQH147" s="81"/>
      <c r="GQI147" s="81"/>
      <c r="GQJ147" s="81"/>
      <c r="GQK147" s="81"/>
      <c r="GQL147" s="81"/>
      <c r="GQM147" s="81"/>
      <c r="GQN147" s="81"/>
      <c r="GQO147" s="81"/>
      <c r="GQP147" s="81"/>
      <c r="GQQ147" s="81"/>
      <c r="GQR147" s="81"/>
      <c r="GQS147" s="81"/>
      <c r="GQT147" s="81"/>
      <c r="GQU147" s="81"/>
      <c r="GQV147" s="81"/>
      <c r="GQW147" s="81"/>
      <c r="GQX147" s="81"/>
      <c r="GQY147" s="81"/>
      <c r="GQZ147" s="81"/>
      <c r="GRA147" s="81"/>
      <c r="GRB147" s="81"/>
      <c r="GRC147" s="81"/>
      <c r="GRD147" s="81"/>
      <c r="GRE147" s="81"/>
      <c r="GRF147" s="81"/>
      <c r="GRG147" s="81"/>
      <c r="GRH147" s="81"/>
      <c r="GRI147" s="81"/>
      <c r="GRJ147" s="81"/>
      <c r="GRK147" s="81"/>
      <c r="GRL147" s="81"/>
      <c r="GRM147" s="81"/>
      <c r="GRN147" s="81"/>
      <c r="GRO147" s="81"/>
      <c r="GRP147" s="81"/>
      <c r="GRQ147" s="81"/>
      <c r="GRR147" s="81"/>
      <c r="GRS147" s="81"/>
      <c r="GRT147" s="81"/>
      <c r="GRU147" s="81"/>
      <c r="GRV147" s="81"/>
      <c r="GRW147" s="81"/>
      <c r="GRX147" s="81"/>
      <c r="GRY147" s="81"/>
      <c r="GRZ147" s="81"/>
      <c r="GSA147" s="81"/>
      <c r="GSB147" s="81"/>
      <c r="GSC147" s="81"/>
      <c r="GSD147" s="81"/>
      <c r="GSE147" s="81"/>
      <c r="GSF147" s="81"/>
      <c r="GSG147" s="81"/>
      <c r="GSH147" s="81"/>
      <c r="GSI147" s="81"/>
      <c r="GSJ147" s="81"/>
      <c r="GSK147" s="81"/>
      <c r="GSL147" s="81"/>
      <c r="GSM147" s="81"/>
      <c r="GSN147" s="81"/>
      <c r="GSO147" s="81"/>
      <c r="GSP147" s="81"/>
      <c r="GSQ147" s="81"/>
      <c r="GSR147" s="81"/>
      <c r="GSS147" s="81"/>
      <c r="GST147" s="81"/>
      <c r="GSU147" s="81"/>
      <c r="GSV147" s="81"/>
      <c r="GSW147" s="81"/>
      <c r="GSX147" s="81"/>
      <c r="GSY147" s="81"/>
      <c r="GSZ147" s="81"/>
      <c r="GTA147" s="81"/>
      <c r="GTB147" s="81"/>
      <c r="GTC147" s="81"/>
      <c r="GTD147" s="81"/>
      <c r="GTE147" s="81"/>
      <c r="GTF147" s="81"/>
      <c r="GTG147" s="81"/>
      <c r="GTH147" s="81"/>
      <c r="GTI147" s="81"/>
      <c r="GTJ147" s="81"/>
      <c r="GTK147" s="81"/>
      <c r="GTL147" s="81"/>
      <c r="GTM147" s="81"/>
      <c r="GTN147" s="81"/>
      <c r="GTO147" s="81"/>
      <c r="GTP147" s="81"/>
      <c r="GTQ147" s="81"/>
      <c r="GTR147" s="81"/>
      <c r="GTS147" s="81"/>
      <c r="GTT147" s="81"/>
      <c r="GTU147" s="81"/>
      <c r="GTV147" s="81"/>
      <c r="GTW147" s="81"/>
      <c r="GTX147" s="81"/>
      <c r="GTY147" s="81"/>
      <c r="GTZ147" s="81"/>
      <c r="GUA147" s="81"/>
      <c r="GUB147" s="81"/>
      <c r="GUC147" s="81"/>
      <c r="GUD147" s="81"/>
      <c r="GUE147" s="81"/>
      <c r="GUF147" s="81"/>
      <c r="GUG147" s="81"/>
      <c r="GUH147" s="81"/>
      <c r="GUI147" s="81"/>
      <c r="GUJ147" s="81"/>
      <c r="GUK147" s="81"/>
      <c r="GUL147" s="81"/>
      <c r="GUM147" s="81"/>
      <c r="GUN147" s="81"/>
      <c r="GUO147" s="81"/>
      <c r="GUP147" s="81"/>
      <c r="GUQ147" s="81"/>
      <c r="GUR147" s="81"/>
      <c r="GUS147" s="81"/>
      <c r="GUT147" s="81"/>
      <c r="GUU147" s="81"/>
      <c r="GUV147" s="81"/>
      <c r="GUW147" s="81"/>
      <c r="GUX147" s="81"/>
      <c r="GUY147" s="81"/>
      <c r="GUZ147" s="81"/>
      <c r="GVA147" s="81"/>
      <c r="GVB147" s="81"/>
      <c r="GVC147" s="81"/>
      <c r="GVD147" s="81"/>
      <c r="GVE147" s="81"/>
      <c r="GVF147" s="81"/>
      <c r="GVG147" s="81"/>
      <c r="GVH147" s="81"/>
      <c r="GVI147" s="81"/>
      <c r="GVJ147" s="81"/>
      <c r="GVK147" s="81"/>
      <c r="GVL147" s="81"/>
      <c r="GVM147" s="81"/>
      <c r="GVN147" s="81"/>
      <c r="GVO147" s="81"/>
      <c r="GVP147" s="81"/>
      <c r="GVQ147" s="81"/>
      <c r="GVR147" s="81"/>
      <c r="GVS147" s="81"/>
      <c r="GVT147" s="81"/>
      <c r="GVU147" s="81"/>
      <c r="GVV147" s="81"/>
      <c r="GVW147" s="81"/>
      <c r="GVX147" s="81"/>
      <c r="GVY147" s="81"/>
      <c r="GVZ147" s="81"/>
      <c r="GWA147" s="81"/>
      <c r="GWB147" s="81"/>
      <c r="GWC147" s="81"/>
      <c r="GWD147" s="81"/>
      <c r="GWE147" s="81"/>
      <c r="GWF147" s="81"/>
      <c r="GWG147" s="81"/>
      <c r="GWH147" s="81"/>
      <c r="GWI147" s="81"/>
      <c r="GWJ147" s="81"/>
      <c r="GWK147" s="81"/>
      <c r="GWL147" s="81"/>
      <c r="GWM147" s="81"/>
      <c r="GWN147" s="81"/>
      <c r="GWO147" s="81"/>
      <c r="GWP147" s="81"/>
      <c r="GWQ147" s="81"/>
      <c r="GWR147" s="81"/>
      <c r="GWS147" s="81"/>
      <c r="GWT147" s="81"/>
      <c r="GWU147" s="81"/>
      <c r="GWV147" s="81"/>
      <c r="GWW147" s="81"/>
      <c r="GWX147" s="81"/>
      <c r="GWY147" s="81"/>
      <c r="GWZ147" s="81"/>
      <c r="GXA147" s="81"/>
      <c r="GXB147" s="81"/>
      <c r="GXC147" s="81"/>
      <c r="GXD147" s="81"/>
      <c r="GXE147" s="81"/>
      <c r="GXF147" s="81"/>
      <c r="GXG147" s="81"/>
      <c r="GXH147" s="81"/>
      <c r="GXI147" s="81"/>
      <c r="GXJ147" s="81"/>
      <c r="GXK147" s="81"/>
      <c r="GXL147" s="81"/>
      <c r="GXM147" s="81"/>
      <c r="GXN147" s="81"/>
      <c r="GXO147" s="81"/>
      <c r="GXP147" s="81"/>
      <c r="GXQ147" s="81"/>
      <c r="GXR147" s="81"/>
      <c r="GXS147" s="81"/>
      <c r="GXT147" s="81"/>
      <c r="GXU147" s="81"/>
      <c r="GXV147" s="81"/>
      <c r="GXW147" s="81"/>
      <c r="GXX147" s="81"/>
      <c r="GXY147" s="81"/>
      <c r="GXZ147" s="81"/>
      <c r="GYA147" s="81"/>
      <c r="GYB147" s="81"/>
      <c r="GYC147" s="81"/>
      <c r="GYD147" s="81"/>
      <c r="GYE147" s="81"/>
      <c r="GYF147" s="81"/>
      <c r="GYG147" s="81"/>
      <c r="GYH147" s="81"/>
      <c r="GYI147" s="81"/>
      <c r="GYJ147" s="81"/>
      <c r="GYK147" s="81"/>
      <c r="GYL147" s="81"/>
      <c r="GYM147" s="81"/>
      <c r="GYN147" s="81"/>
      <c r="GYO147" s="81"/>
      <c r="GYP147" s="81"/>
      <c r="GYQ147" s="81"/>
      <c r="GYR147" s="81"/>
      <c r="GYS147" s="81"/>
      <c r="GYT147" s="81"/>
      <c r="GYU147" s="81"/>
      <c r="GYV147" s="81"/>
      <c r="GYW147" s="81"/>
      <c r="GYX147" s="81"/>
      <c r="GYY147" s="81"/>
      <c r="GYZ147" s="81"/>
      <c r="GZA147" s="81"/>
      <c r="GZB147" s="81"/>
      <c r="GZC147" s="81"/>
      <c r="GZD147" s="81"/>
      <c r="GZE147" s="81"/>
      <c r="GZF147" s="81"/>
      <c r="GZG147" s="81"/>
      <c r="GZH147" s="81"/>
      <c r="GZI147" s="81"/>
      <c r="GZJ147" s="81"/>
      <c r="GZK147" s="81"/>
      <c r="GZL147" s="81"/>
      <c r="GZM147" s="81"/>
      <c r="GZN147" s="81"/>
      <c r="GZO147" s="81"/>
      <c r="GZP147" s="81"/>
      <c r="GZQ147" s="81"/>
      <c r="GZR147" s="81"/>
      <c r="GZS147" s="81"/>
      <c r="GZT147" s="81"/>
      <c r="GZU147" s="81"/>
      <c r="GZV147" s="81"/>
      <c r="GZW147" s="81"/>
      <c r="GZX147" s="81"/>
      <c r="GZY147" s="81"/>
      <c r="GZZ147" s="81"/>
      <c r="HAA147" s="81"/>
      <c r="HAB147" s="81"/>
      <c r="HAC147" s="81"/>
      <c r="HAD147" s="81"/>
      <c r="HAE147" s="81"/>
      <c r="HAF147" s="81"/>
      <c r="HAG147" s="81"/>
      <c r="HAH147" s="81"/>
      <c r="HAI147" s="81"/>
      <c r="HAJ147" s="81"/>
      <c r="HAK147" s="81"/>
      <c r="HAL147" s="81"/>
      <c r="HAM147" s="81"/>
      <c r="HAN147" s="81"/>
      <c r="HAO147" s="81"/>
      <c r="HAP147" s="81"/>
      <c r="HAQ147" s="81"/>
      <c r="HAR147" s="81"/>
      <c r="HAS147" s="81"/>
      <c r="HAT147" s="81"/>
      <c r="HAU147" s="81"/>
      <c r="HAV147" s="81"/>
      <c r="HAW147" s="81"/>
      <c r="HAX147" s="81"/>
      <c r="HAY147" s="81"/>
      <c r="HAZ147" s="81"/>
      <c r="HBA147" s="81"/>
      <c r="HBB147" s="81"/>
      <c r="HBC147" s="81"/>
      <c r="HBD147" s="81"/>
      <c r="HBE147" s="81"/>
      <c r="HBF147" s="81"/>
      <c r="HBG147" s="81"/>
      <c r="HBH147" s="81"/>
      <c r="HBI147" s="81"/>
      <c r="HBJ147" s="81"/>
      <c r="HBK147" s="81"/>
      <c r="HBL147" s="81"/>
      <c r="HBM147" s="81"/>
      <c r="HBN147" s="81"/>
      <c r="HBO147" s="81"/>
      <c r="HBP147" s="81"/>
      <c r="HBQ147" s="81"/>
      <c r="HBR147" s="81"/>
      <c r="HBS147" s="81"/>
      <c r="HBT147" s="81"/>
      <c r="HBU147" s="81"/>
      <c r="HBV147" s="81"/>
      <c r="HBW147" s="81"/>
      <c r="HBX147" s="81"/>
      <c r="HBY147" s="81"/>
      <c r="HBZ147" s="81"/>
      <c r="HCA147" s="81"/>
      <c r="HCB147" s="81"/>
      <c r="HCC147" s="81"/>
      <c r="HCD147" s="81"/>
      <c r="HCE147" s="81"/>
      <c r="HCF147" s="81"/>
      <c r="HCG147" s="81"/>
      <c r="HCH147" s="81"/>
      <c r="HCI147" s="81"/>
      <c r="HCJ147" s="81"/>
      <c r="HCK147" s="81"/>
      <c r="HCL147" s="81"/>
      <c r="HCM147" s="81"/>
      <c r="HCN147" s="81"/>
      <c r="HCO147" s="81"/>
      <c r="HCP147" s="81"/>
      <c r="HCQ147" s="81"/>
      <c r="HCR147" s="81"/>
      <c r="HCS147" s="81"/>
      <c r="HCT147" s="81"/>
      <c r="HCU147" s="81"/>
      <c r="HCV147" s="81"/>
      <c r="HCW147" s="81"/>
      <c r="HCX147" s="81"/>
      <c r="HCY147" s="81"/>
      <c r="HCZ147" s="81"/>
      <c r="HDA147" s="81"/>
      <c r="HDB147" s="81"/>
      <c r="HDC147" s="81"/>
      <c r="HDD147" s="81"/>
      <c r="HDE147" s="81"/>
      <c r="HDF147" s="81"/>
      <c r="HDG147" s="81"/>
      <c r="HDH147" s="81"/>
      <c r="HDI147" s="81"/>
      <c r="HDJ147" s="81"/>
      <c r="HDK147" s="81"/>
      <c r="HDL147" s="81"/>
      <c r="HDM147" s="81"/>
      <c r="HDN147" s="81"/>
      <c r="HDO147" s="81"/>
      <c r="HDP147" s="81"/>
      <c r="HDQ147" s="81"/>
      <c r="HDR147" s="81"/>
      <c r="HDS147" s="81"/>
      <c r="HDT147" s="81"/>
      <c r="HDU147" s="81"/>
      <c r="HDV147" s="81"/>
      <c r="HDW147" s="81"/>
      <c r="HDX147" s="81"/>
      <c r="HDY147" s="81"/>
      <c r="HDZ147" s="81"/>
      <c r="HEA147" s="81"/>
      <c r="HEB147" s="81"/>
      <c r="HEC147" s="81"/>
      <c r="HED147" s="81"/>
      <c r="HEE147" s="81"/>
      <c r="HEF147" s="81"/>
      <c r="HEG147" s="81"/>
      <c r="HEH147" s="81"/>
      <c r="HEI147" s="81"/>
      <c r="HEJ147" s="81"/>
      <c r="HEK147" s="81"/>
      <c r="HEL147" s="81"/>
      <c r="HEM147" s="81"/>
      <c r="HEN147" s="81"/>
      <c r="HEO147" s="81"/>
      <c r="HEP147" s="81"/>
      <c r="HEQ147" s="81"/>
      <c r="HER147" s="81"/>
      <c r="HES147" s="81"/>
      <c r="HET147" s="81"/>
      <c r="HEU147" s="81"/>
      <c r="HEV147" s="81"/>
      <c r="HEW147" s="81"/>
      <c r="HEX147" s="81"/>
      <c r="HEY147" s="81"/>
      <c r="HEZ147" s="81"/>
      <c r="HFA147" s="81"/>
      <c r="HFB147" s="81"/>
      <c r="HFC147" s="81"/>
      <c r="HFD147" s="81"/>
      <c r="HFE147" s="81"/>
      <c r="HFF147" s="81"/>
      <c r="HFG147" s="81"/>
      <c r="HFH147" s="81"/>
      <c r="HFI147" s="81"/>
      <c r="HFJ147" s="81"/>
      <c r="HFK147" s="81"/>
      <c r="HFL147" s="81"/>
      <c r="HFM147" s="81"/>
      <c r="HFN147" s="81"/>
      <c r="HFO147" s="81"/>
      <c r="HFP147" s="81"/>
      <c r="HFQ147" s="81"/>
      <c r="HFR147" s="81"/>
      <c r="HFS147" s="81"/>
      <c r="HFT147" s="81"/>
      <c r="HFU147" s="81"/>
      <c r="HFV147" s="81"/>
      <c r="HFW147" s="81"/>
      <c r="HFX147" s="81"/>
      <c r="HFY147" s="81"/>
      <c r="HFZ147" s="81"/>
      <c r="HGA147" s="81"/>
      <c r="HGB147" s="81"/>
      <c r="HGC147" s="81"/>
      <c r="HGD147" s="81"/>
      <c r="HGE147" s="81"/>
      <c r="HGF147" s="81"/>
      <c r="HGG147" s="81"/>
      <c r="HGH147" s="81"/>
      <c r="HGI147" s="81"/>
      <c r="HGJ147" s="81"/>
      <c r="HGK147" s="81"/>
      <c r="HGL147" s="81"/>
      <c r="HGM147" s="81"/>
      <c r="HGN147" s="81"/>
      <c r="HGO147" s="81"/>
      <c r="HGP147" s="81"/>
      <c r="HGQ147" s="81"/>
      <c r="HGR147" s="81"/>
      <c r="HGS147" s="81"/>
      <c r="HGT147" s="81"/>
      <c r="HGU147" s="81"/>
      <c r="HGV147" s="81"/>
      <c r="HGW147" s="81"/>
      <c r="HGX147" s="81"/>
      <c r="HGY147" s="81"/>
      <c r="HGZ147" s="81"/>
      <c r="HHA147" s="81"/>
      <c r="HHB147" s="81"/>
      <c r="HHC147" s="81"/>
      <c r="HHD147" s="81"/>
      <c r="HHE147" s="81"/>
      <c r="HHF147" s="81"/>
      <c r="HHG147" s="81"/>
      <c r="HHH147" s="81"/>
      <c r="HHI147" s="81"/>
      <c r="HHJ147" s="81"/>
      <c r="HHK147" s="81"/>
      <c r="HHL147" s="81"/>
      <c r="HHM147" s="81"/>
      <c r="HHN147" s="81"/>
      <c r="HHO147" s="81"/>
      <c r="HHP147" s="81"/>
      <c r="HHQ147" s="81"/>
      <c r="HHR147" s="81"/>
      <c r="HHS147" s="81"/>
      <c r="HHT147" s="81"/>
      <c r="HHU147" s="81"/>
      <c r="HHV147" s="81"/>
      <c r="HHW147" s="81"/>
      <c r="HHX147" s="81"/>
      <c r="HHY147" s="81"/>
      <c r="HHZ147" s="81"/>
      <c r="HIA147" s="81"/>
      <c r="HIB147" s="81"/>
      <c r="HIC147" s="81"/>
      <c r="HID147" s="81"/>
      <c r="HIE147" s="81"/>
      <c r="HIF147" s="81"/>
      <c r="HIG147" s="81"/>
      <c r="HIH147" s="81"/>
      <c r="HII147" s="81"/>
      <c r="HIJ147" s="81"/>
      <c r="HIK147" s="81"/>
      <c r="HIL147" s="81"/>
      <c r="HIM147" s="81"/>
      <c r="HIN147" s="81"/>
      <c r="HIO147" s="81"/>
      <c r="HIP147" s="81"/>
      <c r="HIQ147" s="81"/>
      <c r="HIR147" s="81"/>
      <c r="HIS147" s="81"/>
      <c r="HIT147" s="81"/>
      <c r="HIU147" s="81"/>
      <c r="HIV147" s="81"/>
      <c r="HIW147" s="81"/>
      <c r="HIX147" s="81"/>
      <c r="HIY147" s="81"/>
      <c r="HIZ147" s="81"/>
      <c r="HJA147" s="81"/>
      <c r="HJB147" s="81"/>
      <c r="HJC147" s="81"/>
      <c r="HJD147" s="81"/>
      <c r="HJE147" s="81"/>
      <c r="HJF147" s="81"/>
      <c r="HJG147" s="81"/>
      <c r="HJH147" s="81"/>
      <c r="HJI147" s="81"/>
      <c r="HJJ147" s="81"/>
      <c r="HJK147" s="81"/>
      <c r="HJL147" s="81"/>
      <c r="HJM147" s="81"/>
      <c r="HJN147" s="81"/>
      <c r="HJO147" s="81"/>
      <c r="HJP147" s="81"/>
      <c r="HJQ147" s="81"/>
      <c r="HJR147" s="81"/>
      <c r="HJS147" s="81"/>
      <c r="HJT147" s="81"/>
      <c r="HJU147" s="81"/>
      <c r="HJV147" s="81"/>
      <c r="HJW147" s="81"/>
      <c r="HJX147" s="81"/>
      <c r="HJY147" s="81"/>
      <c r="HJZ147" s="81"/>
      <c r="HKA147" s="81"/>
      <c r="HKB147" s="81"/>
      <c r="HKC147" s="81"/>
      <c r="HKD147" s="81"/>
      <c r="HKE147" s="81"/>
      <c r="HKF147" s="81"/>
      <c r="HKG147" s="81"/>
      <c r="HKH147" s="81"/>
      <c r="HKI147" s="81"/>
      <c r="HKJ147" s="81"/>
      <c r="HKK147" s="81"/>
      <c r="HKL147" s="81"/>
      <c r="HKM147" s="81"/>
      <c r="HKN147" s="81"/>
      <c r="HKO147" s="81"/>
      <c r="HKP147" s="81"/>
      <c r="HKQ147" s="81"/>
      <c r="HKR147" s="81"/>
      <c r="HKS147" s="81"/>
      <c r="HKT147" s="81"/>
      <c r="HKU147" s="81"/>
      <c r="HKV147" s="81"/>
      <c r="HKW147" s="81"/>
      <c r="HKX147" s="81"/>
      <c r="HKY147" s="81"/>
      <c r="HKZ147" s="81"/>
      <c r="HLA147" s="81"/>
      <c r="HLB147" s="81"/>
      <c r="HLC147" s="81"/>
      <c r="HLD147" s="81"/>
      <c r="HLE147" s="81"/>
      <c r="HLF147" s="81"/>
      <c r="HLG147" s="81"/>
      <c r="HLH147" s="81"/>
      <c r="HLI147" s="81"/>
      <c r="HLJ147" s="81"/>
      <c r="HLK147" s="81"/>
      <c r="HLL147" s="81"/>
      <c r="HLM147" s="81"/>
      <c r="HLN147" s="81"/>
      <c r="HLO147" s="81"/>
      <c r="HLP147" s="81"/>
      <c r="HLQ147" s="81"/>
      <c r="HLR147" s="81"/>
      <c r="HLS147" s="81"/>
      <c r="HLT147" s="81"/>
      <c r="HLU147" s="81"/>
      <c r="HLV147" s="81"/>
      <c r="HLW147" s="81"/>
      <c r="HLX147" s="81"/>
      <c r="HLY147" s="81"/>
      <c r="HLZ147" s="81"/>
      <c r="HMA147" s="81"/>
      <c r="HMB147" s="81"/>
      <c r="HMC147" s="81"/>
      <c r="HMD147" s="81"/>
      <c r="HME147" s="81"/>
      <c r="HMF147" s="81"/>
      <c r="HMG147" s="81"/>
      <c r="HMH147" s="81"/>
      <c r="HMI147" s="81"/>
      <c r="HMJ147" s="81"/>
      <c r="HMK147" s="81"/>
      <c r="HML147" s="81"/>
      <c r="HMM147" s="81"/>
      <c r="HMN147" s="81"/>
      <c r="HMO147" s="81"/>
      <c r="HMP147" s="81"/>
      <c r="HMQ147" s="81"/>
      <c r="HMR147" s="81"/>
      <c r="HMS147" s="81"/>
      <c r="HMT147" s="81"/>
      <c r="HMU147" s="81"/>
      <c r="HMV147" s="81"/>
      <c r="HMW147" s="81"/>
      <c r="HMX147" s="81"/>
      <c r="HMY147" s="81"/>
      <c r="HMZ147" s="81"/>
      <c r="HNA147" s="81"/>
      <c r="HNB147" s="81"/>
      <c r="HNC147" s="81"/>
      <c r="HND147" s="81"/>
      <c r="HNE147" s="81"/>
      <c r="HNF147" s="81"/>
      <c r="HNG147" s="81"/>
      <c r="HNH147" s="81"/>
      <c r="HNI147" s="81"/>
      <c r="HNJ147" s="81"/>
      <c r="HNK147" s="81"/>
      <c r="HNL147" s="81"/>
      <c r="HNM147" s="81"/>
      <c r="HNN147" s="81"/>
      <c r="HNO147" s="81"/>
      <c r="HNP147" s="81"/>
      <c r="HNQ147" s="81"/>
      <c r="HNR147" s="81"/>
      <c r="HNS147" s="81"/>
      <c r="HNT147" s="81"/>
      <c r="HNU147" s="81"/>
      <c r="HNV147" s="81"/>
      <c r="HNW147" s="81"/>
      <c r="HNX147" s="81"/>
      <c r="HNY147" s="81"/>
      <c r="HNZ147" s="81"/>
      <c r="HOA147" s="81"/>
      <c r="HOB147" s="81"/>
      <c r="HOC147" s="81"/>
      <c r="HOD147" s="81"/>
      <c r="HOE147" s="81"/>
      <c r="HOF147" s="81"/>
      <c r="HOG147" s="81"/>
      <c r="HOH147" s="81"/>
      <c r="HOI147" s="81"/>
      <c r="HOJ147" s="81"/>
      <c r="HOK147" s="81"/>
      <c r="HOL147" s="81"/>
      <c r="HOM147" s="81"/>
      <c r="HON147" s="81"/>
      <c r="HOO147" s="81"/>
      <c r="HOP147" s="81"/>
      <c r="HOQ147" s="81"/>
      <c r="HOR147" s="81"/>
      <c r="HOS147" s="81"/>
      <c r="HOT147" s="81"/>
      <c r="HOU147" s="81"/>
      <c r="HOV147" s="81"/>
      <c r="HOW147" s="81"/>
      <c r="HOX147" s="81"/>
      <c r="HOY147" s="81"/>
      <c r="HOZ147" s="81"/>
      <c r="HPA147" s="81"/>
      <c r="HPB147" s="81"/>
      <c r="HPC147" s="81"/>
      <c r="HPD147" s="81"/>
      <c r="HPE147" s="81"/>
      <c r="HPF147" s="81"/>
      <c r="HPG147" s="81"/>
      <c r="HPH147" s="81"/>
      <c r="HPI147" s="81"/>
      <c r="HPJ147" s="81"/>
      <c r="HPK147" s="81"/>
      <c r="HPL147" s="81"/>
      <c r="HPM147" s="81"/>
      <c r="HPN147" s="81"/>
      <c r="HPO147" s="81"/>
      <c r="HPP147" s="81"/>
      <c r="HPQ147" s="81"/>
      <c r="HPR147" s="81"/>
      <c r="HPS147" s="81"/>
      <c r="HPT147" s="81"/>
      <c r="HPU147" s="81"/>
      <c r="HPV147" s="81"/>
      <c r="HPW147" s="81"/>
      <c r="HPX147" s="81"/>
      <c r="HPY147" s="81"/>
      <c r="HPZ147" s="81"/>
      <c r="HQA147" s="81"/>
      <c r="HQB147" s="81"/>
      <c r="HQC147" s="81"/>
      <c r="HQD147" s="81"/>
      <c r="HQE147" s="81"/>
      <c r="HQF147" s="81"/>
      <c r="HQG147" s="81"/>
      <c r="HQH147" s="81"/>
      <c r="HQI147" s="81"/>
      <c r="HQJ147" s="81"/>
      <c r="HQK147" s="81"/>
      <c r="HQL147" s="81"/>
      <c r="HQM147" s="81"/>
      <c r="HQN147" s="81"/>
      <c r="HQO147" s="81"/>
      <c r="HQP147" s="81"/>
      <c r="HQQ147" s="81"/>
      <c r="HQR147" s="81"/>
      <c r="HQS147" s="81"/>
      <c r="HQT147" s="81"/>
      <c r="HQU147" s="81"/>
      <c r="HQV147" s="81"/>
      <c r="HQW147" s="81"/>
      <c r="HQX147" s="81"/>
      <c r="HQY147" s="81"/>
      <c r="HQZ147" s="81"/>
      <c r="HRA147" s="81"/>
      <c r="HRB147" s="81"/>
      <c r="HRC147" s="81"/>
      <c r="HRD147" s="81"/>
      <c r="HRE147" s="81"/>
      <c r="HRF147" s="81"/>
      <c r="HRG147" s="81"/>
      <c r="HRH147" s="81"/>
      <c r="HRI147" s="81"/>
      <c r="HRJ147" s="81"/>
      <c r="HRK147" s="81"/>
      <c r="HRL147" s="81"/>
      <c r="HRM147" s="81"/>
      <c r="HRN147" s="81"/>
      <c r="HRO147" s="81"/>
      <c r="HRP147" s="81"/>
      <c r="HRQ147" s="81"/>
      <c r="HRR147" s="81"/>
      <c r="HRS147" s="81"/>
      <c r="HRT147" s="81"/>
      <c r="HRU147" s="81"/>
      <c r="HRV147" s="81"/>
      <c r="HRW147" s="81"/>
      <c r="HRX147" s="81"/>
      <c r="HRY147" s="81"/>
      <c r="HRZ147" s="81"/>
      <c r="HSA147" s="81"/>
      <c r="HSB147" s="81"/>
      <c r="HSC147" s="81"/>
      <c r="HSD147" s="81"/>
      <c r="HSE147" s="81"/>
      <c r="HSF147" s="81"/>
      <c r="HSG147" s="81"/>
      <c r="HSH147" s="81"/>
      <c r="HSI147" s="81"/>
      <c r="HSJ147" s="81"/>
      <c r="HSK147" s="81"/>
      <c r="HSL147" s="81"/>
      <c r="HSM147" s="81"/>
      <c r="HSN147" s="81"/>
      <c r="HSO147" s="81"/>
      <c r="HSP147" s="81"/>
      <c r="HSQ147" s="81"/>
      <c r="HSR147" s="81"/>
      <c r="HSS147" s="81"/>
      <c r="HST147" s="81"/>
      <c r="HSU147" s="81"/>
      <c r="HSV147" s="81"/>
      <c r="HSW147" s="81"/>
      <c r="HSX147" s="81"/>
      <c r="HSY147" s="81"/>
      <c r="HSZ147" s="81"/>
      <c r="HTA147" s="81"/>
      <c r="HTB147" s="81"/>
      <c r="HTC147" s="81"/>
      <c r="HTD147" s="81"/>
      <c r="HTE147" s="81"/>
      <c r="HTF147" s="81"/>
      <c r="HTG147" s="81"/>
      <c r="HTH147" s="81"/>
      <c r="HTI147" s="81"/>
      <c r="HTJ147" s="81"/>
      <c r="HTK147" s="81"/>
      <c r="HTL147" s="81"/>
      <c r="HTM147" s="81"/>
      <c r="HTN147" s="81"/>
      <c r="HTO147" s="81"/>
      <c r="HTP147" s="81"/>
      <c r="HTQ147" s="81"/>
      <c r="HTR147" s="81"/>
      <c r="HTS147" s="81"/>
      <c r="HTT147" s="81"/>
      <c r="HTU147" s="81"/>
      <c r="HTV147" s="81"/>
      <c r="HTW147" s="81"/>
      <c r="HTX147" s="81"/>
      <c r="HTY147" s="81"/>
      <c r="HTZ147" s="81"/>
      <c r="HUA147" s="81"/>
      <c r="HUB147" s="81"/>
      <c r="HUC147" s="81"/>
      <c r="HUD147" s="81"/>
      <c r="HUE147" s="81"/>
      <c r="HUF147" s="81"/>
      <c r="HUG147" s="81"/>
      <c r="HUH147" s="81"/>
      <c r="HUI147" s="81"/>
      <c r="HUJ147" s="81"/>
      <c r="HUK147" s="81"/>
      <c r="HUL147" s="81"/>
      <c r="HUM147" s="81"/>
      <c r="HUN147" s="81"/>
      <c r="HUO147" s="81"/>
      <c r="HUP147" s="81"/>
      <c r="HUQ147" s="81"/>
      <c r="HUR147" s="81"/>
      <c r="HUS147" s="81"/>
      <c r="HUT147" s="81"/>
      <c r="HUU147" s="81"/>
      <c r="HUV147" s="81"/>
      <c r="HUW147" s="81"/>
      <c r="HUX147" s="81"/>
      <c r="HUY147" s="81"/>
      <c r="HUZ147" s="81"/>
      <c r="HVA147" s="81"/>
      <c r="HVB147" s="81"/>
      <c r="HVC147" s="81"/>
      <c r="HVD147" s="81"/>
      <c r="HVE147" s="81"/>
      <c r="HVF147" s="81"/>
      <c r="HVG147" s="81"/>
      <c r="HVH147" s="81"/>
      <c r="HVI147" s="81"/>
      <c r="HVJ147" s="81"/>
      <c r="HVK147" s="81"/>
      <c r="HVL147" s="81"/>
      <c r="HVM147" s="81"/>
      <c r="HVN147" s="81"/>
      <c r="HVO147" s="81"/>
      <c r="HVP147" s="81"/>
      <c r="HVQ147" s="81"/>
      <c r="HVR147" s="81"/>
      <c r="HVS147" s="81"/>
      <c r="HVT147" s="81"/>
      <c r="HVU147" s="81"/>
      <c r="HVV147" s="81"/>
      <c r="HVW147" s="81"/>
      <c r="HVX147" s="81"/>
      <c r="HVY147" s="81"/>
      <c r="HVZ147" s="81"/>
      <c r="HWA147" s="81"/>
      <c r="HWB147" s="81"/>
      <c r="HWC147" s="81"/>
      <c r="HWD147" s="81"/>
      <c r="HWE147" s="81"/>
      <c r="HWF147" s="81"/>
      <c r="HWG147" s="81"/>
      <c r="HWH147" s="81"/>
      <c r="HWI147" s="81"/>
      <c r="HWJ147" s="81"/>
      <c r="HWK147" s="81"/>
      <c r="HWL147" s="81"/>
      <c r="HWM147" s="81"/>
      <c r="HWN147" s="81"/>
      <c r="HWO147" s="81"/>
      <c r="HWP147" s="81"/>
      <c r="HWQ147" s="81"/>
      <c r="HWR147" s="81"/>
      <c r="HWS147" s="81"/>
      <c r="HWT147" s="81"/>
      <c r="HWU147" s="81"/>
      <c r="HWV147" s="81"/>
      <c r="HWW147" s="81"/>
      <c r="HWX147" s="81"/>
      <c r="HWY147" s="81"/>
      <c r="HWZ147" s="81"/>
      <c r="HXA147" s="81"/>
      <c r="HXB147" s="81"/>
      <c r="HXC147" s="81"/>
      <c r="HXD147" s="81"/>
      <c r="HXE147" s="81"/>
      <c r="HXF147" s="81"/>
      <c r="HXG147" s="81"/>
      <c r="HXH147" s="81"/>
      <c r="HXI147" s="81"/>
      <c r="HXJ147" s="81"/>
      <c r="HXK147" s="81"/>
      <c r="HXL147" s="81"/>
      <c r="HXM147" s="81"/>
      <c r="HXN147" s="81"/>
      <c r="HXO147" s="81"/>
      <c r="HXP147" s="81"/>
      <c r="HXQ147" s="81"/>
      <c r="HXR147" s="81"/>
      <c r="HXS147" s="81"/>
      <c r="HXT147" s="81"/>
      <c r="HXU147" s="81"/>
      <c r="HXV147" s="81"/>
      <c r="HXW147" s="81"/>
      <c r="HXX147" s="81"/>
      <c r="HXY147" s="81"/>
      <c r="HXZ147" s="81"/>
      <c r="HYA147" s="81"/>
      <c r="HYB147" s="81"/>
      <c r="HYC147" s="81"/>
      <c r="HYD147" s="81"/>
      <c r="HYE147" s="81"/>
      <c r="HYF147" s="81"/>
      <c r="HYG147" s="81"/>
      <c r="HYH147" s="81"/>
      <c r="HYI147" s="81"/>
      <c r="HYJ147" s="81"/>
      <c r="HYK147" s="81"/>
      <c r="HYL147" s="81"/>
      <c r="HYM147" s="81"/>
      <c r="HYN147" s="81"/>
      <c r="HYO147" s="81"/>
      <c r="HYP147" s="81"/>
      <c r="HYQ147" s="81"/>
      <c r="HYR147" s="81"/>
      <c r="HYS147" s="81"/>
      <c r="HYT147" s="81"/>
      <c r="HYU147" s="81"/>
      <c r="HYV147" s="81"/>
      <c r="HYW147" s="81"/>
      <c r="HYX147" s="81"/>
      <c r="HYY147" s="81"/>
      <c r="HYZ147" s="81"/>
      <c r="HZA147" s="81"/>
      <c r="HZB147" s="81"/>
      <c r="HZC147" s="81"/>
      <c r="HZD147" s="81"/>
      <c r="HZE147" s="81"/>
      <c r="HZF147" s="81"/>
      <c r="HZG147" s="81"/>
      <c r="HZH147" s="81"/>
      <c r="HZI147" s="81"/>
      <c r="HZJ147" s="81"/>
      <c r="HZK147" s="81"/>
      <c r="HZL147" s="81"/>
      <c r="HZM147" s="81"/>
      <c r="HZN147" s="81"/>
      <c r="HZO147" s="81"/>
      <c r="HZP147" s="81"/>
      <c r="HZQ147" s="81"/>
      <c r="HZR147" s="81"/>
      <c r="HZS147" s="81"/>
      <c r="HZT147" s="81"/>
      <c r="HZU147" s="81"/>
      <c r="HZV147" s="81"/>
      <c r="HZW147" s="81"/>
      <c r="HZX147" s="81"/>
      <c r="HZY147" s="81"/>
      <c r="HZZ147" s="81"/>
      <c r="IAA147" s="81"/>
      <c r="IAB147" s="81"/>
      <c r="IAC147" s="81"/>
      <c r="IAD147" s="81"/>
      <c r="IAE147" s="81"/>
      <c r="IAF147" s="81"/>
      <c r="IAG147" s="81"/>
      <c r="IAH147" s="81"/>
      <c r="IAI147" s="81"/>
      <c r="IAJ147" s="81"/>
      <c r="IAK147" s="81"/>
      <c r="IAL147" s="81"/>
      <c r="IAM147" s="81"/>
      <c r="IAN147" s="81"/>
      <c r="IAO147" s="81"/>
      <c r="IAP147" s="81"/>
      <c r="IAQ147" s="81"/>
      <c r="IAR147" s="81"/>
      <c r="IAS147" s="81"/>
      <c r="IAT147" s="81"/>
      <c r="IAU147" s="81"/>
      <c r="IAV147" s="81"/>
      <c r="IAW147" s="81"/>
      <c r="IAX147" s="81"/>
      <c r="IAY147" s="81"/>
      <c r="IAZ147" s="81"/>
      <c r="IBA147" s="81"/>
      <c r="IBB147" s="81"/>
      <c r="IBC147" s="81"/>
      <c r="IBD147" s="81"/>
      <c r="IBE147" s="81"/>
      <c r="IBF147" s="81"/>
      <c r="IBG147" s="81"/>
      <c r="IBH147" s="81"/>
      <c r="IBI147" s="81"/>
      <c r="IBJ147" s="81"/>
      <c r="IBK147" s="81"/>
      <c r="IBL147" s="81"/>
      <c r="IBM147" s="81"/>
      <c r="IBN147" s="81"/>
      <c r="IBO147" s="81"/>
      <c r="IBP147" s="81"/>
      <c r="IBQ147" s="81"/>
      <c r="IBR147" s="81"/>
      <c r="IBS147" s="81"/>
      <c r="IBT147" s="81"/>
      <c r="IBU147" s="81"/>
      <c r="IBV147" s="81"/>
      <c r="IBW147" s="81"/>
      <c r="IBX147" s="81"/>
      <c r="IBY147" s="81"/>
      <c r="IBZ147" s="81"/>
      <c r="ICA147" s="81"/>
      <c r="ICB147" s="81"/>
      <c r="ICC147" s="81"/>
      <c r="ICD147" s="81"/>
      <c r="ICE147" s="81"/>
      <c r="ICF147" s="81"/>
      <c r="ICG147" s="81"/>
      <c r="ICH147" s="81"/>
      <c r="ICI147" s="81"/>
      <c r="ICJ147" s="81"/>
      <c r="ICK147" s="81"/>
      <c r="ICL147" s="81"/>
      <c r="ICM147" s="81"/>
      <c r="ICN147" s="81"/>
      <c r="ICO147" s="81"/>
      <c r="ICP147" s="81"/>
      <c r="ICQ147" s="81"/>
      <c r="ICR147" s="81"/>
      <c r="ICS147" s="81"/>
      <c r="ICT147" s="81"/>
      <c r="ICU147" s="81"/>
      <c r="ICV147" s="81"/>
      <c r="ICW147" s="81"/>
      <c r="ICX147" s="81"/>
      <c r="ICY147" s="81"/>
      <c r="ICZ147" s="81"/>
      <c r="IDA147" s="81"/>
      <c r="IDB147" s="81"/>
      <c r="IDC147" s="81"/>
      <c r="IDD147" s="81"/>
      <c r="IDE147" s="81"/>
      <c r="IDF147" s="81"/>
      <c r="IDG147" s="81"/>
      <c r="IDH147" s="81"/>
      <c r="IDI147" s="81"/>
      <c r="IDJ147" s="81"/>
      <c r="IDK147" s="81"/>
      <c r="IDL147" s="81"/>
      <c r="IDM147" s="81"/>
      <c r="IDN147" s="81"/>
      <c r="IDO147" s="81"/>
      <c r="IDP147" s="81"/>
      <c r="IDQ147" s="81"/>
      <c r="IDR147" s="81"/>
      <c r="IDS147" s="81"/>
      <c r="IDT147" s="81"/>
      <c r="IDU147" s="81"/>
      <c r="IDV147" s="81"/>
      <c r="IDW147" s="81"/>
      <c r="IDX147" s="81"/>
      <c r="IDY147" s="81"/>
      <c r="IDZ147" s="81"/>
      <c r="IEA147" s="81"/>
      <c r="IEB147" s="81"/>
      <c r="IEC147" s="81"/>
      <c r="IED147" s="81"/>
      <c r="IEE147" s="81"/>
      <c r="IEF147" s="81"/>
      <c r="IEG147" s="81"/>
      <c r="IEH147" s="81"/>
      <c r="IEI147" s="81"/>
      <c r="IEJ147" s="81"/>
      <c r="IEK147" s="81"/>
      <c r="IEL147" s="81"/>
      <c r="IEM147" s="81"/>
      <c r="IEN147" s="81"/>
      <c r="IEO147" s="81"/>
      <c r="IEP147" s="81"/>
      <c r="IEQ147" s="81"/>
      <c r="IER147" s="81"/>
      <c r="IES147" s="81"/>
      <c r="IET147" s="81"/>
      <c r="IEU147" s="81"/>
      <c r="IEV147" s="81"/>
      <c r="IEW147" s="81"/>
      <c r="IEX147" s="81"/>
      <c r="IEY147" s="81"/>
      <c r="IEZ147" s="81"/>
      <c r="IFA147" s="81"/>
      <c r="IFB147" s="81"/>
      <c r="IFC147" s="81"/>
      <c r="IFD147" s="81"/>
      <c r="IFE147" s="81"/>
      <c r="IFF147" s="81"/>
      <c r="IFG147" s="81"/>
      <c r="IFH147" s="81"/>
      <c r="IFI147" s="81"/>
      <c r="IFJ147" s="81"/>
      <c r="IFK147" s="81"/>
      <c r="IFL147" s="81"/>
      <c r="IFM147" s="81"/>
      <c r="IFN147" s="81"/>
      <c r="IFO147" s="81"/>
      <c r="IFP147" s="81"/>
      <c r="IFQ147" s="81"/>
      <c r="IFR147" s="81"/>
      <c r="IFS147" s="81"/>
      <c r="IFT147" s="81"/>
      <c r="IFU147" s="81"/>
      <c r="IFV147" s="81"/>
      <c r="IFW147" s="81"/>
      <c r="IFX147" s="81"/>
      <c r="IFY147" s="81"/>
      <c r="IFZ147" s="81"/>
      <c r="IGA147" s="81"/>
      <c r="IGB147" s="81"/>
      <c r="IGC147" s="81"/>
      <c r="IGD147" s="81"/>
      <c r="IGE147" s="81"/>
      <c r="IGF147" s="81"/>
      <c r="IGG147" s="81"/>
      <c r="IGH147" s="81"/>
      <c r="IGI147" s="81"/>
      <c r="IGJ147" s="81"/>
      <c r="IGK147" s="81"/>
      <c r="IGL147" s="81"/>
      <c r="IGM147" s="81"/>
      <c r="IGN147" s="81"/>
      <c r="IGO147" s="81"/>
      <c r="IGP147" s="81"/>
      <c r="IGQ147" s="81"/>
      <c r="IGR147" s="81"/>
      <c r="IGS147" s="81"/>
      <c r="IGT147" s="81"/>
      <c r="IGU147" s="81"/>
      <c r="IGV147" s="81"/>
      <c r="IGW147" s="81"/>
      <c r="IGX147" s="81"/>
      <c r="IGY147" s="81"/>
      <c r="IGZ147" s="81"/>
      <c r="IHA147" s="81"/>
      <c r="IHB147" s="81"/>
      <c r="IHC147" s="81"/>
      <c r="IHD147" s="81"/>
      <c r="IHE147" s="81"/>
      <c r="IHF147" s="81"/>
      <c r="IHG147" s="81"/>
      <c r="IHH147" s="81"/>
      <c r="IHI147" s="81"/>
      <c r="IHJ147" s="81"/>
      <c r="IHK147" s="81"/>
      <c r="IHL147" s="81"/>
      <c r="IHM147" s="81"/>
      <c r="IHN147" s="81"/>
      <c r="IHO147" s="81"/>
      <c r="IHP147" s="81"/>
      <c r="IHQ147" s="81"/>
      <c r="IHR147" s="81"/>
      <c r="IHS147" s="81"/>
      <c r="IHT147" s="81"/>
      <c r="IHU147" s="81"/>
      <c r="IHV147" s="81"/>
      <c r="IHW147" s="81"/>
      <c r="IHX147" s="81"/>
      <c r="IHY147" s="81"/>
      <c r="IHZ147" s="81"/>
      <c r="IIA147" s="81"/>
      <c r="IIB147" s="81"/>
      <c r="IIC147" s="81"/>
      <c r="IID147" s="81"/>
      <c r="IIE147" s="81"/>
      <c r="IIF147" s="81"/>
      <c r="IIG147" s="81"/>
      <c r="IIH147" s="81"/>
      <c r="III147" s="81"/>
      <c r="IIJ147" s="81"/>
      <c r="IIK147" s="81"/>
      <c r="IIL147" s="81"/>
      <c r="IIM147" s="81"/>
      <c r="IIN147" s="81"/>
      <c r="IIO147" s="81"/>
      <c r="IIP147" s="81"/>
      <c r="IIQ147" s="81"/>
      <c r="IIR147" s="81"/>
      <c r="IIS147" s="81"/>
      <c r="IIT147" s="81"/>
      <c r="IIU147" s="81"/>
      <c r="IIV147" s="81"/>
      <c r="IIW147" s="81"/>
      <c r="IIX147" s="81"/>
      <c r="IIY147" s="81"/>
      <c r="IIZ147" s="81"/>
      <c r="IJA147" s="81"/>
      <c r="IJB147" s="81"/>
      <c r="IJC147" s="81"/>
      <c r="IJD147" s="81"/>
      <c r="IJE147" s="81"/>
      <c r="IJF147" s="81"/>
      <c r="IJG147" s="81"/>
      <c r="IJH147" s="81"/>
      <c r="IJI147" s="81"/>
      <c r="IJJ147" s="81"/>
      <c r="IJK147" s="81"/>
      <c r="IJL147" s="81"/>
      <c r="IJM147" s="81"/>
      <c r="IJN147" s="81"/>
      <c r="IJO147" s="81"/>
      <c r="IJP147" s="81"/>
      <c r="IJQ147" s="81"/>
      <c r="IJR147" s="81"/>
      <c r="IJS147" s="81"/>
      <c r="IJT147" s="81"/>
      <c r="IJU147" s="81"/>
      <c r="IJV147" s="81"/>
      <c r="IJW147" s="81"/>
      <c r="IJX147" s="81"/>
      <c r="IJY147" s="81"/>
      <c r="IJZ147" s="81"/>
      <c r="IKA147" s="81"/>
      <c r="IKB147" s="81"/>
      <c r="IKC147" s="81"/>
      <c r="IKD147" s="81"/>
      <c r="IKE147" s="81"/>
      <c r="IKF147" s="81"/>
      <c r="IKG147" s="81"/>
      <c r="IKH147" s="81"/>
      <c r="IKI147" s="81"/>
      <c r="IKJ147" s="81"/>
      <c r="IKK147" s="81"/>
      <c r="IKL147" s="81"/>
      <c r="IKM147" s="81"/>
      <c r="IKN147" s="81"/>
      <c r="IKO147" s="81"/>
      <c r="IKP147" s="81"/>
      <c r="IKQ147" s="81"/>
      <c r="IKR147" s="81"/>
      <c r="IKS147" s="81"/>
      <c r="IKT147" s="81"/>
      <c r="IKU147" s="81"/>
      <c r="IKV147" s="81"/>
      <c r="IKW147" s="81"/>
      <c r="IKX147" s="81"/>
      <c r="IKY147" s="81"/>
      <c r="IKZ147" s="81"/>
      <c r="ILA147" s="81"/>
      <c r="ILB147" s="81"/>
      <c r="ILC147" s="81"/>
      <c r="ILD147" s="81"/>
      <c r="ILE147" s="81"/>
      <c r="ILF147" s="81"/>
      <c r="ILG147" s="81"/>
      <c r="ILH147" s="81"/>
      <c r="ILI147" s="81"/>
      <c r="ILJ147" s="81"/>
      <c r="ILK147" s="81"/>
      <c r="ILL147" s="81"/>
      <c r="ILM147" s="81"/>
      <c r="ILN147" s="81"/>
      <c r="ILO147" s="81"/>
      <c r="ILP147" s="81"/>
      <c r="ILQ147" s="81"/>
      <c r="ILR147" s="81"/>
      <c r="ILS147" s="81"/>
      <c r="ILT147" s="81"/>
      <c r="ILU147" s="81"/>
      <c r="ILV147" s="81"/>
      <c r="ILW147" s="81"/>
      <c r="ILX147" s="81"/>
      <c r="ILY147" s="81"/>
      <c r="ILZ147" s="81"/>
      <c r="IMA147" s="81"/>
      <c r="IMB147" s="81"/>
      <c r="IMC147" s="81"/>
      <c r="IMD147" s="81"/>
      <c r="IME147" s="81"/>
      <c r="IMF147" s="81"/>
      <c r="IMG147" s="81"/>
      <c r="IMH147" s="81"/>
      <c r="IMI147" s="81"/>
      <c r="IMJ147" s="81"/>
      <c r="IMK147" s="81"/>
      <c r="IML147" s="81"/>
      <c r="IMM147" s="81"/>
      <c r="IMN147" s="81"/>
      <c r="IMO147" s="81"/>
      <c r="IMP147" s="81"/>
      <c r="IMQ147" s="81"/>
      <c r="IMR147" s="81"/>
      <c r="IMS147" s="81"/>
      <c r="IMT147" s="81"/>
      <c r="IMU147" s="81"/>
      <c r="IMV147" s="81"/>
      <c r="IMW147" s="81"/>
      <c r="IMX147" s="81"/>
      <c r="IMY147" s="81"/>
      <c r="IMZ147" s="81"/>
      <c r="INA147" s="81"/>
      <c r="INB147" s="81"/>
      <c r="INC147" s="81"/>
      <c r="IND147" s="81"/>
      <c r="INE147" s="81"/>
      <c r="INF147" s="81"/>
      <c r="ING147" s="81"/>
      <c r="INH147" s="81"/>
      <c r="INI147" s="81"/>
      <c r="INJ147" s="81"/>
      <c r="INK147" s="81"/>
      <c r="INL147" s="81"/>
      <c r="INM147" s="81"/>
      <c r="INN147" s="81"/>
      <c r="INO147" s="81"/>
      <c r="INP147" s="81"/>
      <c r="INQ147" s="81"/>
      <c r="INR147" s="81"/>
      <c r="INS147" s="81"/>
      <c r="INT147" s="81"/>
      <c r="INU147" s="81"/>
      <c r="INV147" s="81"/>
      <c r="INW147" s="81"/>
      <c r="INX147" s="81"/>
      <c r="INY147" s="81"/>
      <c r="INZ147" s="81"/>
      <c r="IOA147" s="81"/>
      <c r="IOB147" s="81"/>
      <c r="IOC147" s="81"/>
      <c r="IOD147" s="81"/>
      <c r="IOE147" s="81"/>
      <c r="IOF147" s="81"/>
      <c r="IOG147" s="81"/>
      <c r="IOH147" s="81"/>
      <c r="IOI147" s="81"/>
      <c r="IOJ147" s="81"/>
      <c r="IOK147" s="81"/>
      <c r="IOL147" s="81"/>
      <c r="IOM147" s="81"/>
      <c r="ION147" s="81"/>
      <c r="IOO147" s="81"/>
      <c r="IOP147" s="81"/>
      <c r="IOQ147" s="81"/>
      <c r="IOR147" s="81"/>
      <c r="IOS147" s="81"/>
      <c r="IOT147" s="81"/>
      <c r="IOU147" s="81"/>
      <c r="IOV147" s="81"/>
      <c r="IOW147" s="81"/>
      <c r="IOX147" s="81"/>
      <c r="IOY147" s="81"/>
      <c r="IOZ147" s="81"/>
      <c r="IPA147" s="81"/>
      <c r="IPB147" s="81"/>
      <c r="IPC147" s="81"/>
      <c r="IPD147" s="81"/>
      <c r="IPE147" s="81"/>
      <c r="IPF147" s="81"/>
      <c r="IPG147" s="81"/>
      <c r="IPH147" s="81"/>
      <c r="IPI147" s="81"/>
      <c r="IPJ147" s="81"/>
      <c r="IPK147" s="81"/>
      <c r="IPL147" s="81"/>
      <c r="IPM147" s="81"/>
      <c r="IPN147" s="81"/>
      <c r="IPO147" s="81"/>
      <c r="IPP147" s="81"/>
      <c r="IPQ147" s="81"/>
      <c r="IPR147" s="81"/>
      <c r="IPS147" s="81"/>
      <c r="IPT147" s="81"/>
      <c r="IPU147" s="81"/>
      <c r="IPV147" s="81"/>
      <c r="IPW147" s="81"/>
      <c r="IPX147" s="81"/>
      <c r="IPY147" s="81"/>
      <c r="IPZ147" s="81"/>
      <c r="IQA147" s="81"/>
      <c r="IQB147" s="81"/>
      <c r="IQC147" s="81"/>
      <c r="IQD147" s="81"/>
      <c r="IQE147" s="81"/>
      <c r="IQF147" s="81"/>
      <c r="IQG147" s="81"/>
      <c r="IQH147" s="81"/>
      <c r="IQI147" s="81"/>
      <c r="IQJ147" s="81"/>
      <c r="IQK147" s="81"/>
      <c r="IQL147" s="81"/>
      <c r="IQM147" s="81"/>
      <c r="IQN147" s="81"/>
      <c r="IQO147" s="81"/>
      <c r="IQP147" s="81"/>
      <c r="IQQ147" s="81"/>
      <c r="IQR147" s="81"/>
      <c r="IQS147" s="81"/>
      <c r="IQT147" s="81"/>
      <c r="IQU147" s="81"/>
      <c r="IQV147" s="81"/>
      <c r="IQW147" s="81"/>
      <c r="IQX147" s="81"/>
      <c r="IQY147" s="81"/>
      <c r="IQZ147" s="81"/>
      <c r="IRA147" s="81"/>
      <c r="IRB147" s="81"/>
      <c r="IRC147" s="81"/>
      <c r="IRD147" s="81"/>
      <c r="IRE147" s="81"/>
      <c r="IRF147" s="81"/>
      <c r="IRG147" s="81"/>
      <c r="IRH147" s="81"/>
      <c r="IRI147" s="81"/>
      <c r="IRJ147" s="81"/>
      <c r="IRK147" s="81"/>
      <c r="IRL147" s="81"/>
      <c r="IRM147" s="81"/>
      <c r="IRN147" s="81"/>
      <c r="IRO147" s="81"/>
      <c r="IRP147" s="81"/>
      <c r="IRQ147" s="81"/>
      <c r="IRR147" s="81"/>
      <c r="IRS147" s="81"/>
      <c r="IRT147" s="81"/>
      <c r="IRU147" s="81"/>
      <c r="IRV147" s="81"/>
      <c r="IRW147" s="81"/>
      <c r="IRX147" s="81"/>
      <c r="IRY147" s="81"/>
      <c r="IRZ147" s="81"/>
      <c r="ISA147" s="81"/>
      <c r="ISB147" s="81"/>
      <c r="ISC147" s="81"/>
      <c r="ISD147" s="81"/>
      <c r="ISE147" s="81"/>
      <c r="ISF147" s="81"/>
      <c r="ISG147" s="81"/>
      <c r="ISH147" s="81"/>
      <c r="ISI147" s="81"/>
      <c r="ISJ147" s="81"/>
      <c r="ISK147" s="81"/>
      <c r="ISL147" s="81"/>
      <c r="ISM147" s="81"/>
      <c r="ISN147" s="81"/>
      <c r="ISO147" s="81"/>
      <c r="ISP147" s="81"/>
      <c r="ISQ147" s="81"/>
      <c r="ISR147" s="81"/>
      <c r="ISS147" s="81"/>
      <c r="IST147" s="81"/>
      <c r="ISU147" s="81"/>
      <c r="ISV147" s="81"/>
      <c r="ISW147" s="81"/>
      <c r="ISX147" s="81"/>
      <c r="ISY147" s="81"/>
      <c r="ISZ147" s="81"/>
      <c r="ITA147" s="81"/>
      <c r="ITB147" s="81"/>
      <c r="ITC147" s="81"/>
      <c r="ITD147" s="81"/>
      <c r="ITE147" s="81"/>
      <c r="ITF147" s="81"/>
      <c r="ITG147" s="81"/>
      <c r="ITH147" s="81"/>
      <c r="ITI147" s="81"/>
      <c r="ITJ147" s="81"/>
      <c r="ITK147" s="81"/>
      <c r="ITL147" s="81"/>
      <c r="ITM147" s="81"/>
      <c r="ITN147" s="81"/>
      <c r="ITO147" s="81"/>
      <c r="ITP147" s="81"/>
      <c r="ITQ147" s="81"/>
      <c r="ITR147" s="81"/>
      <c r="ITS147" s="81"/>
      <c r="ITT147" s="81"/>
      <c r="ITU147" s="81"/>
      <c r="ITV147" s="81"/>
      <c r="ITW147" s="81"/>
      <c r="ITX147" s="81"/>
      <c r="ITY147" s="81"/>
      <c r="ITZ147" s="81"/>
      <c r="IUA147" s="81"/>
      <c r="IUB147" s="81"/>
      <c r="IUC147" s="81"/>
      <c r="IUD147" s="81"/>
      <c r="IUE147" s="81"/>
      <c r="IUF147" s="81"/>
      <c r="IUG147" s="81"/>
      <c r="IUH147" s="81"/>
      <c r="IUI147" s="81"/>
      <c r="IUJ147" s="81"/>
      <c r="IUK147" s="81"/>
      <c r="IUL147" s="81"/>
      <c r="IUM147" s="81"/>
      <c r="IUN147" s="81"/>
      <c r="IUO147" s="81"/>
      <c r="IUP147" s="81"/>
      <c r="IUQ147" s="81"/>
      <c r="IUR147" s="81"/>
      <c r="IUS147" s="81"/>
      <c r="IUT147" s="81"/>
      <c r="IUU147" s="81"/>
      <c r="IUV147" s="81"/>
      <c r="IUW147" s="81"/>
      <c r="IUX147" s="81"/>
      <c r="IUY147" s="81"/>
      <c r="IUZ147" s="81"/>
      <c r="IVA147" s="81"/>
      <c r="IVB147" s="81"/>
      <c r="IVC147" s="81"/>
      <c r="IVD147" s="81"/>
      <c r="IVE147" s="81"/>
      <c r="IVF147" s="81"/>
      <c r="IVG147" s="81"/>
      <c r="IVH147" s="81"/>
      <c r="IVI147" s="81"/>
      <c r="IVJ147" s="81"/>
      <c r="IVK147" s="81"/>
      <c r="IVL147" s="81"/>
      <c r="IVM147" s="81"/>
      <c r="IVN147" s="81"/>
      <c r="IVO147" s="81"/>
      <c r="IVP147" s="81"/>
      <c r="IVQ147" s="81"/>
      <c r="IVR147" s="81"/>
      <c r="IVS147" s="81"/>
      <c r="IVT147" s="81"/>
      <c r="IVU147" s="81"/>
      <c r="IVV147" s="81"/>
      <c r="IVW147" s="81"/>
      <c r="IVX147" s="81"/>
      <c r="IVY147" s="81"/>
      <c r="IVZ147" s="81"/>
      <c r="IWA147" s="81"/>
      <c r="IWB147" s="81"/>
      <c r="IWC147" s="81"/>
      <c r="IWD147" s="81"/>
      <c r="IWE147" s="81"/>
      <c r="IWF147" s="81"/>
      <c r="IWG147" s="81"/>
      <c r="IWH147" s="81"/>
      <c r="IWI147" s="81"/>
      <c r="IWJ147" s="81"/>
      <c r="IWK147" s="81"/>
      <c r="IWL147" s="81"/>
      <c r="IWM147" s="81"/>
      <c r="IWN147" s="81"/>
      <c r="IWO147" s="81"/>
      <c r="IWP147" s="81"/>
      <c r="IWQ147" s="81"/>
      <c r="IWR147" s="81"/>
      <c r="IWS147" s="81"/>
      <c r="IWT147" s="81"/>
      <c r="IWU147" s="81"/>
      <c r="IWV147" s="81"/>
      <c r="IWW147" s="81"/>
      <c r="IWX147" s="81"/>
      <c r="IWY147" s="81"/>
      <c r="IWZ147" s="81"/>
      <c r="IXA147" s="81"/>
      <c r="IXB147" s="81"/>
      <c r="IXC147" s="81"/>
      <c r="IXD147" s="81"/>
      <c r="IXE147" s="81"/>
      <c r="IXF147" s="81"/>
      <c r="IXG147" s="81"/>
      <c r="IXH147" s="81"/>
      <c r="IXI147" s="81"/>
      <c r="IXJ147" s="81"/>
      <c r="IXK147" s="81"/>
      <c r="IXL147" s="81"/>
      <c r="IXM147" s="81"/>
      <c r="IXN147" s="81"/>
      <c r="IXO147" s="81"/>
      <c r="IXP147" s="81"/>
      <c r="IXQ147" s="81"/>
      <c r="IXR147" s="81"/>
      <c r="IXS147" s="81"/>
      <c r="IXT147" s="81"/>
      <c r="IXU147" s="81"/>
      <c r="IXV147" s="81"/>
      <c r="IXW147" s="81"/>
      <c r="IXX147" s="81"/>
      <c r="IXY147" s="81"/>
      <c r="IXZ147" s="81"/>
      <c r="IYA147" s="81"/>
      <c r="IYB147" s="81"/>
      <c r="IYC147" s="81"/>
      <c r="IYD147" s="81"/>
      <c r="IYE147" s="81"/>
      <c r="IYF147" s="81"/>
      <c r="IYG147" s="81"/>
      <c r="IYH147" s="81"/>
      <c r="IYI147" s="81"/>
      <c r="IYJ147" s="81"/>
      <c r="IYK147" s="81"/>
      <c r="IYL147" s="81"/>
      <c r="IYM147" s="81"/>
      <c r="IYN147" s="81"/>
      <c r="IYO147" s="81"/>
      <c r="IYP147" s="81"/>
      <c r="IYQ147" s="81"/>
      <c r="IYR147" s="81"/>
      <c r="IYS147" s="81"/>
      <c r="IYT147" s="81"/>
      <c r="IYU147" s="81"/>
      <c r="IYV147" s="81"/>
      <c r="IYW147" s="81"/>
      <c r="IYX147" s="81"/>
      <c r="IYY147" s="81"/>
      <c r="IYZ147" s="81"/>
      <c r="IZA147" s="81"/>
      <c r="IZB147" s="81"/>
      <c r="IZC147" s="81"/>
      <c r="IZD147" s="81"/>
      <c r="IZE147" s="81"/>
      <c r="IZF147" s="81"/>
      <c r="IZG147" s="81"/>
      <c r="IZH147" s="81"/>
      <c r="IZI147" s="81"/>
      <c r="IZJ147" s="81"/>
      <c r="IZK147" s="81"/>
      <c r="IZL147" s="81"/>
      <c r="IZM147" s="81"/>
      <c r="IZN147" s="81"/>
      <c r="IZO147" s="81"/>
      <c r="IZP147" s="81"/>
      <c r="IZQ147" s="81"/>
      <c r="IZR147" s="81"/>
      <c r="IZS147" s="81"/>
      <c r="IZT147" s="81"/>
      <c r="IZU147" s="81"/>
      <c r="IZV147" s="81"/>
      <c r="IZW147" s="81"/>
      <c r="IZX147" s="81"/>
      <c r="IZY147" s="81"/>
      <c r="IZZ147" s="81"/>
      <c r="JAA147" s="81"/>
      <c r="JAB147" s="81"/>
      <c r="JAC147" s="81"/>
      <c r="JAD147" s="81"/>
      <c r="JAE147" s="81"/>
      <c r="JAF147" s="81"/>
      <c r="JAG147" s="81"/>
      <c r="JAH147" s="81"/>
      <c r="JAI147" s="81"/>
      <c r="JAJ147" s="81"/>
      <c r="JAK147" s="81"/>
      <c r="JAL147" s="81"/>
      <c r="JAM147" s="81"/>
      <c r="JAN147" s="81"/>
      <c r="JAO147" s="81"/>
      <c r="JAP147" s="81"/>
      <c r="JAQ147" s="81"/>
      <c r="JAR147" s="81"/>
      <c r="JAS147" s="81"/>
      <c r="JAT147" s="81"/>
      <c r="JAU147" s="81"/>
      <c r="JAV147" s="81"/>
      <c r="JAW147" s="81"/>
      <c r="JAX147" s="81"/>
      <c r="JAY147" s="81"/>
      <c r="JAZ147" s="81"/>
      <c r="JBA147" s="81"/>
      <c r="JBB147" s="81"/>
      <c r="JBC147" s="81"/>
      <c r="JBD147" s="81"/>
      <c r="JBE147" s="81"/>
      <c r="JBF147" s="81"/>
      <c r="JBG147" s="81"/>
      <c r="JBH147" s="81"/>
      <c r="JBI147" s="81"/>
      <c r="JBJ147" s="81"/>
      <c r="JBK147" s="81"/>
      <c r="JBL147" s="81"/>
      <c r="JBM147" s="81"/>
      <c r="JBN147" s="81"/>
      <c r="JBO147" s="81"/>
      <c r="JBP147" s="81"/>
      <c r="JBQ147" s="81"/>
      <c r="JBR147" s="81"/>
      <c r="JBS147" s="81"/>
      <c r="JBT147" s="81"/>
      <c r="JBU147" s="81"/>
      <c r="JBV147" s="81"/>
      <c r="JBW147" s="81"/>
      <c r="JBX147" s="81"/>
      <c r="JBY147" s="81"/>
      <c r="JBZ147" s="81"/>
      <c r="JCA147" s="81"/>
      <c r="JCB147" s="81"/>
      <c r="JCC147" s="81"/>
      <c r="JCD147" s="81"/>
      <c r="JCE147" s="81"/>
      <c r="JCF147" s="81"/>
      <c r="JCG147" s="81"/>
      <c r="JCH147" s="81"/>
      <c r="JCI147" s="81"/>
      <c r="JCJ147" s="81"/>
      <c r="JCK147" s="81"/>
      <c r="JCL147" s="81"/>
      <c r="JCM147" s="81"/>
      <c r="JCN147" s="81"/>
      <c r="JCO147" s="81"/>
      <c r="JCP147" s="81"/>
      <c r="JCQ147" s="81"/>
      <c r="JCR147" s="81"/>
      <c r="JCS147" s="81"/>
      <c r="JCT147" s="81"/>
      <c r="JCU147" s="81"/>
      <c r="JCV147" s="81"/>
      <c r="JCW147" s="81"/>
      <c r="JCX147" s="81"/>
      <c r="JCY147" s="81"/>
      <c r="JCZ147" s="81"/>
      <c r="JDA147" s="81"/>
      <c r="JDB147" s="81"/>
      <c r="JDC147" s="81"/>
      <c r="JDD147" s="81"/>
      <c r="JDE147" s="81"/>
      <c r="JDF147" s="81"/>
      <c r="JDG147" s="81"/>
      <c r="JDH147" s="81"/>
      <c r="JDI147" s="81"/>
      <c r="JDJ147" s="81"/>
      <c r="JDK147" s="81"/>
      <c r="JDL147" s="81"/>
      <c r="JDM147" s="81"/>
      <c r="JDN147" s="81"/>
      <c r="JDO147" s="81"/>
      <c r="JDP147" s="81"/>
      <c r="JDQ147" s="81"/>
      <c r="JDR147" s="81"/>
      <c r="JDS147" s="81"/>
      <c r="JDT147" s="81"/>
      <c r="JDU147" s="81"/>
      <c r="JDV147" s="81"/>
      <c r="JDW147" s="81"/>
      <c r="JDX147" s="81"/>
      <c r="JDY147" s="81"/>
      <c r="JDZ147" s="81"/>
      <c r="JEA147" s="81"/>
      <c r="JEB147" s="81"/>
      <c r="JEC147" s="81"/>
      <c r="JED147" s="81"/>
      <c r="JEE147" s="81"/>
      <c r="JEF147" s="81"/>
      <c r="JEG147" s="81"/>
      <c r="JEH147" s="81"/>
      <c r="JEI147" s="81"/>
      <c r="JEJ147" s="81"/>
      <c r="JEK147" s="81"/>
      <c r="JEL147" s="81"/>
      <c r="JEM147" s="81"/>
      <c r="JEN147" s="81"/>
      <c r="JEO147" s="81"/>
      <c r="JEP147" s="81"/>
      <c r="JEQ147" s="81"/>
      <c r="JER147" s="81"/>
      <c r="JES147" s="81"/>
      <c r="JET147" s="81"/>
      <c r="JEU147" s="81"/>
      <c r="JEV147" s="81"/>
      <c r="JEW147" s="81"/>
      <c r="JEX147" s="81"/>
      <c r="JEY147" s="81"/>
      <c r="JEZ147" s="81"/>
      <c r="JFA147" s="81"/>
      <c r="JFB147" s="81"/>
      <c r="JFC147" s="81"/>
      <c r="JFD147" s="81"/>
      <c r="JFE147" s="81"/>
      <c r="JFF147" s="81"/>
      <c r="JFG147" s="81"/>
      <c r="JFH147" s="81"/>
      <c r="JFI147" s="81"/>
      <c r="JFJ147" s="81"/>
      <c r="JFK147" s="81"/>
      <c r="JFL147" s="81"/>
      <c r="JFM147" s="81"/>
      <c r="JFN147" s="81"/>
      <c r="JFO147" s="81"/>
      <c r="JFP147" s="81"/>
      <c r="JFQ147" s="81"/>
      <c r="JFR147" s="81"/>
      <c r="JFS147" s="81"/>
      <c r="JFT147" s="81"/>
      <c r="JFU147" s="81"/>
      <c r="JFV147" s="81"/>
      <c r="JFW147" s="81"/>
      <c r="JFX147" s="81"/>
      <c r="JFY147" s="81"/>
      <c r="JFZ147" s="81"/>
      <c r="JGA147" s="81"/>
      <c r="JGB147" s="81"/>
      <c r="JGC147" s="81"/>
      <c r="JGD147" s="81"/>
      <c r="JGE147" s="81"/>
      <c r="JGF147" s="81"/>
      <c r="JGG147" s="81"/>
      <c r="JGH147" s="81"/>
      <c r="JGI147" s="81"/>
      <c r="JGJ147" s="81"/>
      <c r="JGK147" s="81"/>
      <c r="JGL147" s="81"/>
      <c r="JGM147" s="81"/>
      <c r="JGN147" s="81"/>
      <c r="JGO147" s="81"/>
      <c r="JGP147" s="81"/>
      <c r="JGQ147" s="81"/>
      <c r="JGR147" s="81"/>
      <c r="JGS147" s="81"/>
      <c r="JGT147" s="81"/>
      <c r="JGU147" s="81"/>
      <c r="JGV147" s="81"/>
      <c r="JGW147" s="81"/>
      <c r="JGX147" s="81"/>
      <c r="JGY147" s="81"/>
      <c r="JGZ147" s="81"/>
      <c r="JHA147" s="81"/>
      <c r="JHB147" s="81"/>
      <c r="JHC147" s="81"/>
      <c r="JHD147" s="81"/>
      <c r="JHE147" s="81"/>
      <c r="JHF147" s="81"/>
      <c r="JHG147" s="81"/>
      <c r="JHH147" s="81"/>
      <c r="JHI147" s="81"/>
      <c r="JHJ147" s="81"/>
      <c r="JHK147" s="81"/>
      <c r="JHL147" s="81"/>
      <c r="JHM147" s="81"/>
      <c r="JHN147" s="81"/>
      <c r="JHO147" s="81"/>
      <c r="JHP147" s="81"/>
      <c r="JHQ147" s="81"/>
      <c r="JHR147" s="81"/>
      <c r="JHS147" s="81"/>
      <c r="JHT147" s="81"/>
      <c r="JHU147" s="81"/>
      <c r="JHV147" s="81"/>
      <c r="JHW147" s="81"/>
      <c r="JHX147" s="81"/>
      <c r="JHY147" s="81"/>
      <c r="JHZ147" s="81"/>
      <c r="JIA147" s="81"/>
      <c r="JIB147" s="81"/>
      <c r="JIC147" s="81"/>
      <c r="JID147" s="81"/>
      <c r="JIE147" s="81"/>
      <c r="JIF147" s="81"/>
      <c r="JIG147" s="81"/>
      <c r="JIH147" s="81"/>
      <c r="JII147" s="81"/>
      <c r="JIJ147" s="81"/>
      <c r="JIK147" s="81"/>
      <c r="JIL147" s="81"/>
      <c r="JIM147" s="81"/>
      <c r="JIN147" s="81"/>
      <c r="JIO147" s="81"/>
      <c r="JIP147" s="81"/>
      <c r="JIQ147" s="81"/>
      <c r="JIR147" s="81"/>
      <c r="JIS147" s="81"/>
      <c r="JIT147" s="81"/>
      <c r="JIU147" s="81"/>
      <c r="JIV147" s="81"/>
      <c r="JIW147" s="81"/>
      <c r="JIX147" s="81"/>
      <c r="JIY147" s="81"/>
      <c r="JIZ147" s="81"/>
      <c r="JJA147" s="81"/>
      <c r="JJB147" s="81"/>
      <c r="JJC147" s="81"/>
      <c r="JJD147" s="81"/>
      <c r="JJE147" s="81"/>
      <c r="JJF147" s="81"/>
      <c r="JJG147" s="81"/>
      <c r="JJH147" s="81"/>
      <c r="JJI147" s="81"/>
      <c r="JJJ147" s="81"/>
      <c r="JJK147" s="81"/>
      <c r="JJL147" s="81"/>
      <c r="JJM147" s="81"/>
      <c r="JJN147" s="81"/>
      <c r="JJO147" s="81"/>
      <c r="JJP147" s="81"/>
      <c r="JJQ147" s="81"/>
      <c r="JJR147" s="81"/>
      <c r="JJS147" s="81"/>
      <c r="JJT147" s="81"/>
      <c r="JJU147" s="81"/>
      <c r="JJV147" s="81"/>
      <c r="JJW147" s="81"/>
      <c r="JJX147" s="81"/>
      <c r="JJY147" s="81"/>
      <c r="JJZ147" s="81"/>
      <c r="JKA147" s="81"/>
      <c r="JKB147" s="81"/>
      <c r="JKC147" s="81"/>
      <c r="JKD147" s="81"/>
      <c r="JKE147" s="81"/>
      <c r="JKF147" s="81"/>
      <c r="JKG147" s="81"/>
      <c r="JKH147" s="81"/>
      <c r="JKI147" s="81"/>
      <c r="JKJ147" s="81"/>
      <c r="JKK147" s="81"/>
      <c r="JKL147" s="81"/>
      <c r="JKM147" s="81"/>
      <c r="JKN147" s="81"/>
      <c r="JKO147" s="81"/>
      <c r="JKP147" s="81"/>
      <c r="JKQ147" s="81"/>
      <c r="JKR147" s="81"/>
      <c r="JKS147" s="81"/>
      <c r="JKT147" s="81"/>
      <c r="JKU147" s="81"/>
      <c r="JKV147" s="81"/>
      <c r="JKW147" s="81"/>
      <c r="JKX147" s="81"/>
      <c r="JKY147" s="81"/>
      <c r="JKZ147" s="81"/>
      <c r="JLA147" s="81"/>
      <c r="JLB147" s="81"/>
      <c r="JLC147" s="81"/>
      <c r="JLD147" s="81"/>
      <c r="JLE147" s="81"/>
      <c r="JLF147" s="81"/>
      <c r="JLG147" s="81"/>
      <c r="JLH147" s="81"/>
      <c r="JLI147" s="81"/>
      <c r="JLJ147" s="81"/>
      <c r="JLK147" s="81"/>
      <c r="JLL147" s="81"/>
      <c r="JLM147" s="81"/>
      <c r="JLN147" s="81"/>
      <c r="JLO147" s="81"/>
      <c r="JLP147" s="81"/>
      <c r="JLQ147" s="81"/>
      <c r="JLR147" s="81"/>
      <c r="JLS147" s="81"/>
      <c r="JLT147" s="81"/>
      <c r="JLU147" s="81"/>
      <c r="JLV147" s="81"/>
      <c r="JLW147" s="81"/>
      <c r="JLX147" s="81"/>
      <c r="JLY147" s="81"/>
      <c r="JLZ147" s="81"/>
      <c r="JMA147" s="81"/>
      <c r="JMB147" s="81"/>
      <c r="JMC147" s="81"/>
      <c r="JMD147" s="81"/>
      <c r="JME147" s="81"/>
      <c r="JMF147" s="81"/>
      <c r="JMG147" s="81"/>
      <c r="JMH147" s="81"/>
      <c r="JMI147" s="81"/>
      <c r="JMJ147" s="81"/>
      <c r="JMK147" s="81"/>
      <c r="JML147" s="81"/>
      <c r="JMM147" s="81"/>
      <c r="JMN147" s="81"/>
      <c r="JMO147" s="81"/>
      <c r="JMP147" s="81"/>
      <c r="JMQ147" s="81"/>
      <c r="JMR147" s="81"/>
      <c r="JMS147" s="81"/>
      <c r="JMT147" s="81"/>
      <c r="JMU147" s="81"/>
      <c r="JMV147" s="81"/>
      <c r="JMW147" s="81"/>
      <c r="JMX147" s="81"/>
      <c r="JMY147" s="81"/>
      <c r="JMZ147" s="81"/>
      <c r="JNA147" s="81"/>
      <c r="JNB147" s="81"/>
      <c r="JNC147" s="81"/>
      <c r="JND147" s="81"/>
      <c r="JNE147" s="81"/>
      <c r="JNF147" s="81"/>
      <c r="JNG147" s="81"/>
      <c r="JNH147" s="81"/>
      <c r="JNI147" s="81"/>
      <c r="JNJ147" s="81"/>
      <c r="JNK147" s="81"/>
      <c r="JNL147" s="81"/>
      <c r="JNM147" s="81"/>
      <c r="JNN147" s="81"/>
      <c r="JNO147" s="81"/>
      <c r="JNP147" s="81"/>
      <c r="JNQ147" s="81"/>
      <c r="JNR147" s="81"/>
      <c r="JNS147" s="81"/>
      <c r="JNT147" s="81"/>
      <c r="JNU147" s="81"/>
      <c r="JNV147" s="81"/>
      <c r="JNW147" s="81"/>
      <c r="JNX147" s="81"/>
      <c r="JNY147" s="81"/>
      <c r="JNZ147" s="81"/>
      <c r="JOA147" s="81"/>
      <c r="JOB147" s="81"/>
      <c r="JOC147" s="81"/>
      <c r="JOD147" s="81"/>
      <c r="JOE147" s="81"/>
      <c r="JOF147" s="81"/>
      <c r="JOG147" s="81"/>
      <c r="JOH147" s="81"/>
      <c r="JOI147" s="81"/>
      <c r="JOJ147" s="81"/>
      <c r="JOK147" s="81"/>
      <c r="JOL147" s="81"/>
      <c r="JOM147" s="81"/>
      <c r="JON147" s="81"/>
      <c r="JOO147" s="81"/>
      <c r="JOP147" s="81"/>
      <c r="JOQ147" s="81"/>
      <c r="JOR147" s="81"/>
      <c r="JOS147" s="81"/>
      <c r="JOT147" s="81"/>
      <c r="JOU147" s="81"/>
      <c r="JOV147" s="81"/>
      <c r="JOW147" s="81"/>
      <c r="JOX147" s="81"/>
      <c r="JOY147" s="81"/>
      <c r="JOZ147" s="81"/>
      <c r="JPA147" s="81"/>
      <c r="JPB147" s="81"/>
      <c r="JPC147" s="81"/>
      <c r="JPD147" s="81"/>
      <c r="JPE147" s="81"/>
      <c r="JPF147" s="81"/>
      <c r="JPG147" s="81"/>
      <c r="JPH147" s="81"/>
      <c r="JPI147" s="81"/>
      <c r="JPJ147" s="81"/>
      <c r="JPK147" s="81"/>
      <c r="JPL147" s="81"/>
      <c r="JPM147" s="81"/>
      <c r="JPN147" s="81"/>
      <c r="JPO147" s="81"/>
      <c r="JPP147" s="81"/>
      <c r="JPQ147" s="81"/>
      <c r="JPR147" s="81"/>
      <c r="JPS147" s="81"/>
      <c r="JPT147" s="81"/>
      <c r="JPU147" s="81"/>
      <c r="JPV147" s="81"/>
      <c r="JPW147" s="81"/>
      <c r="JPX147" s="81"/>
      <c r="JPY147" s="81"/>
      <c r="JPZ147" s="81"/>
      <c r="JQA147" s="81"/>
      <c r="JQB147" s="81"/>
      <c r="JQC147" s="81"/>
      <c r="JQD147" s="81"/>
      <c r="JQE147" s="81"/>
      <c r="JQF147" s="81"/>
      <c r="JQG147" s="81"/>
      <c r="JQH147" s="81"/>
      <c r="JQI147" s="81"/>
      <c r="JQJ147" s="81"/>
      <c r="JQK147" s="81"/>
      <c r="JQL147" s="81"/>
      <c r="JQM147" s="81"/>
      <c r="JQN147" s="81"/>
      <c r="JQO147" s="81"/>
      <c r="JQP147" s="81"/>
      <c r="JQQ147" s="81"/>
      <c r="JQR147" s="81"/>
      <c r="JQS147" s="81"/>
      <c r="JQT147" s="81"/>
      <c r="JQU147" s="81"/>
      <c r="JQV147" s="81"/>
      <c r="JQW147" s="81"/>
      <c r="JQX147" s="81"/>
      <c r="JQY147" s="81"/>
      <c r="JQZ147" s="81"/>
      <c r="JRA147" s="81"/>
      <c r="JRB147" s="81"/>
      <c r="JRC147" s="81"/>
      <c r="JRD147" s="81"/>
      <c r="JRE147" s="81"/>
      <c r="JRF147" s="81"/>
      <c r="JRG147" s="81"/>
      <c r="JRH147" s="81"/>
      <c r="JRI147" s="81"/>
      <c r="JRJ147" s="81"/>
      <c r="JRK147" s="81"/>
      <c r="JRL147" s="81"/>
      <c r="JRM147" s="81"/>
      <c r="JRN147" s="81"/>
      <c r="JRO147" s="81"/>
      <c r="JRP147" s="81"/>
      <c r="JRQ147" s="81"/>
      <c r="JRR147" s="81"/>
      <c r="JRS147" s="81"/>
      <c r="JRT147" s="81"/>
      <c r="JRU147" s="81"/>
      <c r="JRV147" s="81"/>
      <c r="JRW147" s="81"/>
      <c r="JRX147" s="81"/>
      <c r="JRY147" s="81"/>
      <c r="JRZ147" s="81"/>
      <c r="JSA147" s="81"/>
      <c r="JSB147" s="81"/>
      <c r="JSC147" s="81"/>
      <c r="JSD147" s="81"/>
      <c r="JSE147" s="81"/>
      <c r="JSF147" s="81"/>
      <c r="JSG147" s="81"/>
      <c r="JSH147" s="81"/>
      <c r="JSI147" s="81"/>
      <c r="JSJ147" s="81"/>
      <c r="JSK147" s="81"/>
      <c r="JSL147" s="81"/>
      <c r="JSM147" s="81"/>
      <c r="JSN147" s="81"/>
      <c r="JSO147" s="81"/>
      <c r="JSP147" s="81"/>
      <c r="JSQ147" s="81"/>
      <c r="JSR147" s="81"/>
      <c r="JSS147" s="81"/>
      <c r="JST147" s="81"/>
      <c r="JSU147" s="81"/>
      <c r="JSV147" s="81"/>
      <c r="JSW147" s="81"/>
      <c r="JSX147" s="81"/>
      <c r="JSY147" s="81"/>
      <c r="JSZ147" s="81"/>
      <c r="JTA147" s="81"/>
      <c r="JTB147" s="81"/>
      <c r="JTC147" s="81"/>
      <c r="JTD147" s="81"/>
      <c r="JTE147" s="81"/>
      <c r="JTF147" s="81"/>
      <c r="JTG147" s="81"/>
      <c r="JTH147" s="81"/>
      <c r="JTI147" s="81"/>
      <c r="JTJ147" s="81"/>
      <c r="JTK147" s="81"/>
      <c r="JTL147" s="81"/>
      <c r="JTM147" s="81"/>
      <c r="JTN147" s="81"/>
      <c r="JTO147" s="81"/>
      <c r="JTP147" s="81"/>
      <c r="JTQ147" s="81"/>
      <c r="JTR147" s="81"/>
      <c r="JTS147" s="81"/>
      <c r="JTT147" s="81"/>
      <c r="JTU147" s="81"/>
      <c r="JTV147" s="81"/>
      <c r="JTW147" s="81"/>
      <c r="JTX147" s="81"/>
      <c r="JTY147" s="81"/>
      <c r="JTZ147" s="81"/>
      <c r="JUA147" s="81"/>
      <c r="JUB147" s="81"/>
      <c r="JUC147" s="81"/>
      <c r="JUD147" s="81"/>
      <c r="JUE147" s="81"/>
      <c r="JUF147" s="81"/>
      <c r="JUG147" s="81"/>
      <c r="JUH147" s="81"/>
      <c r="JUI147" s="81"/>
      <c r="JUJ147" s="81"/>
      <c r="JUK147" s="81"/>
      <c r="JUL147" s="81"/>
      <c r="JUM147" s="81"/>
      <c r="JUN147" s="81"/>
      <c r="JUO147" s="81"/>
      <c r="JUP147" s="81"/>
      <c r="JUQ147" s="81"/>
      <c r="JUR147" s="81"/>
      <c r="JUS147" s="81"/>
      <c r="JUT147" s="81"/>
      <c r="JUU147" s="81"/>
      <c r="JUV147" s="81"/>
      <c r="JUW147" s="81"/>
      <c r="JUX147" s="81"/>
      <c r="JUY147" s="81"/>
      <c r="JUZ147" s="81"/>
      <c r="JVA147" s="81"/>
      <c r="JVB147" s="81"/>
      <c r="JVC147" s="81"/>
      <c r="JVD147" s="81"/>
      <c r="JVE147" s="81"/>
      <c r="JVF147" s="81"/>
      <c r="JVG147" s="81"/>
      <c r="JVH147" s="81"/>
      <c r="JVI147" s="81"/>
      <c r="JVJ147" s="81"/>
      <c r="JVK147" s="81"/>
      <c r="JVL147" s="81"/>
      <c r="JVM147" s="81"/>
      <c r="JVN147" s="81"/>
      <c r="JVO147" s="81"/>
      <c r="JVP147" s="81"/>
      <c r="JVQ147" s="81"/>
      <c r="JVR147" s="81"/>
      <c r="JVS147" s="81"/>
      <c r="JVT147" s="81"/>
      <c r="JVU147" s="81"/>
      <c r="JVV147" s="81"/>
      <c r="JVW147" s="81"/>
      <c r="JVX147" s="81"/>
      <c r="JVY147" s="81"/>
      <c r="JVZ147" s="81"/>
      <c r="JWA147" s="81"/>
      <c r="JWB147" s="81"/>
      <c r="JWC147" s="81"/>
      <c r="JWD147" s="81"/>
      <c r="JWE147" s="81"/>
      <c r="JWF147" s="81"/>
      <c r="JWG147" s="81"/>
      <c r="JWH147" s="81"/>
      <c r="JWI147" s="81"/>
      <c r="JWJ147" s="81"/>
      <c r="JWK147" s="81"/>
      <c r="JWL147" s="81"/>
      <c r="JWM147" s="81"/>
      <c r="JWN147" s="81"/>
      <c r="JWO147" s="81"/>
      <c r="JWP147" s="81"/>
      <c r="JWQ147" s="81"/>
      <c r="JWR147" s="81"/>
      <c r="JWS147" s="81"/>
      <c r="JWT147" s="81"/>
      <c r="JWU147" s="81"/>
      <c r="JWV147" s="81"/>
      <c r="JWW147" s="81"/>
      <c r="JWX147" s="81"/>
      <c r="JWY147" s="81"/>
      <c r="JWZ147" s="81"/>
      <c r="JXA147" s="81"/>
      <c r="JXB147" s="81"/>
      <c r="JXC147" s="81"/>
      <c r="JXD147" s="81"/>
      <c r="JXE147" s="81"/>
      <c r="JXF147" s="81"/>
      <c r="JXG147" s="81"/>
      <c r="JXH147" s="81"/>
      <c r="JXI147" s="81"/>
      <c r="JXJ147" s="81"/>
      <c r="JXK147" s="81"/>
      <c r="JXL147" s="81"/>
      <c r="JXM147" s="81"/>
      <c r="JXN147" s="81"/>
      <c r="JXO147" s="81"/>
      <c r="JXP147" s="81"/>
      <c r="JXQ147" s="81"/>
      <c r="JXR147" s="81"/>
      <c r="JXS147" s="81"/>
      <c r="JXT147" s="81"/>
      <c r="JXU147" s="81"/>
      <c r="JXV147" s="81"/>
      <c r="JXW147" s="81"/>
      <c r="JXX147" s="81"/>
      <c r="JXY147" s="81"/>
      <c r="JXZ147" s="81"/>
      <c r="JYA147" s="81"/>
      <c r="JYB147" s="81"/>
      <c r="JYC147" s="81"/>
      <c r="JYD147" s="81"/>
      <c r="JYE147" s="81"/>
      <c r="JYF147" s="81"/>
      <c r="JYG147" s="81"/>
      <c r="JYH147" s="81"/>
      <c r="JYI147" s="81"/>
      <c r="JYJ147" s="81"/>
      <c r="JYK147" s="81"/>
      <c r="JYL147" s="81"/>
      <c r="JYM147" s="81"/>
      <c r="JYN147" s="81"/>
      <c r="JYO147" s="81"/>
      <c r="JYP147" s="81"/>
      <c r="JYQ147" s="81"/>
      <c r="JYR147" s="81"/>
      <c r="JYS147" s="81"/>
      <c r="JYT147" s="81"/>
      <c r="JYU147" s="81"/>
      <c r="JYV147" s="81"/>
      <c r="JYW147" s="81"/>
      <c r="JYX147" s="81"/>
      <c r="JYY147" s="81"/>
      <c r="JYZ147" s="81"/>
      <c r="JZA147" s="81"/>
      <c r="JZB147" s="81"/>
      <c r="JZC147" s="81"/>
      <c r="JZD147" s="81"/>
      <c r="JZE147" s="81"/>
      <c r="JZF147" s="81"/>
      <c r="JZG147" s="81"/>
      <c r="JZH147" s="81"/>
      <c r="JZI147" s="81"/>
      <c r="JZJ147" s="81"/>
      <c r="JZK147" s="81"/>
      <c r="JZL147" s="81"/>
      <c r="JZM147" s="81"/>
      <c r="JZN147" s="81"/>
      <c r="JZO147" s="81"/>
      <c r="JZP147" s="81"/>
      <c r="JZQ147" s="81"/>
      <c r="JZR147" s="81"/>
      <c r="JZS147" s="81"/>
      <c r="JZT147" s="81"/>
      <c r="JZU147" s="81"/>
      <c r="JZV147" s="81"/>
      <c r="JZW147" s="81"/>
      <c r="JZX147" s="81"/>
      <c r="JZY147" s="81"/>
      <c r="JZZ147" s="81"/>
      <c r="KAA147" s="81"/>
      <c r="KAB147" s="81"/>
      <c r="KAC147" s="81"/>
      <c r="KAD147" s="81"/>
      <c r="KAE147" s="81"/>
      <c r="KAF147" s="81"/>
      <c r="KAG147" s="81"/>
      <c r="KAH147" s="81"/>
      <c r="KAI147" s="81"/>
      <c r="KAJ147" s="81"/>
      <c r="KAK147" s="81"/>
      <c r="KAL147" s="81"/>
      <c r="KAM147" s="81"/>
      <c r="KAN147" s="81"/>
      <c r="KAO147" s="81"/>
      <c r="KAP147" s="81"/>
      <c r="KAQ147" s="81"/>
      <c r="KAR147" s="81"/>
      <c r="KAS147" s="81"/>
      <c r="KAT147" s="81"/>
      <c r="KAU147" s="81"/>
      <c r="KAV147" s="81"/>
      <c r="KAW147" s="81"/>
      <c r="KAX147" s="81"/>
      <c r="KAY147" s="81"/>
      <c r="KAZ147" s="81"/>
      <c r="KBA147" s="81"/>
      <c r="KBB147" s="81"/>
      <c r="KBC147" s="81"/>
      <c r="KBD147" s="81"/>
      <c r="KBE147" s="81"/>
      <c r="KBF147" s="81"/>
      <c r="KBG147" s="81"/>
      <c r="KBH147" s="81"/>
      <c r="KBI147" s="81"/>
      <c r="KBJ147" s="81"/>
      <c r="KBK147" s="81"/>
      <c r="KBL147" s="81"/>
      <c r="KBM147" s="81"/>
      <c r="KBN147" s="81"/>
      <c r="KBO147" s="81"/>
      <c r="KBP147" s="81"/>
      <c r="KBQ147" s="81"/>
      <c r="KBR147" s="81"/>
      <c r="KBS147" s="81"/>
      <c r="KBT147" s="81"/>
      <c r="KBU147" s="81"/>
      <c r="KBV147" s="81"/>
      <c r="KBW147" s="81"/>
      <c r="KBX147" s="81"/>
      <c r="KBY147" s="81"/>
      <c r="KBZ147" s="81"/>
      <c r="KCA147" s="81"/>
      <c r="KCB147" s="81"/>
      <c r="KCC147" s="81"/>
      <c r="KCD147" s="81"/>
      <c r="KCE147" s="81"/>
      <c r="KCF147" s="81"/>
      <c r="KCG147" s="81"/>
      <c r="KCH147" s="81"/>
      <c r="KCI147" s="81"/>
      <c r="KCJ147" s="81"/>
      <c r="KCK147" s="81"/>
      <c r="KCL147" s="81"/>
      <c r="KCM147" s="81"/>
      <c r="KCN147" s="81"/>
      <c r="KCO147" s="81"/>
      <c r="KCP147" s="81"/>
      <c r="KCQ147" s="81"/>
      <c r="KCR147" s="81"/>
      <c r="KCS147" s="81"/>
      <c r="KCT147" s="81"/>
      <c r="KCU147" s="81"/>
      <c r="KCV147" s="81"/>
      <c r="KCW147" s="81"/>
      <c r="KCX147" s="81"/>
      <c r="KCY147" s="81"/>
      <c r="KCZ147" s="81"/>
      <c r="KDA147" s="81"/>
      <c r="KDB147" s="81"/>
      <c r="KDC147" s="81"/>
      <c r="KDD147" s="81"/>
      <c r="KDE147" s="81"/>
      <c r="KDF147" s="81"/>
      <c r="KDG147" s="81"/>
      <c r="KDH147" s="81"/>
      <c r="KDI147" s="81"/>
      <c r="KDJ147" s="81"/>
      <c r="KDK147" s="81"/>
      <c r="KDL147" s="81"/>
      <c r="KDM147" s="81"/>
      <c r="KDN147" s="81"/>
      <c r="KDO147" s="81"/>
      <c r="KDP147" s="81"/>
      <c r="KDQ147" s="81"/>
      <c r="KDR147" s="81"/>
      <c r="KDS147" s="81"/>
      <c r="KDT147" s="81"/>
      <c r="KDU147" s="81"/>
      <c r="KDV147" s="81"/>
      <c r="KDW147" s="81"/>
      <c r="KDX147" s="81"/>
      <c r="KDY147" s="81"/>
      <c r="KDZ147" s="81"/>
      <c r="KEA147" s="81"/>
      <c r="KEB147" s="81"/>
      <c r="KEC147" s="81"/>
      <c r="KED147" s="81"/>
      <c r="KEE147" s="81"/>
      <c r="KEF147" s="81"/>
      <c r="KEG147" s="81"/>
      <c r="KEH147" s="81"/>
      <c r="KEI147" s="81"/>
      <c r="KEJ147" s="81"/>
      <c r="KEK147" s="81"/>
      <c r="KEL147" s="81"/>
      <c r="KEM147" s="81"/>
      <c r="KEN147" s="81"/>
      <c r="KEO147" s="81"/>
      <c r="KEP147" s="81"/>
      <c r="KEQ147" s="81"/>
      <c r="KER147" s="81"/>
      <c r="KES147" s="81"/>
      <c r="KET147" s="81"/>
      <c r="KEU147" s="81"/>
      <c r="KEV147" s="81"/>
      <c r="KEW147" s="81"/>
      <c r="KEX147" s="81"/>
      <c r="KEY147" s="81"/>
      <c r="KEZ147" s="81"/>
      <c r="KFA147" s="81"/>
      <c r="KFB147" s="81"/>
      <c r="KFC147" s="81"/>
      <c r="KFD147" s="81"/>
      <c r="KFE147" s="81"/>
      <c r="KFF147" s="81"/>
      <c r="KFG147" s="81"/>
      <c r="KFH147" s="81"/>
      <c r="KFI147" s="81"/>
      <c r="KFJ147" s="81"/>
      <c r="KFK147" s="81"/>
      <c r="KFL147" s="81"/>
      <c r="KFM147" s="81"/>
      <c r="KFN147" s="81"/>
      <c r="KFO147" s="81"/>
      <c r="KFP147" s="81"/>
      <c r="KFQ147" s="81"/>
      <c r="KFR147" s="81"/>
      <c r="KFS147" s="81"/>
      <c r="KFT147" s="81"/>
      <c r="KFU147" s="81"/>
      <c r="KFV147" s="81"/>
      <c r="KFW147" s="81"/>
      <c r="KFX147" s="81"/>
      <c r="KFY147" s="81"/>
      <c r="KFZ147" s="81"/>
      <c r="KGA147" s="81"/>
      <c r="KGB147" s="81"/>
      <c r="KGC147" s="81"/>
      <c r="KGD147" s="81"/>
      <c r="KGE147" s="81"/>
      <c r="KGF147" s="81"/>
      <c r="KGG147" s="81"/>
      <c r="KGH147" s="81"/>
      <c r="KGI147" s="81"/>
      <c r="KGJ147" s="81"/>
      <c r="KGK147" s="81"/>
      <c r="KGL147" s="81"/>
      <c r="KGM147" s="81"/>
      <c r="KGN147" s="81"/>
      <c r="KGO147" s="81"/>
      <c r="KGP147" s="81"/>
      <c r="KGQ147" s="81"/>
      <c r="KGR147" s="81"/>
      <c r="KGS147" s="81"/>
      <c r="KGT147" s="81"/>
      <c r="KGU147" s="81"/>
      <c r="KGV147" s="81"/>
      <c r="KGW147" s="81"/>
      <c r="KGX147" s="81"/>
      <c r="KGY147" s="81"/>
      <c r="KGZ147" s="81"/>
      <c r="KHA147" s="81"/>
      <c r="KHB147" s="81"/>
      <c r="KHC147" s="81"/>
      <c r="KHD147" s="81"/>
      <c r="KHE147" s="81"/>
      <c r="KHF147" s="81"/>
      <c r="KHG147" s="81"/>
      <c r="KHH147" s="81"/>
      <c r="KHI147" s="81"/>
      <c r="KHJ147" s="81"/>
      <c r="KHK147" s="81"/>
      <c r="KHL147" s="81"/>
      <c r="KHM147" s="81"/>
      <c r="KHN147" s="81"/>
      <c r="KHO147" s="81"/>
      <c r="KHP147" s="81"/>
      <c r="KHQ147" s="81"/>
      <c r="KHR147" s="81"/>
      <c r="KHS147" s="81"/>
      <c r="KHT147" s="81"/>
      <c r="KHU147" s="81"/>
      <c r="KHV147" s="81"/>
      <c r="KHW147" s="81"/>
      <c r="KHX147" s="81"/>
      <c r="KHY147" s="81"/>
      <c r="KHZ147" s="81"/>
      <c r="KIA147" s="81"/>
      <c r="KIB147" s="81"/>
      <c r="KIC147" s="81"/>
      <c r="KID147" s="81"/>
      <c r="KIE147" s="81"/>
      <c r="KIF147" s="81"/>
      <c r="KIG147" s="81"/>
      <c r="KIH147" s="81"/>
      <c r="KII147" s="81"/>
      <c r="KIJ147" s="81"/>
      <c r="KIK147" s="81"/>
      <c r="KIL147" s="81"/>
      <c r="KIM147" s="81"/>
      <c r="KIN147" s="81"/>
      <c r="KIO147" s="81"/>
      <c r="KIP147" s="81"/>
      <c r="KIQ147" s="81"/>
      <c r="KIR147" s="81"/>
      <c r="KIS147" s="81"/>
      <c r="KIT147" s="81"/>
      <c r="KIU147" s="81"/>
      <c r="KIV147" s="81"/>
      <c r="KIW147" s="81"/>
      <c r="KIX147" s="81"/>
      <c r="KIY147" s="81"/>
      <c r="KIZ147" s="81"/>
      <c r="KJA147" s="81"/>
      <c r="KJB147" s="81"/>
      <c r="KJC147" s="81"/>
      <c r="KJD147" s="81"/>
      <c r="KJE147" s="81"/>
      <c r="KJF147" s="81"/>
      <c r="KJG147" s="81"/>
      <c r="KJH147" s="81"/>
      <c r="KJI147" s="81"/>
      <c r="KJJ147" s="81"/>
      <c r="KJK147" s="81"/>
      <c r="KJL147" s="81"/>
      <c r="KJM147" s="81"/>
      <c r="KJN147" s="81"/>
      <c r="KJO147" s="81"/>
      <c r="KJP147" s="81"/>
      <c r="KJQ147" s="81"/>
      <c r="KJR147" s="81"/>
      <c r="KJS147" s="81"/>
      <c r="KJT147" s="81"/>
      <c r="KJU147" s="81"/>
      <c r="KJV147" s="81"/>
      <c r="KJW147" s="81"/>
      <c r="KJX147" s="81"/>
      <c r="KJY147" s="81"/>
      <c r="KJZ147" s="81"/>
      <c r="KKA147" s="81"/>
      <c r="KKB147" s="81"/>
      <c r="KKC147" s="81"/>
      <c r="KKD147" s="81"/>
      <c r="KKE147" s="81"/>
      <c r="KKF147" s="81"/>
      <c r="KKG147" s="81"/>
      <c r="KKH147" s="81"/>
      <c r="KKI147" s="81"/>
      <c r="KKJ147" s="81"/>
      <c r="KKK147" s="81"/>
      <c r="KKL147" s="81"/>
      <c r="KKM147" s="81"/>
      <c r="KKN147" s="81"/>
      <c r="KKO147" s="81"/>
      <c r="KKP147" s="81"/>
      <c r="KKQ147" s="81"/>
      <c r="KKR147" s="81"/>
      <c r="KKS147" s="81"/>
      <c r="KKT147" s="81"/>
      <c r="KKU147" s="81"/>
      <c r="KKV147" s="81"/>
      <c r="KKW147" s="81"/>
      <c r="KKX147" s="81"/>
      <c r="KKY147" s="81"/>
      <c r="KKZ147" s="81"/>
      <c r="KLA147" s="81"/>
      <c r="KLB147" s="81"/>
      <c r="KLC147" s="81"/>
      <c r="KLD147" s="81"/>
      <c r="KLE147" s="81"/>
      <c r="KLF147" s="81"/>
      <c r="KLG147" s="81"/>
      <c r="KLH147" s="81"/>
      <c r="KLI147" s="81"/>
      <c r="KLJ147" s="81"/>
      <c r="KLK147" s="81"/>
      <c r="KLL147" s="81"/>
      <c r="KLM147" s="81"/>
      <c r="KLN147" s="81"/>
      <c r="KLO147" s="81"/>
      <c r="KLP147" s="81"/>
      <c r="KLQ147" s="81"/>
      <c r="KLR147" s="81"/>
      <c r="KLS147" s="81"/>
      <c r="KLT147" s="81"/>
      <c r="KLU147" s="81"/>
      <c r="KLV147" s="81"/>
      <c r="KLW147" s="81"/>
      <c r="KLX147" s="81"/>
      <c r="KLY147" s="81"/>
      <c r="KLZ147" s="81"/>
      <c r="KMA147" s="81"/>
      <c r="KMB147" s="81"/>
      <c r="KMC147" s="81"/>
      <c r="KMD147" s="81"/>
      <c r="KME147" s="81"/>
      <c r="KMF147" s="81"/>
      <c r="KMG147" s="81"/>
      <c r="KMH147" s="81"/>
      <c r="KMI147" s="81"/>
      <c r="KMJ147" s="81"/>
      <c r="KMK147" s="81"/>
      <c r="KML147" s="81"/>
      <c r="KMM147" s="81"/>
      <c r="KMN147" s="81"/>
      <c r="KMO147" s="81"/>
      <c r="KMP147" s="81"/>
      <c r="KMQ147" s="81"/>
      <c r="KMR147" s="81"/>
      <c r="KMS147" s="81"/>
      <c r="KMT147" s="81"/>
      <c r="KMU147" s="81"/>
      <c r="KMV147" s="81"/>
      <c r="KMW147" s="81"/>
      <c r="KMX147" s="81"/>
      <c r="KMY147" s="81"/>
      <c r="KMZ147" s="81"/>
      <c r="KNA147" s="81"/>
      <c r="KNB147" s="81"/>
      <c r="KNC147" s="81"/>
      <c r="KND147" s="81"/>
      <c r="KNE147" s="81"/>
      <c r="KNF147" s="81"/>
      <c r="KNG147" s="81"/>
      <c r="KNH147" s="81"/>
      <c r="KNI147" s="81"/>
      <c r="KNJ147" s="81"/>
      <c r="KNK147" s="81"/>
      <c r="KNL147" s="81"/>
      <c r="KNM147" s="81"/>
      <c r="KNN147" s="81"/>
      <c r="KNO147" s="81"/>
      <c r="KNP147" s="81"/>
      <c r="KNQ147" s="81"/>
      <c r="KNR147" s="81"/>
      <c r="KNS147" s="81"/>
      <c r="KNT147" s="81"/>
      <c r="KNU147" s="81"/>
      <c r="KNV147" s="81"/>
      <c r="KNW147" s="81"/>
      <c r="KNX147" s="81"/>
      <c r="KNY147" s="81"/>
      <c r="KNZ147" s="81"/>
      <c r="KOA147" s="81"/>
      <c r="KOB147" s="81"/>
      <c r="KOC147" s="81"/>
      <c r="KOD147" s="81"/>
      <c r="KOE147" s="81"/>
      <c r="KOF147" s="81"/>
      <c r="KOG147" s="81"/>
      <c r="KOH147" s="81"/>
      <c r="KOI147" s="81"/>
      <c r="KOJ147" s="81"/>
      <c r="KOK147" s="81"/>
      <c r="KOL147" s="81"/>
      <c r="KOM147" s="81"/>
      <c r="KON147" s="81"/>
      <c r="KOO147" s="81"/>
      <c r="KOP147" s="81"/>
      <c r="KOQ147" s="81"/>
      <c r="KOR147" s="81"/>
      <c r="KOS147" s="81"/>
      <c r="KOT147" s="81"/>
      <c r="KOU147" s="81"/>
      <c r="KOV147" s="81"/>
      <c r="KOW147" s="81"/>
      <c r="KOX147" s="81"/>
      <c r="KOY147" s="81"/>
      <c r="KOZ147" s="81"/>
      <c r="KPA147" s="81"/>
      <c r="KPB147" s="81"/>
      <c r="KPC147" s="81"/>
      <c r="KPD147" s="81"/>
      <c r="KPE147" s="81"/>
      <c r="KPF147" s="81"/>
      <c r="KPG147" s="81"/>
      <c r="KPH147" s="81"/>
      <c r="KPI147" s="81"/>
      <c r="KPJ147" s="81"/>
      <c r="KPK147" s="81"/>
      <c r="KPL147" s="81"/>
      <c r="KPM147" s="81"/>
      <c r="KPN147" s="81"/>
      <c r="KPO147" s="81"/>
      <c r="KPP147" s="81"/>
      <c r="KPQ147" s="81"/>
      <c r="KPR147" s="81"/>
      <c r="KPS147" s="81"/>
      <c r="KPT147" s="81"/>
      <c r="KPU147" s="81"/>
      <c r="KPV147" s="81"/>
      <c r="KPW147" s="81"/>
      <c r="KPX147" s="81"/>
      <c r="KPY147" s="81"/>
      <c r="KPZ147" s="81"/>
      <c r="KQA147" s="81"/>
      <c r="KQB147" s="81"/>
      <c r="KQC147" s="81"/>
      <c r="KQD147" s="81"/>
      <c r="KQE147" s="81"/>
      <c r="KQF147" s="81"/>
      <c r="KQG147" s="81"/>
      <c r="KQH147" s="81"/>
      <c r="KQI147" s="81"/>
      <c r="KQJ147" s="81"/>
      <c r="KQK147" s="81"/>
      <c r="KQL147" s="81"/>
      <c r="KQM147" s="81"/>
      <c r="KQN147" s="81"/>
      <c r="KQO147" s="81"/>
      <c r="KQP147" s="81"/>
      <c r="KQQ147" s="81"/>
      <c r="KQR147" s="81"/>
      <c r="KQS147" s="81"/>
      <c r="KQT147" s="81"/>
      <c r="KQU147" s="81"/>
      <c r="KQV147" s="81"/>
      <c r="KQW147" s="81"/>
      <c r="KQX147" s="81"/>
      <c r="KQY147" s="81"/>
      <c r="KQZ147" s="81"/>
      <c r="KRA147" s="81"/>
      <c r="KRB147" s="81"/>
      <c r="KRC147" s="81"/>
      <c r="KRD147" s="81"/>
      <c r="KRE147" s="81"/>
      <c r="KRF147" s="81"/>
      <c r="KRG147" s="81"/>
      <c r="KRH147" s="81"/>
      <c r="KRI147" s="81"/>
      <c r="KRJ147" s="81"/>
      <c r="KRK147" s="81"/>
      <c r="KRL147" s="81"/>
      <c r="KRM147" s="81"/>
      <c r="KRN147" s="81"/>
      <c r="KRO147" s="81"/>
      <c r="KRP147" s="81"/>
      <c r="KRQ147" s="81"/>
      <c r="KRR147" s="81"/>
      <c r="KRS147" s="81"/>
      <c r="KRT147" s="81"/>
      <c r="KRU147" s="81"/>
      <c r="KRV147" s="81"/>
      <c r="KRW147" s="81"/>
      <c r="KRX147" s="81"/>
      <c r="KRY147" s="81"/>
      <c r="KRZ147" s="81"/>
      <c r="KSA147" s="81"/>
      <c r="KSB147" s="81"/>
      <c r="KSC147" s="81"/>
      <c r="KSD147" s="81"/>
      <c r="KSE147" s="81"/>
      <c r="KSF147" s="81"/>
      <c r="KSG147" s="81"/>
      <c r="KSH147" s="81"/>
      <c r="KSI147" s="81"/>
      <c r="KSJ147" s="81"/>
      <c r="KSK147" s="81"/>
      <c r="KSL147" s="81"/>
      <c r="KSM147" s="81"/>
      <c r="KSN147" s="81"/>
      <c r="KSO147" s="81"/>
      <c r="KSP147" s="81"/>
      <c r="KSQ147" s="81"/>
      <c r="KSR147" s="81"/>
      <c r="KSS147" s="81"/>
      <c r="KST147" s="81"/>
      <c r="KSU147" s="81"/>
      <c r="KSV147" s="81"/>
      <c r="KSW147" s="81"/>
      <c r="KSX147" s="81"/>
      <c r="KSY147" s="81"/>
      <c r="KSZ147" s="81"/>
      <c r="KTA147" s="81"/>
      <c r="KTB147" s="81"/>
      <c r="KTC147" s="81"/>
      <c r="KTD147" s="81"/>
      <c r="KTE147" s="81"/>
      <c r="KTF147" s="81"/>
      <c r="KTG147" s="81"/>
      <c r="KTH147" s="81"/>
      <c r="KTI147" s="81"/>
      <c r="KTJ147" s="81"/>
      <c r="KTK147" s="81"/>
      <c r="KTL147" s="81"/>
      <c r="KTM147" s="81"/>
      <c r="KTN147" s="81"/>
      <c r="KTO147" s="81"/>
      <c r="KTP147" s="81"/>
      <c r="KTQ147" s="81"/>
      <c r="KTR147" s="81"/>
      <c r="KTS147" s="81"/>
      <c r="KTT147" s="81"/>
      <c r="KTU147" s="81"/>
      <c r="KTV147" s="81"/>
      <c r="KTW147" s="81"/>
      <c r="KTX147" s="81"/>
      <c r="KTY147" s="81"/>
      <c r="KTZ147" s="81"/>
      <c r="KUA147" s="81"/>
      <c r="KUB147" s="81"/>
      <c r="KUC147" s="81"/>
      <c r="KUD147" s="81"/>
      <c r="KUE147" s="81"/>
      <c r="KUF147" s="81"/>
      <c r="KUG147" s="81"/>
      <c r="KUH147" s="81"/>
      <c r="KUI147" s="81"/>
      <c r="KUJ147" s="81"/>
      <c r="KUK147" s="81"/>
      <c r="KUL147" s="81"/>
      <c r="KUM147" s="81"/>
      <c r="KUN147" s="81"/>
      <c r="KUO147" s="81"/>
      <c r="KUP147" s="81"/>
      <c r="KUQ147" s="81"/>
      <c r="KUR147" s="81"/>
      <c r="KUS147" s="81"/>
      <c r="KUT147" s="81"/>
      <c r="KUU147" s="81"/>
      <c r="KUV147" s="81"/>
      <c r="KUW147" s="81"/>
      <c r="KUX147" s="81"/>
      <c r="KUY147" s="81"/>
      <c r="KUZ147" s="81"/>
      <c r="KVA147" s="81"/>
      <c r="KVB147" s="81"/>
      <c r="KVC147" s="81"/>
      <c r="KVD147" s="81"/>
      <c r="KVE147" s="81"/>
      <c r="KVF147" s="81"/>
      <c r="KVG147" s="81"/>
      <c r="KVH147" s="81"/>
      <c r="KVI147" s="81"/>
      <c r="KVJ147" s="81"/>
      <c r="KVK147" s="81"/>
      <c r="KVL147" s="81"/>
      <c r="KVM147" s="81"/>
      <c r="KVN147" s="81"/>
      <c r="KVO147" s="81"/>
      <c r="KVP147" s="81"/>
      <c r="KVQ147" s="81"/>
      <c r="KVR147" s="81"/>
      <c r="KVS147" s="81"/>
      <c r="KVT147" s="81"/>
      <c r="KVU147" s="81"/>
      <c r="KVV147" s="81"/>
      <c r="KVW147" s="81"/>
      <c r="KVX147" s="81"/>
      <c r="KVY147" s="81"/>
      <c r="KVZ147" s="81"/>
      <c r="KWA147" s="81"/>
      <c r="KWB147" s="81"/>
      <c r="KWC147" s="81"/>
      <c r="KWD147" s="81"/>
      <c r="KWE147" s="81"/>
      <c r="KWF147" s="81"/>
      <c r="KWG147" s="81"/>
      <c r="KWH147" s="81"/>
      <c r="KWI147" s="81"/>
      <c r="KWJ147" s="81"/>
      <c r="KWK147" s="81"/>
      <c r="KWL147" s="81"/>
      <c r="KWM147" s="81"/>
      <c r="KWN147" s="81"/>
      <c r="KWO147" s="81"/>
      <c r="KWP147" s="81"/>
      <c r="KWQ147" s="81"/>
      <c r="KWR147" s="81"/>
      <c r="KWS147" s="81"/>
      <c r="KWT147" s="81"/>
      <c r="KWU147" s="81"/>
      <c r="KWV147" s="81"/>
      <c r="KWW147" s="81"/>
      <c r="KWX147" s="81"/>
      <c r="KWY147" s="81"/>
      <c r="KWZ147" s="81"/>
      <c r="KXA147" s="81"/>
      <c r="KXB147" s="81"/>
      <c r="KXC147" s="81"/>
      <c r="KXD147" s="81"/>
      <c r="KXE147" s="81"/>
      <c r="KXF147" s="81"/>
      <c r="KXG147" s="81"/>
      <c r="KXH147" s="81"/>
      <c r="KXI147" s="81"/>
      <c r="KXJ147" s="81"/>
      <c r="KXK147" s="81"/>
      <c r="KXL147" s="81"/>
      <c r="KXM147" s="81"/>
      <c r="KXN147" s="81"/>
      <c r="KXO147" s="81"/>
      <c r="KXP147" s="81"/>
      <c r="KXQ147" s="81"/>
      <c r="KXR147" s="81"/>
      <c r="KXS147" s="81"/>
      <c r="KXT147" s="81"/>
      <c r="KXU147" s="81"/>
      <c r="KXV147" s="81"/>
      <c r="KXW147" s="81"/>
      <c r="KXX147" s="81"/>
      <c r="KXY147" s="81"/>
      <c r="KXZ147" s="81"/>
      <c r="KYA147" s="81"/>
      <c r="KYB147" s="81"/>
      <c r="KYC147" s="81"/>
      <c r="KYD147" s="81"/>
      <c r="KYE147" s="81"/>
      <c r="KYF147" s="81"/>
      <c r="KYG147" s="81"/>
      <c r="KYH147" s="81"/>
      <c r="KYI147" s="81"/>
      <c r="KYJ147" s="81"/>
      <c r="KYK147" s="81"/>
      <c r="KYL147" s="81"/>
      <c r="KYM147" s="81"/>
      <c r="KYN147" s="81"/>
      <c r="KYO147" s="81"/>
      <c r="KYP147" s="81"/>
      <c r="KYQ147" s="81"/>
      <c r="KYR147" s="81"/>
      <c r="KYS147" s="81"/>
      <c r="KYT147" s="81"/>
      <c r="KYU147" s="81"/>
      <c r="KYV147" s="81"/>
      <c r="KYW147" s="81"/>
      <c r="KYX147" s="81"/>
      <c r="KYY147" s="81"/>
      <c r="KYZ147" s="81"/>
      <c r="KZA147" s="81"/>
      <c r="KZB147" s="81"/>
      <c r="KZC147" s="81"/>
      <c r="KZD147" s="81"/>
      <c r="KZE147" s="81"/>
      <c r="KZF147" s="81"/>
      <c r="KZG147" s="81"/>
      <c r="KZH147" s="81"/>
      <c r="KZI147" s="81"/>
      <c r="KZJ147" s="81"/>
      <c r="KZK147" s="81"/>
      <c r="KZL147" s="81"/>
      <c r="KZM147" s="81"/>
      <c r="KZN147" s="81"/>
      <c r="KZO147" s="81"/>
      <c r="KZP147" s="81"/>
      <c r="KZQ147" s="81"/>
      <c r="KZR147" s="81"/>
      <c r="KZS147" s="81"/>
      <c r="KZT147" s="81"/>
      <c r="KZU147" s="81"/>
      <c r="KZV147" s="81"/>
      <c r="KZW147" s="81"/>
      <c r="KZX147" s="81"/>
      <c r="KZY147" s="81"/>
      <c r="KZZ147" s="81"/>
      <c r="LAA147" s="81"/>
      <c r="LAB147" s="81"/>
      <c r="LAC147" s="81"/>
      <c r="LAD147" s="81"/>
      <c r="LAE147" s="81"/>
      <c r="LAF147" s="81"/>
      <c r="LAG147" s="81"/>
      <c r="LAH147" s="81"/>
      <c r="LAI147" s="81"/>
      <c r="LAJ147" s="81"/>
      <c r="LAK147" s="81"/>
      <c r="LAL147" s="81"/>
      <c r="LAM147" s="81"/>
      <c r="LAN147" s="81"/>
      <c r="LAO147" s="81"/>
      <c r="LAP147" s="81"/>
      <c r="LAQ147" s="81"/>
      <c r="LAR147" s="81"/>
      <c r="LAS147" s="81"/>
      <c r="LAT147" s="81"/>
      <c r="LAU147" s="81"/>
      <c r="LAV147" s="81"/>
      <c r="LAW147" s="81"/>
      <c r="LAX147" s="81"/>
      <c r="LAY147" s="81"/>
      <c r="LAZ147" s="81"/>
      <c r="LBA147" s="81"/>
      <c r="LBB147" s="81"/>
      <c r="LBC147" s="81"/>
      <c r="LBD147" s="81"/>
      <c r="LBE147" s="81"/>
      <c r="LBF147" s="81"/>
      <c r="LBG147" s="81"/>
      <c r="LBH147" s="81"/>
      <c r="LBI147" s="81"/>
      <c r="LBJ147" s="81"/>
      <c r="LBK147" s="81"/>
      <c r="LBL147" s="81"/>
      <c r="LBM147" s="81"/>
      <c r="LBN147" s="81"/>
      <c r="LBO147" s="81"/>
      <c r="LBP147" s="81"/>
      <c r="LBQ147" s="81"/>
      <c r="LBR147" s="81"/>
      <c r="LBS147" s="81"/>
      <c r="LBT147" s="81"/>
      <c r="LBU147" s="81"/>
      <c r="LBV147" s="81"/>
      <c r="LBW147" s="81"/>
      <c r="LBX147" s="81"/>
      <c r="LBY147" s="81"/>
      <c r="LBZ147" s="81"/>
      <c r="LCA147" s="81"/>
      <c r="LCB147" s="81"/>
      <c r="LCC147" s="81"/>
      <c r="LCD147" s="81"/>
      <c r="LCE147" s="81"/>
      <c r="LCF147" s="81"/>
      <c r="LCG147" s="81"/>
      <c r="LCH147" s="81"/>
      <c r="LCI147" s="81"/>
      <c r="LCJ147" s="81"/>
      <c r="LCK147" s="81"/>
      <c r="LCL147" s="81"/>
      <c r="LCM147" s="81"/>
      <c r="LCN147" s="81"/>
      <c r="LCO147" s="81"/>
      <c r="LCP147" s="81"/>
      <c r="LCQ147" s="81"/>
      <c r="LCR147" s="81"/>
      <c r="LCS147" s="81"/>
      <c r="LCT147" s="81"/>
      <c r="LCU147" s="81"/>
      <c r="LCV147" s="81"/>
      <c r="LCW147" s="81"/>
      <c r="LCX147" s="81"/>
      <c r="LCY147" s="81"/>
      <c r="LCZ147" s="81"/>
      <c r="LDA147" s="81"/>
      <c r="LDB147" s="81"/>
      <c r="LDC147" s="81"/>
      <c r="LDD147" s="81"/>
      <c r="LDE147" s="81"/>
      <c r="LDF147" s="81"/>
      <c r="LDG147" s="81"/>
      <c r="LDH147" s="81"/>
      <c r="LDI147" s="81"/>
      <c r="LDJ147" s="81"/>
      <c r="LDK147" s="81"/>
      <c r="LDL147" s="81"/>
      <c r="LDM147" s="81"/>
      <c r="LDN147" s="81"/>
      <c r="LDO147" s="81"/>
      <c r="LDP147" s="81"/>
      <c r="LDQ147" s="81"/>
      <c r="LDR147" s="81"/>
      <c r="LDS147" s="81"/>
      <c r="LDT147" s="81"/>
      <c r="LDU147" s="81"/>
      <c r="LDV147" s="81"/>
      <c r="LDW147" s="81"/>
      <c r="LDX147" s="81"/>
      <c r="LDY147" s="81"/>
      <c r="LDZ147" s="81"/>
      <c r="LEA147" s="81"/>
      <c r="LEB147" s="81"/>
      <c r="LEC147" s="81"/>
      <c r="LED147" s="81"/>
      <c r="LEE147" s="81"/>
      <c r="LEF147" s="81"/>
      <c r="LEG147" s="81"/>
      <c r="LEH147" s="81"/>
      <c r="LEI147" s="81"/>
      <c r="LEJ147" s="81"/>
      <c r="LEK147" s="81"/>
      <c r="LEL147" s="81"/>
      <c r="LEM147" s="81"/>
      <c r="LEN147" s="81"/>
      <c r="LEO147" s="81"/>
      <c r="LEP147" s="81"/>
      <c r="LEQ147" s="81"/>
      <c r="LER147" s="81"/>
      <c r="LES147" s="81"/>
      <c r="LET147" s="81"/>
      <c r="LEU147" s="81"/>
      <c r="LEV147" s="81"/>
      <c r="LEW147" s="81"/>
      <c r="LEX147" s="81"/>
      <c r="LEY147" s="81"/>
      <c r="LEZ147" s="81"/>
      <c r="LFA147" s="81"/>
      <c r="LFB147" s="81"/>
      <c r="LFC147" s="81"/>
      <c r="LFD147" s="81"/>
      <c r="LFE147" s="81"/>
      <c r="LFF147" s="81"/>
      <c r="LFG147" s="81"/>
      <c r="LFH147" s="81"/>
      <c r="LFI147" s="81"/>
      <c r="LFJ147" s="81"/>
      <c r="LFK147" s="81"/>
      <c r="LFL147" s="81"/>
      <c r="LFM147" s="81"/>
      <c r="LFN147" s="81"/>
      <c r="LFO147" s="81"/>
      <c r="LFP147" s="81"/>
      <c r="LFQ147" s="81"/>
      <c r="LFR147" s="81"/>
      <c r="LFS147" s="81"/>
      <c r="LFT147" s="81"/>
      <c r="LFU147" s="81"/>
      <c r="LFV147" s="81"/>
      <c r="LFW147" s="81"/>
      <c r="LFX147" s="81"/>
      <c r="LFY147" s="81"/>
      <c r="LFZ147" s="81"/>
      <c r="LGA147" s="81"/>
      <c r="LGB147" s="81"/>
      <c r="LGC147" s="81"/>
      <c r="LGD147" s="81"/>
      <c r="LGE147" s="81"/>
      <c r="LGF147" s="81"/>
      <c r="LGG147" s="81"/>
      <c r="LGH147" s="81"/>
      <c r="LGI147" s="81"/>
      <c r="LGJ147" s="81"/>
      <c r="LGK147" s="81"/>
      <c r="LGL147" s="81"/>
      <c r="LGM147" s="81"/>
      <c r="LGN147" s="81"/>
      <c r="LGO147" s="81"/>
      <c r="LGP147" s="81"/>
      <c r="LGQ147" s="81"/>
      <c r="LGR147" s="81"/>
      <c r="LGS147" s="81"/>
      <c r="LGT147" s="81"/>
      <c r="LGU147" s="81"/>
      <c r="LGV147" s="81"/>
      <c r="LGW147" s="81"/>
      <c r="LGX147" s="81"/>
      <c r="LGY147" s="81"/>
      <c r="LGZ147" s="81"/>
      <c r="LHA147" s="81"/>
      <c r="LHB147" s="81"/>
      <c r="LHC147" s="81"/>
      <c r="LHD147" s="81"/>
      <c r="LHE147" s="81"/>
      <c r="LHF147" s="81"/>
      <c r="LHG147" s="81"/>
      <c r="LHH147" s="81"/>
      <c r="LHI147" s="81"/>
      <c r="LHJ147" s="81"/>
      <c r="LHK147" s="81"/>
      <c r="LHL147" s="81"/>
      <c r="LHM147" s="81"/>
      <c r="LHN147" s="81"/>
      <c r="LHO147" s="81"/>
      <c r="LHP147" s="81"/>
      <c r="LHQ147" s="81"/>
      <c r="LHR147" s="81"/>
      <c r="LHS147" s="81"/>
      <c r="LHT147" s="81"/>
      <c r="LHU147" s="81"/>
      <c r="LHV147" s="81"/>
      <c r="LHW147" s="81"/>
      <c r="LHX147" s="81"/>
      <c r="LHY147" s="81"/>
      <c r="LHZ147" s="81"/>
      <c r="LIA147" s="81"/>
      <c r="LIB147" s="81"/>
      <c r="LIC147" s="81"/>
      <c r="LID147" s="81"/>
      <c r="LIE147" s="81"/>
      <c r="LIF147" s="81"/>
      <c r="LIG147" s="81"/>
      <c r="LIH147" s="81"/>
      <c r="LII147" s="81"/>
      <c r="LIJ147" s="81"/>
      <c r="LIK147" s="81"/>
      <c r="LIL147" s="81"/>
      <c r="LIM147" s="81"/>
      <c r="LIN147" s="81"/>
      <c r="LIO147" s="81"/>
      <c r="LIP147" s="81"/>
      <c r="LIQ147" s="81"/>
      <c r="LIR147" s="81"/>
      <c r="LIS147" s="81"/>
      <c r="LIT147" s="81"/>
      <c r="LIU147" s="81"/>
      <c r="LIV147" s="81"/>
      <c r="LIW147" s="81"/>
      <c r="LIX147" s="81"/>
      <c r="LIY147" s="81"/>
      <c r="LIZ147" s="81"/>
      <c r="LJA147" s="81"/>
      <c r="LJB147" s="81"/>
      <c r="LJC147" s="81"/>
      <c r="LJD147" s="81"/>
      <c r="LJE147" s="81"/>
      <c r="LJF147" s="81"/>
      <c r="LJG147" s="81"/>
      <c r="LJH147" s="81"/>
      <c r="LJI147" s="81"/>
      <c r="LJJ147" s="81"/>
      <c r="LJK147" s="81"/>
      <c r="LJL147" s="81"/>
      <c r="LJM147" s="81"/>
      <c r="LJN147" s="81"/>
      <c r="LJO147" s="81"/>
      <c r="LJP147" s="81"/>
      <c r="LJQ147" s="81"/>
      <c r="LJR147" s="81"/>
      <c r="LJS147" s="81"/>
      <c r="LJT147" s="81"/>
      <c r="LJU147" s="81"/>
      <c r="LJV147" s="81"/>
      <c r="LJW147" s="81"/>
      <c r="LJX147" s="81"/>
      <c r="LJY147" s="81"/>
      <c r="LJZ147" s="81"/>
      <c r="LKA147" s="81"/>
      <c r="LKB147" s="81"/>
      <c r="LKC147" s="81"/>
      <c r="LKD147" s="81"/>
      <c r="LKE147" s="81"/>
      <c r="LKF147" s="81"/>
      <c r="LKG147" s="81"/>
      <c r="LKH147" s="81"/>
      <c r="LKI147" s="81"/>
      <c r="LKJ147" s="81"/>
      <c r="LKK147" s="81"/>
      <c r="LKL147" s="81"/>
      <c r="LKM147" s="81"/>
      <c r="LKN147" s="81"/>
      <c r="LKO147" s="81"/>
      <c r="LKP147" s="81"/>
      <c r="LKQ147" s="81"/>
      <c r="LKR147" s="81"/>
      <c r="LKS147" s="81"/>
      <c r="LKT147" s="81"/>
      <c r="LKU147" s="81"/>
      <c r="LKV147" s="81"/>
      <c r="LKW147" s="81"/>
      <c r="LKX147" s="81"/>
      <c r="LKY147" s="81"/>
      <c r="LKZ147" s="81"/>
      <c r="LLA147" s="81"/>
      <c r="LLB147" s="81"/>
      <c r="LLC147" s="81"/>
      <c r="LLD147" s="81"/>
      <c r="LLE147" s="81"/>
      <c r="LLF147" s="81"/>
      <c r="LLG147" s="81"/>
      <c r="LLH147" s="81"/>
      <c r="LLI147" s="81"/>
      <c r="LLJ147" s="81"/>
      <c r="LLK147" s="81"/>
      <c r="LLL147" s="81"/>
      <c r="LLM147" s="81"/>
      <c r="LLN147" s="81"/>
      <c r="LLO147" s="81"/>
      <c r="LLP147" s="81"/>
      <c r="LLQ147" s="81"/>
      <c r="LLR147" s="81"/>
      <c r="LLS147" s="81"/>
      <c r="LLT147" s="81"/>
      <c r="LLU147" s="81"/>
      <c r="LLV147" s="81"/>
      <c r="LLW147" s="81"/>
      <c r="LLX147" s="81"/>
      <c r="LLY147" s="81"/>
      <c r="LLZ147" s="81"/>
      <c r="LMA147" s="81"/>
      <c r="LMB147" s="81"/>
      <c r="LMC147" s="81"/>
      <c r="LMD147" s="81"/>
      <c r="LME147" s="81"/>
      <c r="LMF147" s="81"/>
      <c r="LMG147" s="81"/>
      <c r="LMH147" s="81"/>
      <c r="LMI147" s="81"/>
      <c r="LMJ147" s="81"/>
      <c r="LMK147" s="81"/>
      <c r="LML147" s="81"/>
      <c r="LMM147" s="81"/>
      <c r="LMN147" s="81"/>
      <c r="LMO147" s="81"/>
      <c r="LMP147" s="81"/>
      <c r="LMQ147" s="81"/>
      <c r="LMR147" s="81"/>
      <c r="LMS147" s="81"/>
      <c r="LMT147" s="81"/>
      <c r="LMU147" s="81"/>
      <c r="LMV147" s="81"/>
      <c r="LMW147" s="81"/>
      <c r="LMX147" s="81"/>
      <c r="LMY147" s="81"/>
      <c r="LMZ147" s="81"/>
      <c r="LNA147" s="81"/>
      <c r="LNB147" s="81"/>
      <c r="LNC147" s="81"/>
      <c r="LND147" s="81"/>
      <c r="LNE147" s="81"/>
      <c r="LNF147" s="81"/>
      <c r="LNG147" s="81"/>
      <c r="LNH147" s="81"/>
      <c r="LNI147" s="81"/>
      <c r="LNJ147" s="81"/>
      <c r="LNK147" s="81"/>
      <c r="LNL147" s="81"/>
      <c r="LNM147" s="81"/>
      <c r="LNN147" s="81"/>
      <c r="LNO147" s="81"/>
      <c r="LNP147" s="81"/>
      <c r="LNQ147" s="81"/>
      <c r="LNR147" s="81"/>
      <c r="LNS147" s="81"/>
      <c r="LNT147" s="81"/>
      <c r="LNU147" s="81"/>
      <c r="LNV147" s="81"/>
      <c r="LNW147" s="81"/>
      <c r="LNX147" s="81"/>
      <c r="LNY147" s="81"/>
      <c r="LNZ147" s="81"/>
      <c r="LOA147" s="81"/>
      <c r="LOB147" s="81"/>
      <c r="LOC147" s="81"/>
      <c r="LOD147" s="81"/>
      <c r="LOE147" s="81"/>
      <c r="LOF147" s="81"/>
      <c r="LOG147" s="81"/>
      <c r="LOH147" s="81"/>
      <c r="LOI147" s="81"/>
      <c r="LOJ147" s="81"/>
      <c r="LOK147" s="81"/>
      <c r="LOL147" s="81"/>
      <c r="LOM147" s="81"/>
      <c r="LON147" s="81"/>
      <c r="LOO147" s="81"/>
      <c r="LOP147" s="81"/>
      <c r="LOQ147" s="81"/>
      <c r="LOR147" s="81"/>
      <c r="LOS147" s="81"/>
      <c r="LOT147" s="81"/>
      <c r="LOU147" s="81"/>
      <c r="LOV147" s="81"/>
      <c r="LOW147" s="81"/>
      <c r="LOX147" s="81"/>
      <c r="LOY147" s="81"/>
      <c r="LOZ147" s="81"/>
      <c r="LPA147" s="81"/>
      <c r="LPB147" s="81"/>
      <c r="LPC147" s="81"/>
      <c r="LPD147" s="81"/>
      <c r="LPE147" s="81"/>
      <c r="LPF147" s="81"/>
      <c r="LPG147" s="81"/>
      <c r="LPH147" s="81"/>
      <c r="LPI147" s="81"/>
      <c r="LPJ147" s="81"/>
      <c r="LPK147" s="81"/>
      <c r="LPL147" s="81"/>
      <c r="LPM147" s="81"/>
      <c r="LPN147" s="81"/>
      <c r="LPO147" s="81"/>
      <c r="LPP147" s="81"/>
      <c r="LPQ147" s="81"/>
      <c r="LPR147" s="81"/>
      <c r="LPS147" s="81"/>
      <c r="LPT147" s="81"/>
      <c r="LPU147" s="81"/>
      <c r="LPV147" s="81"/>
      <c r="LPW147" s="81"/>
      <c r="LPX147" s="81"/>
      <c r="LPY147" s="81"/>
      <c r="LPZ147" s="81"/>
      <c r="LQA147" s="81"/>
      <c r="LQB147" s="81"/>
      <c r="LQC147" s="81"/>
      <c r="LQD147" s="81"/>
      <c r="LQE147" s="81"/>
      <c r="LQF147" s="81"/>
      <c r="LQG147" s="81"/>
      <c r="LQH147" s="81"/>
      <c r="LQI147" s="81"/>
      <c r="LQJ147" s="81"/>
      <c r="LQK147" s="81"/>
      <c r="LQL147" s="81"/>
      <c r="LQM147" s="81"/>
      <c r="LQN147" s="81"/>
      <c r="LQO147" s="81"/>
      <c r="LQP147" s="81"/>
      <c r="LQQ147" s="81"/>
      <c r="LQR147" s="81"/>
      <c r="LQS147" s="81"/>
      <c r="LQT147" s="81"/>
      <c r="LQU147" s="81"/>
      <c r="LQV147" s="81"/>
      <c r="LQW147" s="81"/>
      <c r="LQX147" s="81"/>
      <c r="LQY147" s="81"/>
      <c r="LQZ147" s="81"/>
      <c r="LRA147" s="81"/>
      <c r="LRB147" s="81"/>
      <c r="LRC147" s="81"/>
      <c r="LRD147" s="81"/>
      <c r="LRE147" s="81"/>
      <c r="LRF147" s="81"/>
      <c r="LRG147" s="81"/>
      <c r="LRH147" s="81"/>
      <c r="LRI147" s="81"/>
      <c r="LRJ147" s="81"/>
      <c r="LRK147" s="81"/>
      <c r="LRL147" s="81"/>
      <c r="LRM147" s="81"/>
      <c r="LRN147" s="81"/>
      <c r="LRO147" s="81"/>
      <c r="LRP147" s="81"/>
      <c r="LRQ147" s="81"/>
      <c r="LRR147" s="81"/>
      <c r="LRS147" s="81"/>
      <c r="LRT147" s="81"/>
      <c r="LRU147" s="81"/>
      <c r="LRV147" s="81"/>
      <c r="LRW147" s="81"/>
      <c r="LRX147" s="81"/>
      <c r="LRY147" s="81"/>
      <c r="LRZ147" s="81"/>
      <c r="LSA147" s="81"/>
      <c r="LSB147" s="81"/>
      <c r="LSC147" s="81"/>
      <c r="LSD147" s="81"/>
      <c r="LSE147" s="81"/>
      <c r="LSF147" s="81"/>
      <c r="LSG147" s="81"/>
      <c r="LSH147" s="81"/>
      <c r="LSI147" s="81"/>
      <c r="LSJ147" s="81"/>
      <c r="LSK147" s="81"/>
      <c r="LSL147" s="81"/>
      <c r="LSM147" s="81"/>
      <c r="LSN147" s="81"/>
      <c r="LSO147" s="81"/>
      <c r="LSP147" s="81"/>
      <c r="LSQ147" s="81"/>
      <c r="LSR147" s="81"/>
      <c r="LSS147" s="81"/>
      <c r="LST147" s="81"/>
      <c r="LSU147" s="81"/>
      <c r="LSV147" s="81"/>
      <c r="LSW147" s="81"/>
      <c r="LSX147" s="81"/>
      <c r="LSY147" s="81"/>
      <c r="LSZ147" s="81"/>
      <c r="LTA147" s="81"/>
      <c r="LTB147" s="81"/>
      <c r="LTC147" s="81"/>
      <c r="LTD147" s="81"/>
      <c r="LTE147" s="81"/>
      <c r="LTF147" s="81"/>
      <c r="LTG147" s="81"/>
      <c r="LTH147" s="81"/>
      <c r="LTI147" s="81"/>
      <c r="LTJ147" s="81"/>
      <c r="LTK147" s="81"/>
      <c r="LTL147" s="81"/>
      <c r="LTM147" s="81"/>
      <c r="LTN147" s="81"/>
      <c r="LTO147" s="81"/>
      <c r="LTP147" s="81"/>
      <c r="LTQ147" s="81"/>
      <c r="LTR147" s="81"/>
      <c r="LTS147" s="81"/>
      <c r="LTT147" s="81"/>
      <c r="LTU147" s="81"/>
      <c r="LTV147" s="81"/>
      <c r="LTW147" s="81"/>
      <c r="LTX147" s="81"/>
      <c r="LTY147" s="81"/>
      <c r="LTZ147" s="81"/>
      <c r="LUA147" s="81"/>
      <c r="LUB147" s="81"/>
      <c r="LUC147" s="81"/>
      <c r="LUD147" s="81"/>
      <c r="LUE147" s="81"/>
      <c r="LUF147" s="81"/>
      <c r="LUG147" s="81"/>
      <c r="LUH147" s="81"/>
      <c r="LUI147" s="81"/>
      <c r="LUJ147" s="81"/>
      <c r="LUK147" s="81"/>
      <c r="LUL147" s="81"/>
      <c r="LUM147" s="81"/>
      <c r="LUN147" s="81"/>
      <c r="LUO147" s="81"/>
      <c r="LUP147" s="81"/>
      <c r="LUQ147" s="81"/>
      <c r="LUR147" s="81"/>
      <c r="LUS147" s="81"/>
      <c r="LUT147" s="81"/>
      <c r="LUU147" s="81"/>
      <c r="LUV147" s="81"/>
      <c r="LUW147" s="81"/>
      <c r="LUX147" s="81"/>
      <c r="LUY147" s="81"/>
      <c r="LUZ147" s="81"/>
      <c r="LVA147" s="81"/>
      <c r="LVB147" s="81"/>
      <c r="LVC147" s="81"/>
      <c r="LVD147" s="81"/>
      <c r="LVE147" s="81"/>
      <c r="LVF147" s="81"/>
      <c r="LVG147" s="81"/>
      <c r="LVH147" s="81"/>
      <c r="LVI147" s="81"/>
      <c r="LVJ147" s="81"/>
      <c r="LVK147" s="81"/>
      <c r="LVL147" s="81"/>
      <c r="LVM147" s="81"/>
      <c r="LVN147" s="81"/>
      <c r="LVO147" s="81"/>
      <c r="LVP147" s="81"/>
      <c r="LVQ147" s="81"/>
      <c r="LVR147" s="81"/>
      <c r="LVS147" s="81"/>
      <c r="LVT147" s="81"/>
      <c r="LVU147" s="81"/>
      <c r="LVV147" s="81"/>
      <c r="LVW147" s="81"/>
      <c r="LVX147" s="81"/>
      <c r="LVY147" s="81"/>
      <c r="LVZ147" s="81"/>
      <c r="LWA147" s="81"/>
      <c r="LWB147" s="81"/>
      <c r="LWC147" s="81"/>
      <c r="LWD147" s="81"/>
      <c r="LWE147" s="81"/>
      <c r="LWF147" s="81"/>
      <c r="LWG147" s="81"/>
      <c r="LWH147" s="81"/>
      <c r="LWI147" s="81"/>
      <c r="LWJ147" s="81"/>
      <c r="LWK147" s="81"/>
      <c r="LWL147" s="81"/>
      <c r="LWM147" s="81"/>
      <c r="LWN147" s="81"/>
      <c r="LWO147" s="81"/>
      <c r="LWP147" s="81"/>
      <c r="LWQ147" s="81"/>
      <c r="LWR147" s="81"/>
      <c r="LWS147" s="81"/>
      <c r="LWT147" s="81"/>
      <c r="LWU147" s="81"/>
      <c r="LWV147" s="81"/>
      <c r="LWW147" s="81"/>
      <c r="LWX147" s="81"/>
      <c r="LWY147" s="81"/>
      <c r="LWZ147" s="81"/>
      <c r="LXA147" s="81"/>
      <c r="LXB147" s="81"/>
      <c r="LXC147" s="81"/>
      <c r="LXD147" s="81"/>
      <c r="LXE147" s="81"/>
      <c r="LXF147" s="81"/>
      <c r="LXG147" s="81"/>
      <c r="LXH147" s="81"/>
      <c r="LXI147" s="81"/>
      <c r="LXJ147" s="81"/>
      <c r="LXK147" s="81"/>
      <c r="LXL147" s="81"/>
      <c r="LXM147" s="81"/>
      <c r="LXN147" s="81"/>
      <c r="LXO147" s="81"/>
      <c r="LXP147" s="81"/>
      <c r="LXQ147" s="81"/>
      <c r="LXR147" s="81"/>
      <c r="LXS147" s="81"/>
      <c r="LXT147" s="81"/>
      <c r="LXU147" s="81"/>
      <c r="LXV147" s="81"/>
      <c r="LXW147" s="81"/>
      <c r="LXX147" s="81"/>
      <c r="LXY147" s="81"/>
      <c r="LXZ147" s="81"/>
      <c r="LYA147" s="81"/>
      <c r="LYB147" s="81"/>
      <c r="LYC147" s="81"/>
      <c r="LYD147" s="81"/>
      <c r="LYE147" s="81"/>
      <c r="LYF147" s="81"/>
      <c r="LYG147" s="81"/>
      <c r="LYH147" s="81"/>
      <c r="LYI147" s="81"/>
      <c r="LYJ147" s="81"/>
      <c r="LYK147" s="81"/>
      <c r="LYL147" s="81"/>
      <c r="LYM147" s="81"/>
      <c r="LYN147" s="81"/>
      <c r="LYO147" s="81"/>
      <c r="LYP147" s="81"/>
      <c r="LYQ147" s="81"/>
      <c r="LYR147" s="81"/>
      <c r="LYS147" s="81"/>
      <c r="LYT147" s="81"/>
      <c r="LYU147" s="81"/>
      <c r="LYV147" s="81"/>
      <c r="LYW147" s="81"/>
      <c r="LYX147" s="81"/>
      <c r="LYY147" s="81"/>
      <c r="LYZ147" s="81"/>
      <c r="LZA147" s="81"/>
      <c r="LZB147" s="81"/>
      <c r="LZC147" s="81"/>
      <c r="LZD147" s="81"/>
      <c r="LZE147" s="81"/>
      <c r="LZF147" s="81"/>
      <c r="LZG147" s="81"/>
      <c r="LZH147" s="81"/>
      <c r="LZI147" s="81"/>
      <c r="LZJ147" s="81"/>
      <c r="LZK147" s="81"/>
      <c r="LZL147" s="81"/>
      <c r="LZM147" s="81"/>
      <c r="LZN147" s="81"/>
      <c r="LZO147" s="81"/>
      <c r="LZP147" s="81"/>
      <c r="LZQ147" s="81"/>
      <c r="LZR147" s="81"/>
      <c r="LZS147" s="81"/>
      <c r="LZT147" s="81"/>
      <c r="LZU147" s="81"/>
      <c r="LZV147" s="81"/>
      <c r="LZW147" s="81"/>
      <c r="LZX147" s="81"/>
      <c r="LZY147" s="81"/>
      <c r="LZZ147" s="81"/>
      <c r="MAA147" s="81"/>
      <c r="MAB147" s="81"/>
      <c r="MAC147" s="81"/>
      <c r="MAD147" s="81"/>
      <c r="MAE147" s="81"/>
      <c r="MAF147" s="81"/>
      <c r="MAG147" s="81"/>
      <c r="MAH147" s="81"/>
      <c r="MAI147" s="81"/>
      <c r="MAJ147" s="81"/>
      <c r="MAK147" s="81"/>
      <c r="MAL147" s="81"/>
      <c r="MAM147" s="81"/>
      <c r="MAN147" s="81"/>
      <c r="MAO147" s="81"/>
      <c r="MAP147" s="81"/>
      <c r="MAQ147" s="81"/>
      <c r="MAR147" s="81"/>
      <c r="MAS147" s="81"/>
      <c r="MAT147" s="81"/>
      <c r="MAU147" s="81"/>
      <c r="MAV147" s="81"/>
      <c r="MAW147" s="81"/>
      <c r="MAX147" s="81"/>
      <c r="MAY147" s="81"/>
      <c r="MAZ147" s="81"/>
      <c r="MBA147" s="81"/>
      <c r="MBB147" s="81"/>
      <c r="MBC147" s="81"/>
      <c r="MBD147" s="81"/>
      <c r="MBE147" s="81"/>
      <c r="MBF147" s="81"/>
      <c r="MBG147" s="81"/>
      <c r="MBH147" s="81"/>
      <c r="MBI147" s="81"/>
      <c r="MBJ147" s="81"/>
      <c r="MBK147" s="81"/>
      <c r="MBL147" s="81"/>
      <c r="MBM147" s="81"/>
      <c r="MBN147" s="81"/>
      <c r="MBO147" s="81"/>
      <c r="MBP147" s="81"/>
      <c r="MBQ147" s="81"/>
      <c r="MBR147" s="81"/>
      <c r="MBS147" s="81"/>
      <c r="MBT147" s="81"/>
      <c r="MBU147" s="81"/>
      <c r="MBV147" s="81"/>
      <c r="MBW147" s="81"/>
      <c r="MBX147" s="81"/>
      <c r="MBY147" s="81"/>
      <c r="MBZ147" s="81"/>
      <c r="MCA147" s="81"/>
      <c r="MCB147" s="81"/>
      <c r="MCC147" s="81"/>
      <c r="MCD147" s="81"/>
      <c r="MCE147" s="81"/>
      <c r="MCF147" s="81"/>
      <c r="MCG147" s="81"/>
      <c r="MCH147" s="81"/>
      <c r="MCI147" s="81"/>
      <c r="MCJ147" s="81"/>
      <c r="MCK147" s="81"/>
      <c r="MCL147" s="81"/>
      <c r="MCM147" s="81"/>
      <c r="MCN147" s="81"/>
      <c r="MCO147" s="81"/>
      <c r="MCP147" s="81"/>
      <c r="MCQ147" s="81"/>
      <c r="MCR147" s="81"/>
      <c r="MCS147" s="81"/>
      <c r="MCT147" s="81"/>
      <c r="MCU147" s="81"/>
      <c r="MCV147" s="81"/>
      <c r="MCW147" s="81"/>
      <c r="MCX147" s="81"/>
      <c r="MCY147" s="81"/>
      <c r="MCZ147" s="81"/>
      <c r="MDA147" s="81"/>
      <c r="MDB147" s="81"/>
      <c r="MDC147" s="81"/>
      <c r="MDD147" s="81"/>
      <c r="MDE147" s="81"/>
      <c r="MDF147" s="81"/>
      <c r="MDG147" s="81"/>
      <c r="MDH147" s="81"/>
      <c r="MDI147" s="81"/>
      <c r="MDJ147" s="81"/>
      <c r="MDK147" s="81"/>
      <c r="MDL147" s="81"/>
      <c r="MDM147" s="81"/>
      <c r="MDN147" s="81"/>
      <c r="MDO147" s="81"/>
      <c r="MDP147" s="81"/>
      <c r="MDQ147" s="81"/>
      <c r="MDR147" s="81"/>
      <c r="MDS147" s="81"/>
      <c r="MDT147" s="81"/>
      <c r="MDU147" s="81"/>
      <c r="MDV147" s="81"/>
      <c r="MDW147" s="81"/>
      <c r="MDX147" s="81"/>
      <c r="MDY147" s="81"/>
      <c r="MDZ147" s="81"/>
      <c r="MEA147" s="81"/>
      <c r="MEB147" s="81"/>
      <c r="MEC147" s="81"/>
      <c r="MED147" s="81"/>
      <c r="MEE147" s="81"/>
      <c r="MEF147" s="81"/>
      <c r="MEG147" s="81"/>
      <c r="MEH147" s="81"/>
      <c r="MEI147" s="81"/>
      <c r="MEJ147" s="81"/>
      <c r="MEK147" s="81"/>
      <c r="MEL147" s="81"/>
      <c r="MEM147" s="81"/>
      <c r="MEN147" s="81"/>
      <c r="MEO147" s="81"/>
      <c r="MEP147" s="81"/>
      <c r="MEQ147" s="81"/>
      <c r="MER147" s="81"/>
      <c r="MES147" s="81"/>
      <c r="MET147" s="81"/>
      <c r="MEU147" s="81"/>
      <c r="MEV147" s="81"/>
      <c r="MEW147" s="81"/>
      <c r="MEX147" s="81"/>
      <c r="MEY147" s="81"/>
      <c r="MEZ147" s="81"/>
      <c r="MFA147" s="81"/>
      <c r="MFB147" s="81"/>
      <c r="MFC147" s="81"/>
      <c r="MFD147" s="81"/>
      <c r="MFE147" s="81"/>
      <c r="MFF147" s="81"/>
      <c r="MFG147" s="81"/>
      <c r="MFH147" s="81"/>
      <c r="MFI147" s="81"/>
      <c r="MFJ147" s="81"/>
      <c r="MFK147" s="81"/>
      <c r="MFL147" s="81"/>
      <c r="MFM147" s="81"/>
      <c r="MFN147" s="81"/>
      <c r="MFO147" s="81"/>
      <c r="MFP147" s="81"/>
      <c r="MFQ147" s="81"/>
      <c r="MFR147" s="81"/>
      <c r="MFS147" s="81"/>
      <c r="MFT147" s="81"/>
      <c r="MFU147" s="81"/>
      <c r="MFV147" s="81"/>
      <c r="MFW147" s="81"/>
      <c r="MFX147" s="81"/>
      <c r="MFY147" s="81"/>
      <c r="MFZ147" s="81"/>
      <c r="MGA147" s="81"/>
      <c r="MGB147" s="81"/>
      <c r="MGC147" s="81"/>
      <c r="MGD147" s="81"/>
      <c r="MGE147" s="81"/>
      <c r="MGF147" s="81"/>
      <c r="MGG147" s="81"/>
      <c r="MGH147" s="81"/>
      <c r="MGI147" s="81"/>
      <c r="MGJ147" s="81"/>
      <c r="MGK147" s="81"/>
      <c r="MGL147" s="81"/>
      <c r="MGM147" s="81"/>
      <c r="MGN147" s="81"/>
      <c r="MGO147" s="81"/>
      <c r="MGP147" s="81"/>
      <c r="MGQ147" s="81"/>
      <c r="MGR147" s="81"/>
      <c r="MGS147" s="81"/>
      <c r="MGT147" s="81"/>
      <c r="MGU147" s="81"/>
      <c r="MGV147" s="81"/>
      <c r="MGW147" s="81"/>
      <c r="MGX147" s="81"/>
      <c r="MGY147" s="81"/>
      <c r="MGZ147" s="81"/>
      <c r="MHA147" s="81"/>
      <c r="MHB147" s="81"/>
      <c r="MHC147" s="81"/>
      <c r="MHD147" s="81"/>
      <c r="MHE147" s="81"/>
      <c r="MHF147" s="81"/>
      <c r="MHG147" s="81"/>
      <c r="MHH147" s="81"/>
      <c r="MHI147" s="81"/>
      <c r="MHJ147" s="81"/>
      <c r="MHK147" s="81"/>
      <c r="MHL147" s="81"/>
      <c r="MHM147" s="81"/>
      <c r="MHN147" s="81"/>
      <c r="MHO147" s="81"/>
      <c r="MHP147" s="81"/>
      <c r="MHQ147" s="81"/>
      <c r="MHR147" s="81"/>
      <c r="MHS147" s="81"/>
      <c r="MHT147" s="81"/>
      <c r="MHU147" s="81"/>
      <c r="MHV147" s="81"/>
      <c r="MHW147" s="81"/>
      <c r="MHX147" s="81"/>
      <c r="MHY147" s="81"/>
      <c r="MHZ147" s="81"/>
      <c r="MIA147" s="81"/>
      <c r="MIB147" s="81"/>
      <c r="MIC147" s="81"/>
      <c r="MID147" s="81"/>
      <c r="MIE147" s="81"/>
      <c r="MIF147" s="81"/>
      <c r="MIG147" s="81"/>
      <c r="MIH147" s="81"/>
      <c r="MII147" s="81"/>
      <c r="MIJ147" s="81"/>
      <c r="MIK147" s="81"/>
      <c r="MIL147" s="81"/>
      <c r="MIM147" s="81"/>
      <c r="MIN147" s="81"/>
      <c r="MIO147" s="81"/>
      <c r="MIP147" s="81"/>
      <c r="MIQ147" s="81"/>
      <c r="MIR147" s="81"/>
      <c r="MIS147" s="81"/>
      <c r="MIT147" s="81"/>
      <c r="MIU147" s="81"/>
      <c r="MIV147" s="81"/>
      <c r="MIW147" s="81"/>
      <c r="MIX147" s="81"/>
      <c r="MIY147" s="81"/>
      <c r="MIZ147" s="81"/>
      <c r="MJA147" s="81"/>
      <c r="MJB147" s="81"/>
      <c r="MJC147" s="81"/>
      <c r="MJD147" s="81"/>
      <c r="MJE147" s="81"/>
      <c r="MJF147" s="81"/>
      <c r="MJG147" s="81"/>
      <c r="MJH147" s="81"/>
      <c r="MJI147" s="81"/>
      <c r="MJJ147" s="81"/>
      <c r="MJK147" s="81"/>
      <c r="MJL147" s="81"/>
      <c r="MJM147" s="81"/>
      <c r="MJN147" s="81"/>
      <c r="MJO147" s="81"/>
      <c r="MJP147" s="81"/>
      <c r="MJQ147" s="81"/>
      <c r="MJR147" s="81"/>
      <c r="MJS147" s="81"/>
      <c r="MJT147" s="81"/>
      <c r="MJU147" s="81"/>
      <c r="MJV147" s="81"/>
      <c r="MJW147" s="81"/>
      <c r="MJX147" s="81"/>
      <c r="MJY147" s="81"/>
      <c r="MJZ147" s="81"/>
      <c r="MKA147" s="81"/>
      <c r="MKB147" s="81"/>
      <c r="MKC147" s="81"/>
      <c r="MKD147" s="81"/>
      <c r="MKE147" s="81"/>
      <c r="MKF147" s="81"/>
      <c r="MKG147" s="81"/>
      <c r="MKH147" s="81"/>
      <c r="MKI147" s="81"/>
      <c r="MKJ147" s="81"/>
      <c r="MKK147" s="81"/>
      <c r="MKL147" s="81"/>
      <c r="MKM147" s="81"/>
      <c r="MKN147" s="81"/>
      <c r="MKO147" s="81"/>
      <c r="MKP147" s="81"/>
      <c r="MKQ147" s="81"/>
      <c r="MKR147" s="81"/>
      <c r="MKS147" s="81"/>
      <c r="MKT147" s="81"/>
      <c r="MKU147" s="81"/>
      <c r="MKV147" s="81"/>
      <c r="MKW147" s="81"/>
      <c r="MKX147" s="81"/>
      <c r="MKY147" s="81"/>
      <c r="MKZ147" s="81"/>
      <c r="MLA147" s="81"/>
      <c r="MLB147" s="81"/>
      <c r="MLC147" s="81"/>
      <c r="MLD147" s="81"/>
      <c r="MLE147" s="81"/>
      <c r="MLF147" s="81"/>
      <c r="MLG147" s="81"/>
      <c r="MLH147" s="81"/>
      <c r="MLI147" s="81"/>
      <c r="MLJ147" s="81"/>
      <c r="MLK147" s="81"/>
      <c r="MLL147" s="81"/>
      <c r="MLM147" s="81"/>
      <c r="MLN147" s="81"/>
      <c r="MLO147" s="81"/>
      <c r="MLP147" s="81"/>
      <c r="MLQ147" s="81"/>
      <c r="MLR147" s="81"/>
      <c r="MLS147" s="81"/>
      <c r="MLT147" s="81"/>
      <c r="MLU147" s="81"/>
      <c r="MLV147" s="81"/>
      <c r="MLW147" s="81"/>
      <c r="MLX147" s="81"/>
      <c r="MLY147" s="81"/>
      <c r="MLZ147" s="81"/>
      <c r="MMA147" s="81"/>
      <c r="MMB147" s="81"/>
      <c r="MMC147" s="81"/>
      <c r="MMD147" s="81"/>
      <c r="MME147" s="81"/>
      <c r="MMF147" s="81"/>
      <c r="MMG147" s="81"/>
      <c r="MMH147" s="81"/>
      <c r="MMI147" s="81"/>
      <c r="MMJ147" s="81"/>
      <c r="MMK147" s="81"/>
      <c r="MML147" s="81"/>
      <c r="MMM147" s="81"/>
      <c r="MMN147" s="81"/>
      <c r="MMO147" s="81"/>
      <c r="MMP147" s="81"/>
      <c r="MMQ147" s="81"/>
      <c r="MMR147" s="81"/>
      <c r="MMS147" s="81"/>
      <c r="MMT147" s="81"/>
      <c r="MMU147" s="81"/>
      <c r="MMV147" s="81"/>
      <c r="MMW147" s="81"/>
      <c r="MMX147" s="81"/>
      <c r="MMY147" s="81"/>
      <c r="MMZ147" s="81"/>
      <c r="MNA147" s="81"/>
      <c r="MNB147" s="81"/>
      <c r="MNC147" s="81"/>
      <c r="MND147" s="81"/>
      <c r="MNE147" s="81"/>
      <c r="MNF147" s="81"/>
      <c r="MNG147" s="81"/>
      <c r="MNH147" s="81"/>
      <c r="MNI147" s="81"/>
      <c r="MNJ147" s="81"/>
      <c r="MNK147" s="81"/>
      <c r="MNL147" s="81"/>
      <c r="MNM147" s="81"/>
      <c r="MNN147" s="81"/>
      <c r="MNO147" s="81"/>
      <c r="MNP147" s="81"/>
      <c r="MNQ147" s="81"/>
      <c r="MNR147" s="81"/>
      <c r="MNS147" s="81"/>
      <c r="MNT147" s="81"/>
      <c r="MNU147" s="81"/>
      <c r="MNV147" s="81"/>
      <c r="MNW147" s="81"/>
      <c r="MNX147" s="81"/>
      <c r="MNY147" s="81"/>
      <c r="MNZ147" s="81"/>
      <c r="MOA147" s="81"/>
      <c r="MOB147" s="81"/>
      <c r="MOC147" s="81"/>
      <c r="MOD147" s="81"/>
      <c r="MOE147" s="81"/>
      <c r="MOF147" s="81"/>
      <c r="MOG147" s="81"/>
      <c r="MOH147" s="81"/>
      <c r="MOI147" s="81"/>
      <c r="MOJ147" s="81"/>
      <c r="MOK147" s="81"/>
      <c r="MOL147" s="81"/>
      <c r="MOM147" s="81"/>
      <c r="MON147" s="81"/>
      <c r="MOO147" s="81"/>
      <c r="MOP147" s="81"/>
      <c r="MOQ147" s="81"/>
      <c r="MOR147" s="81"/>
      <c r="MOS147" s="81"/>
      <c r="MOT147" s="81"/>
      <c r="MOU147" s="81"/>
      <c r="MOV147" s="81"/>
      <c r="MOW147" s="81"/>
      <c r="MOX147" s="81"/>
      <c r="MOY147" s="81"/>
      <c r="MOZ147" s="81"/>
      <c r="MPA147" s="81"/>
      <c r="MPB147" s="81"/>
      <c r="MPC147" s="81"/>
      <c r="MPD147" s="81"/>
      <c r="MPE147" s="81"/>
      <c r="MPF147" s="81"/>
      <c r="MPG147" s="81"/>
      <c r="MPH147" s="81"/>
      <c r="MPI147" s="81"/>
      <c r="MPJ147" s="81"/>
      <c r="MPK147" s="81"/>
      <c r="MPL147" s="81"/>
      <c r="MPM147" s="81"/>
      <c r="MPN147" s="81"/>
      <c r="MPO147" s="81"/>
      <c r="MPP147" s="81"/>
      <c r="MPQ147" s="81"/>
      <c r="MPR147" s="81"/>
      <c r="MPS147" s="81"/>
      <c r="MPT147" s="81"/>
      <c r="MPU147" s="81"/>
      <c r="MPV147" s="81"/>
      <c r="MPW147" s="81"/>
      <c r="MPX147" s="81"/>
      <c r="MPY147" s="81"/>
      <c r="MPZ147" s="81"/>
      <c r="MQA147" s="81"/>
      <c r="MQB147" s="81"/>
      <c r="MQC147" s="81"/>
      <c r="MQD147" s="81"/>
      <c r="MQE147" s="81"/>
      <c r="MQF147" s="81"/>
      <c r="MQG147" s="81"/>
      <c r="MQH147" s="81"/>
      <c r="MQI147" s="81"/>
      <c r="MQJ147" s="81"/>
      <c r="MQK147" s="81"/>
      <c r="MQL147" s="81"/>
      <c r="MQM147" s="81"/>
      <c r="MQN147" s="81"/>
      <c r="MQO147" s="81"/>
      <c r="MQP147" s="81"/>
      <c r="MQQ147" s="81"/>
      <c r="MQR147" s="81"/>
      <c r="MQS147" s="81"/>
      <c r="MQT147" s="81"/>
      <c r="MQU147" s="81"/>
      <c r="MQV147" s="81"/>
      <c r="MQW147" s="81"/>
      <c r="MQX147" s="81"/>
      <c r="MQY147" s="81"/>
      <c r="MQZ147" s="81"/>
      <c r="MRA147" s="81"/>
      <c r="MRB147" s="81"/>
      <c r="MRC147" s="81"/>
      <c r="MRD147" s="81"/>
      <c r="MRE147" s="81"/>
      <c r="MRF147" s="81"/>
      <c r="MRG147" s="81"/>
      <c r="MRH147" s="81"/>
      <c r="MRI147" s="81"/>
      <c r="MRJ147" s="81"/>
      <c r="MRK147" s="81"/>
      <c r="MRL147" s="81"/>
      <c r="MRM147" s="81"/>
      <c r="MRN147" s="81"/>
      <c r="MRO147" s="81"/>
      <c r="MRP147" s="81"/>
      <c r="MRQ147" s="81"/>
      <c r="MRR147" s="81"/>
      <c r="MRS147" s="81"/>
      <c r="MRT147" s="81"/>
      <c r="MRU147" s="81"/>
      <c r="MRV147" s="81"/>
      <c r="MRW147" s="81"/>
      <c r="MRX147" s="81"/>
      <c r="MRY147" s="81"/>
      <c r="MRZ147" s="81"/>
      <c r="MSA147" s="81"/>
      <c r="MSB147" s="81"/>
      <c r="MSC147" s="81"/>
      <c r="MSD147" s="81"/>
      <c r="MSE147" s="81"/>
      <c r="MSF147" s="81"/>
      <c r="MSG147" s="81"/>
      <c r="MSH147" s="81"/>
      <c r="MSI147" s="81"/>
      <c r="MSJ147" s="81"/>
      <c r="MSK147" s="81"/>
      <c r="MSL147" s="81"/>
      <c r="MSM147" s="81"/>
      <c r="MSN147" s="81"/>
      <c r="MSO147" s="81"/>
      <c r="MSP147" s="81"/>
      <c r="MSQ147" s="81"/>
      <c r="MSR147" s="81"/>
      <c r="MSS147" s="81"/>
      <c r="MST147" s="81"/>
      <c r="MSU147" s="81"/>
      <c r="MSV147" s="81"/>
      <c r="MSW147" s="81"/>
      <c r="MSX147" s="81"/>
      <c r="MSY147" s="81"/>
      <c r="MSZ147" s="81"/>
      <c r="MTA147" s="81"/>
      <c r="MTB147" s="81"/>
      <c r="MTC147" s="81"/>
      <c r="MTD147" s="81"/>
      <c r="MTE147" s="81"/>
      <c r="MTF147" s="81"/>
      <c r="MTG147" s="81"/>
      <c r="MTH147" s="81"/>
      <c r="MTI147" s="81"/>
      <c r="MTJ147" s="81"/>
      <c r="MTK147" s="81"/>
      <c r="MTL147" s="81"/>
      <c r="MTM147" s="81"/>
      <c r="MTN147" s="81"/>
      <c r="MTO147" s="81"/>
      <c r="MTP147" s="81"/>
      <c r="MTQ147" s="81"/>
      <c r="MTR147" s="81"/>
      <c r="MTS147" s="81"/>
      <c r="MTT147" s="81"/>
      <c r="MTU147" s="81"/>
      <c r="MTV147" s="81"/>
      <c r="MTW147" s="81"/>
      <c r="MTX147" s="81"/>
      <c r="MTY147" s="81"/>
      <c r="MTZ147" s="81"/>
      <c r="MUA147" s="81"/>
      <c r="MUB147" s="81"/>
      <c r="MUC147" s="81"/>
      <c r="MUD147" s="81"/>
      <c r="MUE147" s="81"/>
      <c r="MUF147" s="81"/>
      <c r="MUG147" s="81"/>
      <c r="MUH147" s="81"/>
      <c r="MUI147" s="81"/>
      <c r="MUJ147" s="81"/>
      <c r="MUK147" s="81"/>
      <c r="MUL147" s="81"/>
      <c r="MUM147" s="81"/>
      <c r="MUN147" s="81"/>
      <c r="MUO147" s="81"/>
      <c r="MUP147" s="81"/>
      <c r="MUQ147" s="81"/>
      <c r="MUR147" s="81"/>
      <c r="MUS147" s="81"/>
      <c r="MUT147" s="81"/>
      <c r="MUU147" s="81"/>
      <c r="MUV147" s="81"/>
      <c r="MUW147" s="81"/>
      <c r="MUX147" s="81"/>
      <c r="MUY147" s="81"/>
      <c r="MUZ147" s="81"/>
      <c r="MVA147" s="81"/>
      <c r="MVB147" s="81"/>
      <c r="MVC147" s="81"/>
      <c r="MVD147" s="81"/>
      <c r="MVE147" s="81"/>
      <c r="MVF147" s="81"/>
      <c r="MVG147" s="81"/>
      <c r="MVH147" s="81"/>
      <c r="MVI147" s="81"/>
      <c r="MVJ147" s="81"/>
      <c r="MVK147" s="81"/>
      <c r="MVL147" s="81"/>
      <c r="MVM147" s="81"/>
      <c r="MVN147" s="81"/>
      <c r="MVO147" s="81"/>
      <c r="MVP147" s="81"/>
      <c r="MVQ147" s="81"/>
      <c r="MVR147" s="81"/>
      <c r="MVS147" s="81"/>
      <c r="MVT147" s="81"/>
      <c r="MVU147" s="81"/>
      <c r="MVV147" s="81"/>
      <c r="MVW147" s="81"/>
      <c r="MVX147" s="81"/>
      <c r="MVY147" s="81"/>
      <c r="MVZ147" s="81"/>
      <c r="MWA147" s="81"/>
      <c r="MWB147" s="81"/>
      <c r="MWC147" s="81"/>
      <c r="MWD147" s="81"/>
      <c r="MWE147" s="81"/>
      <c r="MWF147" s="81"/>
      <c r="MWG147" s="81"/>
      <c r="MWH147" s="81"/>
      <c r="MWI147" s="81"/>
      <c r="MWJ147" s="81"/>
      <c r="MWK147" s="81"/>
      <c r="MWL147" s="81"/>
      <c r="MWM147" s="81"/>
      <c r="MWN147" s="81"/>
      <c r="MWO147" s="81"/>
      <c r="MWP147" s="81"/>
      <c r="MWQ147" s="81"/>
      <c r="MWR147" s="81"/>
      <c r="MWS147" s="81"/>
      <c r="MWT147" s="81"/>
      <c r="MWU147" s="81"/>
      <c r="MWV147" s="81"/>
      <c r="MWW147" s="81"/>
      <c r="MWX147" s="81"/>
      <c r="MWY147" s="81"/>
      <c r="MWZ147" s="81"/>
      <c r="MXA147" s="81"/>
      <c r="MXB147" s="81"/>
      <c r="MXC147" s="81"/>
      <c r="MXD147" s="81"/>
      <c r="MXE147" s="81"/>
      <c r="MXF147" s="81"/>
      <c r="MXG147" s="81"/>
      <c r="MXH147" s="81"/>
      <c r="MXI147" s="81"/>
      <c r="MXJ147" s="81"/>
      <c r="MXK147" s="81"/>
      <c r="MXL147" s="81"/>
      <c r="MXM147" s="81"/>
      <c r="MXN147" s="81"/>
      <c r="MXO147" s="81"/>
      <c r="MXP147" s="81"/>
      <c r="MXQ147" s="81"/>
      <c r="MXR147" s="81"/>
      <c r="MXS147" s="81"/>
      <c r="MXT147" s="81"/>
      <c r="MXU147" s="81"/>
      <c r="MXV147" s="81"/>
      <c r="MXW147" s="81"/>
      <c r="MXX147" s="81"/>
      <c r="MXY147" s="81"/>
      <c r="MXZ147" s="81"/>
      <c r="MYA147" s="81"/>
      <c r="MYB147" s="81"/>
      <c r="MYC147" s="81"/>
      <c r="MYD147" s="81"/>
      <c r="MYE147" s="81"/>
      <c r="MYF147" s="81"/>
      <c r="MYG147" s="81"/>
      <c r="MYH147" s="81"/>
      <c r="MYI147" s="81"/>
      <c r="MYJ147" s="81"/>
      <c r="MYK147" s="81"/>
      <c r="MYL147" s="81"/>
      <c r="MYM147" s="81"/>
      <c r="MYN147" s="81"/>
      <c r="MYO147" s="81"/>
      <c r="MYP147" s="81"/>
      <c r="MYQ147" s="81"/>
      <c r="MYR147" s="81"/>
      <c r="MYS147" s="81"/>
      <c r="MYT147" s="81"/>
      <c r="MYU147" s="81"/>
      <c r="MYV147" s="81"/>
      <c r="MYW147" s="81"/>
      <c r="MYX147" s="81"/>
      <c r="MYY147" s="81"/>
      <c r="MYZ147" s="81"/>
      <c r="MZA147" s="81"/>
      <c r="MZB147" s="81"/>
      <c r="MZC147" s="81"/>
      <c r="MZD147" s="81"/>
      <c r="MZE147" s="81"/>
      <c r="MZF147" s="81"/>
      <c r="MZG147" s="81"/>
      <c r="MZH147" s="81"/>
      <c r="MZI147" s="81"/>
      <c r="MZJ147" s="81"/>
      <c r="MZK147" s="81"/>
      <c r="MZL147" s="81"/>
      <c r="MZM147" s="81"/>
      <c r="MZN147" s="81"/>
      <c r="MZO147" s="81"/>
      <c r="MZP147" s="81"/>
      <c r="MZQ147" s="81"/>
      <c r="MZR147" s="81"/>
      <c r="MZS147" s="81"/>
      <c r="MZT147" s="81"/>
      <c r="MZU147" s="81"/>
      <c r="MZV147" s="81"/>
      <c r="MZW147" s="81"/>
      <c r="MZX147" s="81"/>
      <c r="MZY147" s="81"/>
      <c r="MZZ147" s="81"/>
      <c r="NAA147" s="81"/>
      <c r="NAB147" s="81"/>
      <c r="NAC147" s="81"/>
      <c r="NAD147" s="81"/>
      <c r="NAE147" s="81"/>
      <c r="NAF147" s="81"/>
      <c r="NAG147" s="81"/>
      <c r="NAH147" s="81"/>
      <c r="NAI147" s="81"/>
      <c r="NAJ147" s="81"/>
      <c r="NAK147" s="81"/>
      <c r="NAL147" s="81"/>
      <c r="NAM147" s="81"/>
      <c r="NAN147" s="81"/>
      <c r="NAO147" s="81"/>
      <c r="NAP147" s="81"/>
      <c r="NAQ147" s="81"/>
      <c r="NAR147" s="81"/>
      <c r="NAS147" s="81"/>
      <c r="NAT147" s="81"/>
      <c r="NAU147" s="81"/>
      <c r="NAV147" s="81"/>
      <c r="NAW147" s="81"/>
      <c r="NAX147" s="81"/>
      <c r="NAY147" s="81"/>
      <c r="NAZ147" s="81"/>
      <c r="NBA147" s="81"/>
      <c r="NBB147" s="81"/>
      <c r="NBC147" s="81"/>
      <c r="NBD147" s="81"/>
      <c r="NBE147" s="81"/>
      <c r="NBF147" s="81"/>
      <c r="NBG147" s="81"/>
      <c r="NBH147" s="81"/>
      <c r="NBI147" s="81"/>
      <c r="NBJ147" s="81"/>
      <c r="NBK147" s="81"/>
      <c r="NBL147" s="81"/>
      <c r="NBM147" s="81"/>
      <c r="NBN147" s="81"/>
      <c r="NBO147" s="81"/>
      <c r="NBP147" s="81"/>
      <c r="NBQ147" s="81"/>
      <c r="NBR147" s="81"/>
      <c r="NBS147" s="81"/>
      <c r="NBT147" s="81"/>
      <c r="NBU147" s="81"/>
      <c r="NBV147" s="81"/>
      <c r="NBW147" s="81"/>
      <c r="NBX147" s="81"/>
      <c r="NBY147" s="81"/>
      <c r="NBZ147" s="81"/>
      <c r="NCA147" s="81"/>
      <c r="NCB147" s="81"/>
      <c r="NCC147" s="81"/>
      <c r="NCD147" s="81"/>
      <c r="NCE147" s="81"/>
      <c r="NCF147" s="81"/>
      <c r="NCG147" s="81"/>
      <c r="NCH147" s="81"/>
      <c r="NCI147" s="81"/>
      <c r="NCJ147" s="81"/>
      <c r="NCK147" s="81"/>
      <c r="NCL147" s="81"/>
      <c r="NCM147" s="81"/>
      <c r="NCN147" s="81"/>
      <c r="NCO147" s="81"/>
      <c r="NCP147" s="81"/>
      <c r="NCQ147" s="81"/>
      <c r="NCR147" s="81"/>
      <c r="NCS147" s="81"/>
      <c r="NCT147" s="81"/>
      <c r="NCU147" s="81"/>
      <c r="NCV147" s="81"/>
      <c r="NCW147" s="81"/>
      <c r="NCX147" s="81"/>
      <c r="NCY147" s="81"/>
      <c r="NCZ147" s="81"/>
      <c r="NDA147" s="81"/>
      <c r="NDB147" s="81"/>
      <c r="NDC147" s="81"/>
      <c r="NDD147" s="81"/>
      <c r="NDE147" s="81"/>
      <c r="NDF147" s="81"/>
      <c r="NDG147" s="81"/>
      <c r="NDH147" s="81"/>
      <c r="NDI147" s="81"/>
      <c r="NDJ147" s="81"/>
      <c r="NDK147" s="81"/>
      <c r="NDL147" s="81"/>
      <c r="NDM147" s="81"/>
      <c r="NDN147" s="81"/>
      <c r="NDO147" s="81"/>
      <c r="NDP147" s="81"/>
      <c r="NDQ147" s="81"/>
      <c r="NDR147" s="81"/>
      <c r="NDS147" s="81"/>
      <c r="NDT147" s="81"/>
      <c r="NDU147" s="81"/>
      <c r="NDV147" s="81"/>
      <c r="NDW147" s="81"/>
      <c r="NDX147" s="81"/>
      <c r="NDY147" s="81"/>
      <c r="NDZ147" s="81"/>
      <c r="NEA147" s="81"/>
      <c r="NEB147" s="81"/>
      <c r="NEC147" s="81"/>
      <c r="NED147" s="81"/>
      <c r="NEE147" s="81"/>
      <c r="NEF147" s="81"/>
      <c r="NEG147" s="81"/>
      <c r="NEH147" s="81"/>
      <c r="NEI147" s="81"/>
      <c r="NEJ147" s="81"/>
      <c r="NEK147" s="81"/>
      <c r="NEL147" s="81"/>
      <c r="NEM147" s="81"/>
      <c r="NEN147" s="81"/>
      <c r="NEO147" s="81"/>
      <c r="NEP147" s="81"/>
      <c r="NEQ147" s="81"/>
      <c r="NER147" s="81"/>
      <c r="NES147" s="81"/>
      <c r="NET147" s="81"/>
      <c r="NEU147" s="81"/>
      <c r="NEV147" s="81"/>
      <c r="NEW147" s="81"/>
      <c r="NEX147" s="81"/>
      <c r="NEY147" s="81"/>
      <c r="NEZ147" s="81"/>
      <c r="NFA147" s="81"/>
      <c r="NFB147" s="81"/>
      <c r="NFC147" s="81"/>
      <c r="NFD147" s="81"/>
      <c r="NFE147" s="81"/>
      <c r="NFF147" s="81"/>
      <c r="NFG147" s="81"/>
      <c r="NFH147" s="81"/>
      <c r="NFI147" s="81"/>
      <c r="NFJ147" s="81"/>
      <c r="NFK147" s="81"/>
      <c r="NFL147" s="81"/>
      <c r="NFM147" s="81"/>
      <c r="NFN147" s="81"/>
      <c r="NFO147" s="81"/>
      <c r="NFP147" s="81"/>
      <c r="NFQ147" s="81"/>
      <c r="NFR147" s="81"/>
      <c r="NFS147" s="81"/>
      <c r="NFT147" s="81"/>
      <c r="NFU147" s="81"/>
      <c r="NFV147" s="81"/>
      <c r="NFW147" s="81"/>
      <c r="NFX147" s="81"/>
      <c r="NFY147" s="81"/>
      <c r="NFZ147" s="81"/>
      <c r="NGA147" s="81"/>
      <c r="NGB147" s="81"/>
      <c r="NGC147" s="81"/>
      <c r="NGD147" s="81"/>
      <c r="NGE147" s="81"/>
      <c r="NGF147" s="81"/>
      <c r="NGG147" s="81"/>
      <c r="NGH147" s="81"/>
      <c r="NGI147" s="81"/>
      <c r="NGJ147" s="81"/>
      <c r="NGK147" s="81"/>
      <c r="NGL147" s="81"/>
      <c r="NGM147" s="81"/>
      <c r="NGN147" s="81"/>
      <c r="NGO147" s="81"/>
      <c r="NGP147" s="81"/>
      <c r="NGQ147" s="81"/>
      <c r="NGR147" s="81"/>
      <c r="NGS147" s="81"/>
      <c r="NGT147" s="81"/>
      <c r="NGU147" s="81"/>
      <c r="NGV147" s="81"/>
      <c r="NGW147" s="81"/>
      <c r="NGX147" s="81"/>
      <c r="NGY147" s="81"/>
      <c r="NGZ147" s="81"/>
      <c r="NHA147" s="81"/>
      <c r="NHB147" s="81"/>
      <c r="NHC147" s="81"/>
      <c r="NHD147" s="81"/>
      <c r="NHE147" s="81"/>
      <c r="NHF147" s="81"/>
      <c r="NHG147" s="81"/>
      <c r="NHH147" s="81"/>
      <c r="NHI147" s="81"/>
      <c r="NHJ147" s="81"/>
      <c r="NHK147" s="81"/>
      <c r="NHL147" s="81"/>
      <c r="NHM147" s="81"/>
      <c r="NHN147" s="81"/>
      <c r="NHO147" s="81"/>
      <c r="NHP147" s="81"/>
      <c r="NHQ147" s="81"/>
      <c r="NHR147" s="81"/>
      <c r="NHS147" s="81"/>
      <c r="NHT147" s="81"/>
      <c r="NHU147" s="81"/>
      <c r="NHV147" s="81"/>
      <c r="NHW147" s="81"/>
      <c r="NHX147" s="81"/>
      <c r="NHY147" s="81"/>
      <c r="NHZ147" s="81"/>
      <c r="NIA147" s="81"/>
      <c r="NIB147" s="81"/>
      <c r="NIC147" s="81"/>
      <c r="NID147" s="81"/>
      <c r="NIE147" s="81"/>
      <c r="NIF147" s="81"/>
      <c r="NIG147" s="81"/>
      <c r="NIH147" s="81"/>
      <c r="NII147" s="81"/>
      <c r="NIJ147" s="81"/>
      <c r="NIK147" s="81"/>
      <c r="NIL147" s="81"/>
      <c r="NIM147" s="81"/>
      <c r="NIN147" s="81"/>
      <c r="NIO147" s="81"/>
      <c r="NIP147" s="81"/>
      <c r="NIQ147" s="81"/>
      <c r="NIR147" s="81"/>
      <c r="NIS147" s="81"/>
      <c r="NIT147" s="81"/>
      <c r="NIU147" s="81"/>
      <c r="NIV147" s="81"/>
      <c r="NIW147" s="81"/>
      <c r="NIX147" s="81"/>
      <c r="NIY147" s="81"/>
      <c r="NIZ147" s="81"/>
      <c r="NJA147" s="81"/>
      <c r="NJB147" s="81"/>
      <c r="NJC147" s="81"/>
      <c r="NJD147" s="81"/>
      <c r="NJE147" s="81"/>
      <c r="NJF147" s="81"/>
      <c r="NJG147" s="81"/>
      <c r="NJH147" s="81"/>
      <c r="NJI147" s="81"/>
      <c r="NJJ147" s="81"/>
      <c r="NJK147" s="81"/>
      <c r="NJL147" s="81"/>
      <c r="NJM147" s="81"/>
      <c r="NJN147" s="81"/>
      <c r="NJO147" s="81"/>
      <c r="NJP147" s="81"/>
      <c r="NJQ147" s="81"/>
      <c r="NJR147" s="81"/>
      <c r="NJS147" s="81"/>
      <c r="NJT147" s="81"/>
      <c r="NJU147" s="81"/>
      <c r="NJV147" s="81"/>
      <c r="NJW147" s="81"/>
      <c r="NJX147" s="81"/>
      <c r="NJY147" s="81"/>
      <c r="NJZ147" s="81"/>
      <c r="NKA147" s="81"/>
      <c r="NKB147" s="81"/>
      <c r="NKC147" s="81"/>
      <c r="NKD147" s="81"/>
      <c r="NKE147" s="81"/>
      <c r="NKF147" s="81"/>
      <c r="NKG147" s="81"/>
      <c r="NKH147" s="81"/>
      <c r="NKI147" s="81"/>
      <c r="NKJ147" s="81"/>
      <c r="NKK147" s="81"/>
      <c r="NKL147" s="81"/>
      <c r="NKM147" s="81"/>
      <c r="NKN147" s="81"/>
      <c r="NKO147" s="81"/>
      <c r="NKP147" s="81"/>
      <c r="NKQ147" s="81"/>
      <c r="NKR147" s="81"/>
      <c r="NKS147" s="81"/>
      <c r="NKT147" s="81"/>
      <c r="NKU147" s="81"/>
      <c r="NKV147" s="81"/>
      <c r="NKW147" s="81"/>
      <c r="NKX147" s="81"/>
      <c r="NKY147" s="81"/>
      <c r="NKZ147" s="81"/>
      <c r="NLA147" s="81"/>
      <c r="NLB147" s="81"/>
      <c r="NLC147" s="81"/>
      <c r="NLD147" s="81"/>
      <c r="NLE147" s="81"/>
      <c r="NLF147" s="81"/>
      <c r="NLG147" s="81"/>
      <c r="NLH147" s="81"/>
      <c r="NLI147" s="81"/>
      <c r="NLJ147" s="81"/>
      <c r="NLK147" s="81"/>
      <c r="NLL147" s="81"/>
      <c r="NLM147" s="81"/>
      <c r="NLN147" s="81"/>
      <c r="NLO147" s="81"/>
      <c r="NLP147" s="81"/>
      <c r="NLQ147" s="81"/>
      <c r="NLR147" s="81"/>
      <c r="NLS147" s="81"/>
      <c r="NLT147" s="81"/>
      <c r="NLU147" s="81"/>
      <c r="NLV147" s="81"/>
      <c r="NLW147" s="81"/>
      <c r="NLX147" s="81"/>
      <c r="NLY147" s="81"/>
      <c r="NLZ147" s="81"/>
      <c r="NMA147" s="81"/>
      <c r="NMB147" s="81"/>
      <c r="NMC147" s="81"/>
      <c r="NMD147" s="81"/>
      <c r="NME147" s="81"/>
      <c r="NMF147" s="81"/>
      <c r="NMG147" s="81"/>
      <c r="NMH147" s="81"/>
      <c r="NMI147" s="81"/>
      <c r="NMJ147" s="81"/>
      <c r="NMK147" s="81"/>
      <c r="NML147" s="81"/>
      <c r="NMM147" s="81"/>
      <c r="NMN147" s="81"/>
      <c r="NMO147" s="81"/>
      <c r="NMP147" s="81"/>
      <c r="NMQ147" s="81"/>
      <c r="NMR147" s="81"/>
      <c r="NMS147" s="81"/>
      <c r="NMT147" s="81"/>
      <c r="NMU147" s="81"/>
      <c r="NMV147" s="81"/>
      <c r="NMW147" s="81"/>
      <c r="NMX147" s="81"/>
      <c r="NMY147" s="81"/>
      <c r="NMZ147" s="81"/>
      <c r="NNA147" s="81"/>
      <c r="NNB147" s="81"/>
      <c r="NNC147" s="81"/>
      <c r="NND147" s="81"/>
      <c r="NNE147" s="81"/>
      <c r="NNF147" s="81"/>
      <c r="NNG147" s="81"/>
      <c r="NNH147" s="81"/>
      <c r="NNI147" s="81"/>
      <c r="NNJ147" s="81"/>
      <c r="NNK147" s="81"/>
      <c r="NNL147" s="81"/>
      <c r="NNM147" s="81"/>
      <c r="NNN147" s="81"/>
      <c r="NNO147" s="81"/>
      <c r="NNP147" s="81"/>
      <c r="NNQ147" s="81"/>
      <c r="NNR147" s="81"/>
      <c r="NNS147" s="81"/>
      <c r="NNT147" s="81"/>
      <c r="NNU147" s="81"/>
      <c r="NNV147" s="81"/>
      <c r="NNW147" s="81"/>
      <c r="NNX147" s="81"/>
      <c r="NNY147" s="81"/>
      <c r="NNZ147" s="81"/>
      <c r="NOA147" s="81"/>
      <c r="NOB147" s="81"/>
      <c r="NOC147" s="81"/>
      <c r="NOD147" s="81"/>
      <c r="NOE147" s="81"/>
      <c r="NOF147" s="81"/>
      <c r="NOG147" s="81"/>
      <c r="NOH147" s="81"/>
      <c r="NOI147" s="81"/>
      <c r="NOJ147" s="81"/>
      <c r="NOK147" s="81"/>
      <c r="NOL147" s="81"/>
      <c r="NOM147" s="81"/>
      <c r="NON147" s="81"/>
      <c r="NOO147" s="81"/>
      <c r="NOP147" s="81"/>
      <c r="NOQ147" s="81"/>
      <c r="NOR147" s="81"/>
      <c r="NOS147" s="81"/>
      <c r="NOT147" s="81"/>
      <c r="NOU147" s="81"/>
      <c r="NOV147" s="81"/>
      <c r="NOW147" s="81"/>
      <c r="NOX147" s="81"/>
      <c r="NOY147" s="81"/>
      <c r="NOZ147" s="81"/>
      <c r="NPA147" s="81"/>
      <c r="NPB147" s="81"/>
      <c r="NPC147" s="81"/>
      <c r="NPD147" s="81"/>
      <c r="NPE147" s="81"/>
      <c r="NPF147" s="81"/>
      <c r="NPG147" s="81"/>
      <c r="NPH147" s="81"/>
      <c r="NPI147" s="81"/>
      <c r="NPJ147" s="81"/>
      <c r="NPK147" s="81"/>
      <c r="NPL147" s="81"/>
      <c r="NPM147" s="81"/>
      <c r="NPN147" s="81"/>
      <c r="NPO147" s="81"/>
      <c r="NPP147" s="81"/>
      <c r="NPQ147" s="81"/>
      <c r="NPR147" s="81"/>
      <c r="NPS147" s="81"/>
      <c r="NPT147" s="81"/>
      <c r="NPU147" s="81"/>
      <c r="NPV147" s="81"/>
      <c r="NPW147" s="81"/>
      <c r="NPX147" s="81"/>
      <c r="NPY147" s="81"/>
      <c r="NPZ147" s="81"/>
      <c r="NQA147" s="81"/>
      <c r="NQB147" s="81"/>
      <c r="NQC147" s="81"/>
      <c r="NQD147" s="81"/>
      <c r="NQE147" s="81"/>
      <c r="NQF147" s="81"/>
      <c r="NQG147" s="81"/>
      <c r="NQH147" s="81"/>
      <c r="NQI147" s="81"/>
      <c r="NQJ147" s="81"/>
      <c r="NQK147" s="81"/>
      <c r="NQL147" s="81"/>
      <c r="NQM147" s="81"/>
      <c r="NQN147" s="81"/>
      <c r="NQO147" s="81"/>
      <c r="NQP147" s="81"/>
      <c r="NQQ147" s="81"/>
      <c r="NQR147" s="81"/>
      <c r="NQS147" s="81"/>
      <c r="NQT147" s="81"/>
      <c r="NQU147" s="81"/>
      <c r="NQV147" s="81"/>
      <c r="NQW147" s="81"/>
      <c r="NQX147" s="81"/>
      <c r="NQY147" s="81"/>
      <c r="NQZ147" s="81"/>
      <c r="NRA147" s="81"/>
      <c r="NRB147" s="81"/>
      <c r="NRC147" s="81"/>
      <c r="NRD147" s="81"/>
      <c r="NRE147" s="81"/>
      <c r="NRF147" s="81"/>
      <c r="NRG147" s="81"/>
      <c r="NRH147" s="81"/>
      <c r="NRI147" s="81"/>
      <c r="NRJ147" s="81"/>
      <c r="NRK147" s="81"/>
      <c r="NRL147" s="81"/>
      <c r="NRM147" s="81"/>
      <c r="NRN147" s="81"/>
      <c r="NRO147" s="81"/>
      <c r="NRP147" s="81"/>
      <c r="NRQ147" s="81"/>
      <c r="NRR147" s="81"/>
      <c r="NRS147" s="81"/>
      <c r="NRT147" s="81"/>
      <c r="NRU147" s="81"/>
      <c r="NRV147" s="81"/>
      <c r="NRW147" s="81"/>
      <c r="NRX147" s="81"/>
      <c r="NRY147" s="81"/>
      <c r="NRZ147" s="81"/>
      <c r="NSA147" s="81"/>
      <c r="NSB147" s="81"/>
      <c r="NSC147" s="81"/>
      <c r="NSD147" s="81"/>
      <c r="NSE147" s="81"/>
      <c r="NSF147" s="81"/>
      <c r="NSG147" s="81"/>
      <c r="NSH147" s="81"/>
      <c r="NSI147" s="81"/>
      <c r="NSJ147" s="81"/>
      <c r="NSK147" s="81"/>
      <c r="NSL147" s="81"/>
      <c r="NSM147" s="81"/>
      <c r="NSN147" s="81"/>
      <c r="NSO147" s="81"/>
      <c r="NSP147" s="81"/>
      <c r="NSQ147" s="81"/>
      <c r="NSR147" s="81"/>
      <c r="NSS147" s="81"/>
      <c r="NST147" s="81"/>
      <c r="NSU147" s="81"/>
      <c r="NSV147" s="81"/>
      <c r="NSW147" s="81"/>
      <c r="NSX147" s="81"/>
      <c r="NSY147" s="81"/>
      <c r="NSZ147" s="81"/>
      <c r="NTA147" s="81"/>
      <c r="NTB147" s="81"/>
      <c r="NTC147" s="81"/>
      <c r="NTD147" s="81"/>
      <c r="NTE147" s="81"/>
      <c r="NTF147" s="81"/>
      <c r="NTG147" s="81"/>
      <c r="NTH147" s="81"/>
      <c r="NTI147" s="81"/>
      <c r="NTJ147" s="81"/>
      <c r="NTK147" s="81"/>
      <c r="NTL147" s="81"/>
      <c r="NTM147" s="81"/>
      <c r="NTN147" s="81"/>
      <c r="NTO147" s="81"/>
      <c r="NTP147" s="81"/>
      <c r="NTQ147" s="81"/>
      <c r="NTR147" s="81"/>
      <c r="NTS147" s="81"/>
      <c r="NTT147" s="81"/>
      <c r="NTU147" s="81"/>
      <c r="NTV147" s="81"/>
      <c r="NTW147" s="81"/>
      <c r="NTX147" s="81"/>
      <c r="NTY147" s="81"/>
      <c r="NTZ147" s="81"/>
      <c r="NUA147" s="81"/>
      <c r="NUB147" s="81"/>
      <c r="NUC147" s="81"/>
      <c r="NUD147" s="81"/>
      <c r="NUE147" s="81"/>
      <c r="NUF147" s="81"/>
      <c r="NUG147" s="81"/>
      <c r="NUH147" s="81"/>
      <c r="NUI147" s="81"/>
      <c r="NUJ147" s="81"/>
      <c r="NUK147" s="81"/>
      <c r="NUL147" s="81"/>
      <c r="NUM147" s="81"/>
      <c r="NUN147" s="81"/>
      <c r="NUO147" s="81"/>
      <c r="NUP147" s="81"/>
      <c r="NUQ147" s="81"/>
      <c r="NUR147" s="81"/>
      <c r="NUS147" s="81"/>
      <c r="NUT147" s="81"/>
      <c r="NUU147" s="81"/>
      <c r="NUV147" s="81"/>
      <c r="NUW147" s="81"/>
      <c r="NUX147" s="81"/>
      <c r="NUY147" s="81"/>
      <c r="NUZ147" s="81"/>
      <c r="NVA147" s="81"/>
      <c r="NVB147" s="81"/>
      <c r="NVC147" s="81"/>
      <c r="NVD147" s="81"/>
      <c r="NVE147" s="81"/>
      <c r="NVF147" s="81"/>
      <c r="NVG147" s="81"/>
      <c r="NVH147" s="81"/>
      <c r="NVI147" s="81"/>
      <c r="NVJ147" s="81"/>
      <c r="NVK147" s="81"/>
      <c r="NVL147" s="81"/>
      <c r="NVM147" s="81"/>
      <c r="NVN147" s="81"/>
      <c r="NVO147" s="81"/>
      <c r="NVP147" s="81"/>
      <c r="NVQ147" s="81"/>
      <c r="NVR147" s="81"/>
      <c r="NVS147" s="81"/>
      <c r="NVT147" s="81"/>
      <c r="NVU147" s="81"/>
      <c r="NVV147" s="81"/>
      <c r="NVW147" s="81"/>
      <c r="NVX147" s="81"/>
      <c r="NVY147" s="81"/>
      <c r="NVZ147" s="81"/>
      <c r="NWA147" s="81"/>
      <c r="NWB147" s="81"/>
      <c r="NWC147" s="81"/>
      <c r="NWD147" s="81"/>
      <c r="NWE147" s="81"/>
      <c r="NWF147" s="81"/>
      <c r="NWG147" s="81"/>
      <c r="NWH147" s="81"/>
      <c r="NWI147" s="81"/>
      <c r="NWJ147" s="81"/>
      <c r="NWK147" s="81"/>
      <c r="NWL147" s="81"/>
      <c r="NWM147" s="81"/>
      <c r="NWN147" s="81"/>
      <c r="NWO147" s="81"/>
      <c r="NWP147" s="81"/>
      <c r="NWQ147" s="81"/>
      <c r="NWR147" s="81"/>
      <c r="NWS147" s="81"/>
      <c r="NWT147" s="81"/>
      <c r="NWU147" s="81"/>
      <c r="NWV147" s="81"/>
      <c r="NWW147" s="81"/>
      <c r="NWX147" s="81"/>
      <c r="NWY147" s="81"/>
      <c r="NWZ147" s="81"/>
      <c r="NXA147" s="81"/>
      <c r="NXB147" s="81"/>
      <c r="NXC147" s="81"/>
      <c r="NXD147" s="81"/>
      <c r="NXE147" s="81"/>
      <c r="NXF147" s="81"/>
      <c r="NXG147" s="81"/>
      <c r="NXH147" s="81"/>
      <c r="NXI147" s="81"/>
      <c r="NXJ147" s="81"/>
      <c r="NXK147" s="81"/>
      <c r="NXL147" s="81"/>
      <c r="NXM147" s="81"/>
      <c r="NXN147" s="81"/>
      <c r="NXO147" s="81"/>
      <c r="NXP147" s="81"/>
      <c r="NXQ147" s="81"/>
      <c r="NXR147" s="81"/>
      <c r="NXS147" s="81"/>
      <c r="NXT147" s="81"/>
      <c r="NXU147" s="81"/>
      <c r="NXV147" s="81"/>
      <c r="NXW147" s="81"/>
      <c r="NXX147" s="81"/>
      <c r="NXY147" s="81"/>
      <c r="NXZ147" s="81"/>
      <c r="NYA147" s="81"/>
      <c r="NYB147" s="81"/>
      <c r="NYC147" s="81"/>
      <c r="NYD147" s="81"/>
      <c r="NYE147" s="81"/>
      <c r="NYF147" s="81"/>
      <c r="NYG147" s="81"/>
      <c r="NYH147" s="81"/>
      <c r="NYI147" s="81"/>
      <c r="NYJ147" s="81"/>
      <c r="NYK147" s="81"/>
      <c r="NYL147" s="81"/>
      <c r="NYM147" s="81"/>
      <c r="NYN147" s="81"/>
      <c r="NYO147" s="81"/>
      <c r="NYP147" s="81"/>
      <c r="NYQ147" s="81"/>
      <c r="NYR147" s="81"/>
      <c r="NYS147" s="81"/>
      <c r="NYT147" s="81"/>
      <c r="NYU147" s="81"/>
      <c r="NYV147" s="81"/>
      <c r="NYW147" s="81"/>
      <c r="NYX147" s="81"/>
      <c r="NYY147" s="81"/>
      <c r="NYZ147" s="81"/>
      <c r="NZA147" s="81"/>
      <c r="NZB147" s="81"/>
      <c r="NZC147" s="81"/>
      <c r="NZD147" s="81"/>
      <c r="NZE147" s="81"/>
      <c r="NZF147" s="81"/>
      <c r="NZG147" s="81"/>
      <c r="NZH147" s="81"/>
      <c r="NZI147" s="81"/>
      <c r="NZJ147" s="81"/>
      <c r="NZK147" s="81"/>
      <c r="NZL147" s="81"/>
      <c r="NZM147" s="81"/>
      <c r="NZN147" s="81"/>
      <c r="NZO147" s="81"/>
      <c r="NZP147" s="81"/>
      <c r="NZQ147" s="81"/>
      <c r="NZR147" s="81"/>
      <c r="NZS147" s="81"/>
      <c r="NZT147" s="81"/>
      <c r="NZU147" s="81"/>
      <c r="NZV147" s="81"/>
      <c r="NZW147" s="81"/>
      <c r="NZX147" s="81"/>
      <c r="NZY147" s="81"/>
      <c r="NZZ147" s="81"/>
      <c r="OAA147" s="81"/>
      <c r="OAB147" s="81"/>
      <c r="OAC147" s="81"/>
      <c r="OAD147" s="81"/>
      <c r="OAE147" s="81"/>
      <c r="OAF147" s="81"/>
      <c r="OAG147" s="81"/>
      <c r="OAH147" s="81"/>
      <c r="OAI147" s="81"/>
      <c r="OAJ147" s="81"/>
      <c r="OAK147" s="81"/>
      <c r="OAL147" s="81"/>
      <c r="OAM147" s="81"/>
      <c r="OAN147" s="81"/>
      <c r="OAO147" s="81"/>
      <c r="OAP147" s="81"/>
      <c r="OAQ147" s="81"/>
      <c r="OAR147" s="81"/>
      <c r="OAS147" s="81"/>
      <c r="OAT147" s="81"/>
      <c r="OAU147" s="81"/>
      <c r="OAV147" s="81"/>
      <c r="OAW147" s="81"/>
      <c r="OAX147" s="81"/>
      <c r="OAY147" s="81"/>
      <c r="OAZ147" s="81"/>
      <c r="OBA147" s="81"/>
      <c r="OBB147" s="81"/>
      <c r="OBC147" s="81"/>
      <c r="OBD147" s="81"/>
      <c r="OBE147" s="81"/>
      <c r="OBF147" s="81"/>
      <c r="OBG147" s="81"/>
      <c r="OBH147" s="81"/>
      <c r="OBI147" s="81"/>
      <c r="OBJ147" s="81"/>
      <c r="OBK147" s="81"/>
      <c r="OBL147" s="81"/>
      <c r="OBM147" s="81"/>
      <c r="OBN147" s="81"/>
      <c r="OBO147" s="81"/>
      <c r="OBP147" s="81"/>
      <c r="OBQ147" s="81"/>
      <c r="OBR147" s="81"/>
      <c r="OBS147" s="81"/>
      <c r="OBT147" s="81"/>
      <c r="OBU147" s="81"/>
      <c r="OBV147" s="81"/>
      <c r="OBW147" s="81"/>
      <c r="OBX147" s="81"/>
      <c r="OBY147" s="81"/>
      <c r="OBZ147" s="81"/>
      <c r="OCA147" s="81"/>
      <c r="OCB147" s="81"/>
      <c r="OCC147" s="81"/>
      <c r="OCD147" s="81"/>
      <c r="OCE147" s="81"/>
      <c r="OCF147" s="81"/>
      <c r="OCG147" s="81"/>
      <c r="OCH147" s="81"/>
      <c r="OCI147" s="81"/>
      <c r="OCJ147" s="81"/>
      <c r="OCK147" s="81"/>
      <c r="OCL147" s="81"/>
      <c r="OCM147" s="81"/>
      <c r="OCN147" s="81"/>
      <c r="OCO147" s="81"/>
      <c r="OCP147" s="81"/>
      <c r="OCQ147" s="81"/>
      <c r="OCR147" s="81"/>
      <c r="OCS147" s="81"/>
      <c r="OCT147" s="81"/>
      <c r="OCU147" s="81"/>
      <c r="OCV147" s="81"/>
      <c r="OCW147" s="81"/>
      <c r="OCX147" s="81"/>
      <c r="OCY147" s="81"/>
      <c r="OCZ147" s="81"/>
      <c r="ODA147" s="81"/>
      <c r="ODB147" s="81"/>
      <c r="ODC147" s="81"/>
      <c r="ODD147" s="81"/>
      <c r="ODE147" s="81"/>
      <c r="ODF147" s="81"/>
      <c r="ODG147" s="81"/>
      <c r="ODH147" s="81"/>
      <c r="ODI147" s="81"/>
      <c r="ODJ147" s="81"/>
      <c r="ODK147" s="81"/>
      <c r="ODL147" s="81"/>
      <c r="ODM147" s="81"/>
      <c r="ODN147" s="81"/>
      <c r="ODO147" s="81"/>
      <c r="ODP147" s="81"/>
      <c r="ODQ147" s="81"/>
      <c r="ODR147" s="81"/>
      <c r="ODS147" s="81"/>
      <c r="ODT147" s="81"/>
      <c r="ODU147" s="81"/>
      <c r="ODV147" s="81"/>
      <c r="ODW147" s="81"/>
      <c r="ODX147" s="81"/>
      <c r="ODY147" s="81"/>
      <c r="ODZ147" s="81"/>
      <c r="OEA147" s="81"/>
      <c r="OEB147" s="81"/>
      <c r="OEC147" s="81"/>
      <c r="OED147" s="81"/>
      <c r="OEE147" s="81"/>
      <c r="OEF147" s="81"/>
      <c r="OEG147" s="81"/>
      <c r="OEH147" s="81"/>
      <c r="OEI147" s="81"/>
      <c r="OEJ147" s="81"/>
      <c r="OEK147" s="81"/>
      <c r="OEL147" s="81"/>
      <c r="OEM147" s="81"/>
      <c r="OEN147" s="81"/>
      <c r="OEO147" s="81"/>
      <c r="OEP147" s="81"/>
      <c r="OEQ147" s="81"/>
      <c r="OER147" s="81"/>
      <c r="OES147" s="81"/>
      <c r="OET147" s="81"/>
      <c r="OEU147" s="81"/>
      <c r="OEV147" s="81"/>
      <c r="OEW147" s="81"/>
      <c r="OEX147" s="81"/>
      <c r="OEY147" s="81"/>
      <c r="OEZ147" s="81"/>
      <c r="OFA147" s="81"/>
      <c r="OFB147" s="81"/>
      <c r="OFC147" s="81"/>
      <c r="OFD147" s="81"/>
      <c r="OFE147" s="81"/>
      <c r="OFF147" s="81"/>
      <c r="OFG147" s="81"/>
      <c r="OFH147" s="81"/>
      <c r="OFI147" s="81"/>
      <c r="OFJ147" s="81"/>
      <c r="OFK147" s="81"/>
      <c r="OFL147" s="81"/>
      <c r="OFM147" s="81"/>
      <c r="OFN147" s="81"/>
      <c r="OFO147" s="81"/>
      <c r="OFP147" s="81"/>
      <c r="OFQ147" s="81"/>
      <c r="OFR147" s="81"/>
      <c r="OFS147" s="81"/>
      <c r="OFT147" s="81"/>
      <c r="OFU147" s="81"/>
      <c r="OFV147" s="81"/>
      <c r="OFW147" s="81"/>
      <c r="OFX147" s="81"/>
      <c r="OFY147" s="81"/>
      <c r="OFZ147" s="81"/>
      <c r="OGA147" s="81"/>
      <c r="OGB147" s="81"/>
      <c r="OGC147" s="81"/>
      <c r="OGD147" s="81"/>
      <c r="OGE147" s="81"/>
      <c r="OGF147" s="81"/>
      <c r="OGG147" s="81"/>
      <c r="OGH147" s="81"/>
      <c r="OGI147" s="81"/>
      <c r="OGJ147" s="81"/>
      <c r="OGK147" s="81"/>
      <c r="OGL147" s="81"/>
      <c r="OGM147" s="81"/>
      <c r="OGN147" s="81"/>
      <c r="OGO147" s="81"/>
      <c r="OGP147" s="81"/>
      <c r="OGQ147" s="81"/>
      <c r="OGR147" s="81"/>
      <c r="OGS147" s="81"/>
      <c r="OGT147" s="81"/>
      <c r="OGU147" s="81"/>
      <c r="OGV147" s="81"/>
      <c r="OGW147" s="81"/>
      <c r="OGX147" s="81"/>
      <c r="OGY147" s="81"/>
      <c r="OGZ147" s="81"/>
      <c r="OHA147" s="81"/>
      <c r="OHB147" s="81"/>
      <c r="OHC147" s="81"/>
      <c r="OHD147" s="81"/>
      <c r="OHE147" s="81"/>
      <c r="OHF147" s="81"/>
      <c r="OHG147" s="81"/>
      <c r="OHH147" s="81"/>
      <c r="OHI147" s="81"/>
      <c r="OHJ147" s="81"/>
      <c r="OHK147" s="81"/>
      <c r="OHL147" s="81"/>
      <c r="OHM147" s="81"/>
      <c r="OHN147" s="81"/>
      <c r="OHO147" s="81"/>
      <c r="OHP147" s="81"/>
      <c r="OHQ147" s="81"/>
      <c r="OHR147" s="81"/>
      <c r="OHS147" s="81"/>
      <c r="OHT147" s="81"/>
      <c r="OHU147" s="81"/>
      <c r="OHV147" s="81"/>
      <c r="OHW147" s="81"/>
      <c r="OHX147" s="81"/>
      <c r="OHY147" s="81"/>
      <c r="OHZ147" s="81"/>
      <c r="OIA147" s="81"/>
      <c r="OIB147" s="81"/>
      <c r="OIC147" s="81"/>
      <c r="OID147" s="81"/>
      <c r="OIE147" s="81"/>
      <c r="OIF147" s="81"/>
      <c r="OIG147" s="81"/>
      <c r="OIH147" s="81"/>
      <c r="OII147" s="81"/>
      <c r="OIJ147" s="81"/>
      <c r="OIK147" s="81"/>
      <c r="OIL147" s="81"/>
      <c r="OIM147" s="81"/>
      <c r="OIN147" s="81"/>
      <c r="OIO147" s="81"/>
      <c r="OIP147" s="81"/>
      <c r="OIQ147" s="81"/>
      <c r="OIR147" s="81"/>
      <c r="OIS147" s="81"/>
      <c r="OIT147" s="81"/>
      <c r="OIU147" s="81"/>
      <c r="OIV147" s="81"/>
      <c r="OIW147" s="81"/>
      <c r="OIX147" s="81"/>
      <c r="OIY147" s="81"/>
      <c r="OIZ147" s="81"/>
      <c r="OJA147" s="81"/>
      <c r="OJB147" s="81"/>
      <c r="OJC147" s="81"/>
      <c r="OJD147" s="81"/>
      <c r="OJE147" s="81"/>
      <c r="OJF147" s="81"/>
      <c r="OJG147" s="81"/>
      <c r="OJH147" s="81"/>
      <c r="OJI147" s="81"/>
      <c r="OJJ147" s="81"/>
      <c r="OJK147" s="81"/>
      <c r="OJL147" s="81"/>
      <c r="OJM147" s="81"/>
      <c r="OJN147" s="81"/>
      <c r="OJO147" s="81"/>
      <c r="OJP147" s="81"/>
      <c r="OJQ147" s="81"/>
      <c r="OJR147" s="81"/>
      <c r="OJS147" s="81"/>
      <c r="OJT147" s="81"/>
      <c r="OJU147" s="81"/>
      <c r="OJV147" s="81"/>
      <c r="OJW147" s="81"/>
      <c r="OJX147" s="81"/>
      <c r="OJY147" s="81"/>
      <c r="OJZ147" s="81"/>
      <c r="OKA147" s="81"/>
      <c r="OKB147" s="81"/>
      <c r="OKC147" s="81"/>
      <c r="OKD147" s="81"/>
      <c r="OKE147" s="81"/>
      <c r="OKF147" s="81"/>
      <c r="OKG147" s="81"/>
      <c r="OKH147" s="81"/>
      <c r="OKI147" s="81"/>
      <c r="OKJ147" s="81"/>
      <c r="OKK147" s="81"/>
      <c r="OKL147" s="81"/>
      <c r="OKM147" s="81"/>
      <c r="OKN147" s="81"/>
      <c r="OKO147" s="81"/>
      <c r="OKP147" s="81"/>
      <c r="OKQ147" s="81"/>
      <c r="OKR147" s="81"/>
      <c r="OKS147" s="81"/>
      <c r="OKT147" s="81"/>
      <c r="OKU147" s="81"/>
      <c r="OKV147" s="81"/>
      <c r="OKW147" s="81"/>
      <c r="OKX147" s="81"/>
      <c r="OKY147" s="81"/>
      <c r="OKZ147" s="81"/>
      <c r="OLA147" s="81"/>
      <c r="OLB147" s="81"/>
      <c r="OLC147" s="81"/>
      <c r="OLD147" s="81"/>
      <c r="OLE147" s="81"/>
      <c r="OLF147" s="81"/>
      <c r="OLG147" s="81"/>
      <c r="OLH147" s="81"/>
      <c r="OLI147" s="81"/>
      <c r="OLJ147" s="81"/>
      <c r="OLK147" s="81"/>
      <c r="OLL147" s="81"/>
      <c r="OLM147" s="81"/>
      <c r="OLN147" s="81"/>
      <c r="OLO147" s="81"/>
      <c r="OLP147" s="81"/>
      <c r="OLQ147" s="81"/>
      <c r="OLR147" s="81"/>
      <c r="OLS147" s="81"/>
      <c r="OLT147" s="81"/>
      <c r="OLU147" s="81"/>
      <c r="OLV147" s="81"/>
      <c r="OLW147" s="81"/>
      <c r="OLX147" s="81"/>
      <c r="OLY147" s="81"/>
      <c r="OLZ147" s="81"/>
      <c r="OMA147" s="81"/>
      <c r="OMB147" s="81"/>
      <c r="OMC147" s="81"/>
      <c r="OMD147" s="81"/>
      <c r="OME147" s="81"/>
      <c r="OMF147" s="81"/>
      <c r="OMG147" s="81"/>
      <c r="OMH147" s="81"/>
      <c r="OMI147" s="81"/>
      <c r="OMJ147" s="81"/>
      <c r="OMK147" s="81"/>
      <c r="OML147" s="81"/>
      <c r="OMM147" s="81"/>
      <c r="OMN147" s="81"/>
      <c r="OMO147" s="81"/>
      <c r="OMP147" s="81"/>
      <c r="OMQ147" s="81"/>
      <c r="OMR147" s="81"/>
      <c r="OMS147" s="81"/>
      <c r="OMT147" s="81"/>
      <c r="OMU147" s="81"/>
      <c r="OMV147" s="81"/>
      <c r="OMW147" s="81"/>
      <c r="OMX147" s="81"/>
      <c r="OMY147" s="81"/>
      <c r="OMZ147" s="81"/>
      <c r="ONA147" s="81"/>
      <c r="ONB147" s="81"/>
      <c r="ONC147" s="81"/>
      <c r="OND147" s="81"/>
      <c r="ONE147" s="81"/>
      <c r="ONF147" s="81"/>
      <c r="ONG147" s="81"/>
      <c r="ONH147" s="81"/>
      <c r="ONI147" s="81"/>
      <c r="ONJ147" s="81"/>
      <c r="ONK147" s="81"/>
      <c r="ONL147" s="81"/>
      <c r="ONM147" s="81"/>
      <c r="ONN147" s="81"/>
      <c r="ONO147" s="81"/>
      <c r="ONP147" s="81"/>
      <c r="ONQ147" s="81"/>
      <c r="ONR147" s="81"/>
      <c r="ONS147" s="81"/>
      <c r="ONT147" s="81"/>
      <c r="ONU147" s="81"/>
      <c r="ONV147" s="81"/>
      <c r="ONW147" s="81"/>
      <c r="ONX147" s="81"/>
      <c r="ONY147" s="81"/>
      <c r="ONZ147" s="81"/>
      <c r="OOA147" s="81"/>
      <c r="OOB147" s="81"/>
      <c r="OOC147" s="81"/>
      <c r="OOD147" s="81"/>
      <c r="OOE147" s="81"/>
      <c r="OOF147" s="81"/>
      <c r="OOG147" s="81"/>
      <c r="OOH147" s="81"/>
      <c r="OOI147" s="81"/>
      <c r="OOJ147" s="81"/>
      <c r="OOK147" s="81"/>
      <c r="OOL147" s="81"/>
      <c r="OOM147" s="81"/>
      <c r="OON147" s="81"/>
      <c r="OOO147" s="81"/>
      <c r="OOP147" s="81"/>
      <c r="OOQ147" s="81"/>
      <c r="OOR147" s="81"/>
      <c r="OOS147" s="81"/>
      <c r="OOT147" s="81"/>
      <c r="OOU147" s="81"/>
      <c r="OOV147" s="81"/>
      <c r="OOW147" s="81"/>
      <c r="OOX147" s="81"/>
      <c r="OOY147" s="81"/>
      <c r="OOZ147" s="81"/>
      <c r="OPA147" s="81"/>
      <c r="OPB147" s="81"/>
      <c r="OPC147" s="81"/>
      <c r="OPD147" s="81"/>
      <c r="OPE147" s="81"/>
      <c r="OPF147" s="81"/>
      <c r="OPG147" s="81"/>
      <c r="OPH147" s="81"/>
      <c r="OPI147" s="81"/>
      <c r="OPJ147" s="81"/>
      <c r="OPK147" s="81"/>
      <c r="OPL147" s="81"/>
      <c r="OPM147" s="81"/>
      <c r="OPN147" s="81"/>
      <c r="OPO147" s="81"/>
      <c r="OPP147" s="81"/>
      <c r="OPQ147" s="81"/>
      <c r="OPR147" s="81"/>
      <c r="OPS147" s="81"/>
      <c r="OPT147" s="81"/>
      <c r="OPU147" s="81"/>
      <c r="OPV147" s="81"/>
      <c r="OPW147" s="81"/>
      <c r="OPX147" s="81"/>
      <c r="OPY147" s="81"/>
      <c r="OPZ147" s="81"/>
      <c r="OQA147" s="81"/>
      <c r="OQB147" s="81"/>
      <c r="OQC147" s="81"/>
      <c r="OQD147" s="81"/>
      <c r="OQE147" s="81"/>
      <c r="OQF147" s="81"/>
      <c r="OQG147" s="81"/>
      <c r="OQH147" s="81"/>
      <c r="OQI147" s="81"/>
      <c r="OQJ147" s="81"/>
      <c r="OQK147" s="81"/>
      <c r="OQL147" s="81"/>
      <c r="OQM147" s="81"/>
      <c r="OQN147" s="81"/>
      <c r="OQO147" s="81"/>
      <c r="OQP147" s="81"/>
      <c r="OQQ147" s="81"/>
      <c r="OQR147" s="81"/>
      <c r="OQS147" s="81"/>
      <c r="OQT147" s="81"/>
      <c r="OQU147" s="81"/>
      <c r="OQV147" s="81"/>
      <c r="OQW147" s="81"/>
      <c r="OQX147" s="81"/>
      <c r="OQY147" s="81"/>
      <c r="OQZ147" s="81"/>
      <c r="ORA147" s="81"/>
      <c r="ORB147" s="81"/>
      <c r="ORC147" s="81"/>
      <c r="ORD147" s="81"/>
      <c r="ORE147" s="81"/>
      <c r="ORF147" s="81"/>
      <c r="ORG147" s="81"/>
      <c r="ORH147" s="81"/>
      <c r="ORI147" s="81"/>
      <c r="ORJ147" s="81"/>
      <c r="ORK147" s="81"/>
      <c r="ORL147" s="81"/>
      <c r="ORM147" s="81"/>
      <c r="ORN147" s="81"/>
      <c r="ORO147" s="81"/>
      <c r="ORP147" s="81"/>
      <c r="ORQ147" s="81"/>
      <c r="ORR147" s="81"/>
      <c r="ORS147" s="81"/>
      <c r="ORT147" s="81"/>
      <c r="ORU147" s="81"/>
      <c r="ORV147" s="81"/>
      <c r="ORW147" s="81"/>
      <c r="ORX147" s="81"/>
      <c r="ORY147" s="81"/>
      <c r="ORZ147" s="81"/>
      <c r="OSA147" s="81"/>
      <c r="OSB147" s="81"/>
      <c r="OSC147" s="81"/>
      <c r="OSD147" s="81"/>
      <c r="OSE147" s="81"/>
      <c r="OSF147" s="81"/>
      <c r="OSG147" s="81"/>
      <c r="OSH147" s="81"/>
      <c r="OSI147" s="81"/>
      <c r="OSJ147" s="81"/>
      <c r="OSK147" s="81"/>
      <c r="OSL147" s="81"/>
      <c r="OSM147" s="81"/>
      <c r="OSN147" s="81"/>
      <c r="OSO147" s="81"/>
      <c r="OSP147" s="81"/>
      <c r="OSQ147" s="81"/>
      <c r="OSR147" s="81"/>
      <c r="OSS147" s="81"/>
      <c r="OST147" s="81"/>
      <c r="OSU147" s="81"/>
      <c r="OSV147" s="81"/>
      <c r="OSW147" s="81"/>
      <c r="OSX147" s="81"/>
      <c r="OSY147" s="81"/>
      <c r="OSZ147" s="81"/>
      <c r="OTA147" s="81"/>
      <c r="OTB147" s="81"/>
      <c r="OTC147" s="81"/>
      <c r="OTD147" s="81"/>
      <c r="OTE147" s="81"/>
      <c r="OTF147" s="81"/>
      <c r="OTG147" s="81"/>
      <c r="OTH147" s="81"/>
      <c r="OTI147" s="81"/>
      <c r="OTJ147" s="81"/>
      <c r="OTK147" s="81"/>
      <c r="OTL147" s="81"/>
      <c r="OTM147" s="81"/>
      <c r="OTN147" s="81"/>
      <c r="OTO147" s="81"/>
      <c r="OTP147" s="81"/>
      <c r="OTQ147" s="81"/>
      <c r="OTR147" s="81"/>
      <c r="OTS147" s="81"/>
      <c r="OTT147" s="81"/>
      <c r="OTU147" s="81"/>
      <c r="OTV147" s="81"/>
      <c r="OTW147" s="81"/>
      <c r="OTX147" s="81"/>
      <c r="OTY147" s="81"/>
      <c r="OTZ147" s="81"/>
      <c r="OUA147" s="81"/>
      <c r="OUB147" s="81"/>
      <c r="OUC147" s="81"/>
      <c r="OUD147" s="81"/>
      <c r="OUE147" s="81"/>
      <c r="OUF147" s="81"/>
      <c r="OUG147" s="81"/>
      <c r="OUH147" s="81"/>
      <c r="OUI147" s="81"/>
      <c r="OUJ147" s="81"/>
      <c r="OUK147" s="81"/>
      <c r="OUL147" s="81"/>
      <c r="OUM147" s="81"/>
      <c r="OUN147" s="81"/>
      <c r="OUO147" s="81"/>
      <c r="OUP147" s="81"/>
      <c r="OUQ147" s="81"/>
      <c r="OUR147" s="81"/>
      <c r="OUS147" s="81"/>
      <c r="OUT147" s="81"/>
      <c r="OUU147" s="81"/>
      <c r="OUV147" s="81"/>
      <c r="OUW147" s="81"/>
      <c r="OUX147" s="81"/>
      <c r="OUY147" s="81"/>
      <c r="OUZ147" s="81"/>
      <c r="OVA147" s="81"/>
      <c r="OVB147" s="81"/>
      <c r="OVC147" s="81"/>
      <c r="OVD147" s="81"/>
      <c r="OVE147" s="81"/>
      <c r="OVF147" s="81"/>
      <c r="OVG147" s="81"/>
      <c r="OVH147" s="81"/>
      <c r="OVI147" s="81"/>
      <c r="OVJ147" s="81"/>
      <c r="OVK147" s="81"/>
      <c r="OVL147" s="81"/>
      <c r="OVM147" s="81"/>
      <c r="OVN147" s="81"/>
      <c r="OVO147" s="81"/>
      <c r="OVP147" s="81"/>
      <c r="OVQ147" s="81"/>
      <c r="OVR147" s="81"/>
      <c r="OVS147" s="81"/>
      <c r="OVT147" s="81"/>
      <c r="OVU147" s="81"/>
      <c r="OVV147" s="81"/>
      <c r="OVW147" s="81"/>
      <c r="OVX147" s="81"/>
      <c r="OVY147" s="81"/>
      <c r="OVZ147" s="81"/>
      <c r="OWA147" s="81"/>
      <c r="OWB147" s="81"/>
      <c r="OWC147" s="81"/>
      <c r="OWD147" s="81"/>
      <c r="OWE147" s="81"/>
      <c r="OWF147" s="81"/>
      <c r="OWG147" s="81"/>
      <c r="OWH147" s="81"/>
      <c r="OWI147" s="81"/>
      <c r="OWJ147" s="81"/>
      <c r="OWK147" s="81"/>
      <c r="OWL147" s="81"/>
      <c r="OWM147" s="81"/>
      <c r="OWN147" s="81"/>
      <c r="OWO147" s="81"/>
      <c r="OWP147" s="81"/>
      <c r="OWQ147" s="81"/>
      <c r="OWR147" s="81"/>
      <c r="OWS147" s="81"/>
      <c r="OWT147" s="81"/>
      <c r="OWU147" s="81"/>
      <c r="OWV147" s="81"/>
      <c r="OWW147" s="81"/>
      <c r="OWX147" s="81"/>
      <c r="OWY147" s="81"/>
      <c r="OWZ147" s="81"/>
      <c r="OXA147" s="81"/>
      <c r="OXB147" s="81"/>
      <c r="OXC147" s="81"/>
      <c r="OXD147" s="81"/>
      <c r="OXE147" s="81"/>
      <c r="OXF147" s="81"/>
      <c r="OXG147" s="81"/>
      <c r="OXH147" s="81"/>
      <c r="OXI147" s="81"/>
      <c r="OXJ147" s="81"/>
      <c r="OXK147" s="81"/>
      <c r="OXL147" s="81"/>
      <c r="OXM147" s="81"/>
      <c r="OXN147" s="81"/>
      <c r="OXO147" s="81"/>
      <c r="OXP147" s="81"/>
      <c r="OXQ147" s="81"/>
      <c r="OXR147" s="81"/>
      <c r="OXS147" s="81"/>
      <c r="OXT147" s="81"/>
      <c r="OXU147" s="81"/>
      <c r="OXV147" s="81"/>
      <c r="OXW147" s="81"/>
      <c r="OXX147" s="81"/>
      <c r="OXY147" s="81"/>
      <c r="OXZ147" s="81"/>
      <c r="OYA147" s="81"/>
      <c r="OYB147" s="81"/>
      <c r="OYC147" s="81"/>
      <c r="OYD147" s="81"/>
      <c r="OYE147" s="81"/>
      <c r="OYF147" s="81"/>
      <c r="OYG147" s="81"/>
      <c r="OYH147" s="81"/>
      <c r="OYI147" s="81"/>
      <c r="OYJ147" s="81"/>
      <c r="OYK147" s="81"/>
      <c r="OYL147" s="81"/>
      <c r="OYM147" s="81"/>
      <c r="OYN147" s="81"/>
      <c r="OYO147" s="81"/>
      <c r="OYP147" s="81"/>
      <c r="OYQ147" s="81"/>
      <c r="OYR147" s="81"/>
      <c r="OYS147" s="81"/>
      <c r="OYT147" s="81"/>
      <c r="OYU147" s="81"/>
      <c r="OYV147" s="81"/>
      <c r="OYW147" s="81"/>
      <c r="OYX147" s="81"/>
      <c r="OYY147" s="81"/>
      <c r="OYZ147" s="81"/>
      <c r="OZA147" s="81"/>
      <c r="OZB147" s="81"/>
      <c r="OZC147" s="81"/>
      <c r="OZD147" s="81"/>
      <c r="OZE147" s="81"/>
      <c r="OZF147" s="81"/>
      <c r="OZG147" s="81"/>
      <c r="OZH147" s="81"/>
      <c r="OZI147" s="81"/>
      <c r="OZJ147" s="81"/>
      <c r="OZK147" s="81"/>
      <c r="OZL147" s="81"/>
      <c r="OZM147" s="81"/>
      <c r="OZN147" s="81"/>
      <c r="OZO147" s="81"/>
      <c r="OZP147" s="81"/>
      <c r="OZQ147" s="81"/>
      <c r="OZR147" s="81"/>
      <c r="OZS147" s="81"/>
      <c r="OZT147" s="81"/>
      <c r="OZU147" s="81"/>
      <c r="OZV147" s="81"/>
      <c r="OZW147" s="81"/>
      <c r="OZX147" s="81"/>
      <c r="OZY147" s="81"/>
      <c r="OZZ147" s="81"/>
      <c r="PAA147" s="81"/>
      <c r="PAB147" s="81"/>
      <c r="PAC147" s="81"/>
      <c r="PAD147" s="81"/>
      <c r="PAE147" s="81"/>
      <c r="PAF147" s="81"/>
      <c r="PAG147" s="81"/>
      <c r="PAH147" s="81"/>
      <c r="PAI147" s="81"/>
      <c r="PAJ147" s="81"/>
      <c r="PAK147" s="81"/>
      <c r="PAL147" s="81"/>
      <c r="PAM147" s="81"/>
      <c r="PAN147" s="81"/>
      <c r="PAO147" s="81"/>
      <c r="PAP147" s="81"/>
      <c r="PAQ147" s="81"/>
      <c r="PAR147" s="81"/>
      <c r="PAS147" s="81"/>
      <c r="PAT147" s="81"/>
      <c r="PAU147" s="81"/>
      <c r="PAV147" s="81"/>
      <c r="PAW147" s="81"/>
      <c r="PAX147" s="81"/>
      <c r="PAY147" s="81"/>
      <c r="PAZ147" s="81"/>
      <c r="PBA147" s="81"/>
      <c r="PBB147" s="81"/>
      <c r="PBC147" s="81"/>
      <c r="PBD147" s="81"/>
      <c r="PBE147" s="81"/>
      <c r="PBF147" s="81"/>
      <c r="PBG147" s="81"/>
      <c r="PBH147" s="81"/>
      <c r="PBI147" s="81"/>
      <c r="PBJ147" s="81"/>
      <c r="PBK147" s="81"/>
      <c r="PBL147" s="81"/>
      <c r="PBM147" s="81"/>
      <c r="PBN147" s="81"/>
      <c r="PBO147" s="81"/>
      <c r="PBP147" s="81"/>
      <c r="PBQ147" s="81"/>
      <c r="PBR147" s="81"/>
      <c r="PBS147" s="81"/>
      <c r="PBT147" s="81"/>
      <c r="PBU147" s="81"/>
      <c r="PBV147" s="81"/>
      <c r="PBW147" s="81"/>
      <c r="PBX147" s="81"/>
      <c r="PBY147" s="81"/>
      <c r="PBZ147" s="81"/>
      <c r="PCA147" s="81"/>
      <c r="PCB147" s="81"/>
      <c r="PCC147" s="81"/>
      <c r="PCD147" s="81"/>
      <c r="PCE147" s="81"/>
      <c r="PCF147" s="81"/>
      <c r="PCG147" s="81"/>
      <c r="PCH147" s="81"/>
      <c r="PCI147" s="81"/>
      <c r="PCJ147" s="81"/>
      <c r="PCK147" s="81"/>
      <c r="PCL147" s="81"/>
      <c r="PCM147" s="81"/>
      <c r="PCN147" s="81"/>
      <c r="PCO147" s="81"/>
      <c r="PCP147" s="81"/>
      <c r="PCQ147" s="81"/>
      <c r="PCR147" s="81"/>
      <c r="PCS147" s="81"/>
      <c r="PCT147" s="81"/>
      <c r="PCU147" s="81"/>
      <c r="PCV147" s="81"/>
      <c r="PCW147" s="81"/>
      <c r="PCX147" s="81"/>
      <c r="PCY147" s="81"/>
      <c r="PCZ147" s="81"/>
      <c r="PDA147" s="81"/>
      <c r="PDB147" s="81"/>
      <c r="PDC147" s="81"/>
      <c r="PDD147" s="81"/>
      <c r="PDE147" s="81"/>
      <c r="PDF147" s="81"/>
      <c r="PDG147" s="81"/>
      <c r="PDH147" s="81"/>
      <c r="PDI147" s="81"/>
      <c r="PDJ147" s="81"/>
      <c r="PDK147" s="81"/>
      <c r="PDL147" s="81"/>
      <c r="PDM147" s="81"/>
      <c r="PDN147" s="81"/>
      <c r="PDO147" s="81"/>
      <c r="PDP147" s="81"/>
      <c r="PDQ147" s="81"/>
      <c r="PDR147" s="81"/>
      <c r="PDS147" s="81"/>
      <c r="PDT147" s="81"/>
      <c r="PDU147" s="81"/>
      <c r="PDV147" s="81"/>
      <c r="PDW147" s="81"/>
      <c r="PDX147" s="81"/>
      <c r="PDY147" s="81"/>
      <c r="PDZ147" s="81"/>
      <c r="PEA147" s="81"/>
      <c r="PEB147" s="81"/>
      <c r="PEC147" s="81"/>
      <c r="PED147" s="81"/>
      <c r="PEE147" s="81"/>
      <c r="PEF147" s="81"/>
      <c r="PEG147" s="81"/>
      <c r="PEH147" s="81"/>
      <c r="PEI147" s="81"/>
      <c r="PEJ147" s="81"/>
      <c r="PEK147" s="81"/>
      <c r="PEL147" s="81"/>
      <c r="PEM147" s="81"/>
      <c r="PEN147" s="81"/>
      <c r="PEO147" s="81"/>
      <c r="PEP147" s="81"/>
      <c r="PEQ147" s="81"/>
      <c r="PER147" s="81"/>
      <c r="PES147" s="81"/>
      <c r="PET147" s="81"/>
      <c r="PEU147" s="81"/>
      <c r="PEV147" s="81"/>
      <c r="PEW147" s="81"/>
      <c r="PEX147" s="81"/>
      <c r="PEY147" s="81"/>
      <c r="PEZ147" s="81"/>
      <c r="PFA147" s="81"/>
      <c r="PFB147" s="81"/>
      <c r="PFC147" s="81"/>
      <c r="PFD147" s="81"/>
      <c r="PFE147" s="81"/>
      <c r="PFF147" s="81"/>
      <c r="PFG147" s="81"/>
      <c r="PFH147" s="81"/>
      <c r="PFI147" s="81"/>
      <c r="PFJ147" s="81"/>
      <c r="PFK147" s="81"/>
      <c r="PFL147" s="81"/>
      <c r="PFM147" s="81"/>
      <c r="PFN147" s="81"/>
      <c r="PFO147" s="81"/>
      <c r="PFP147" s="81"/>
      <c r="PFQ147" s="81"/>
      <c r="PFR147" s="81"/>
      <c r="PFS147" s="81"/>
      <c r="PFT147" s="81"/>
      <c r="PFU147" s="81"/>
      <c r="PFV147" s="81"/>
      <c r="PFW147" s="81"/>
      <c r="PFX147" s="81"/>
      <c r="PFY147" s="81"/>
      <c r="PFZ147" s="81"/>
      <c r="PGA147" s="81"/>
      <c r="PGB147" s="81"/>
      <c r="PGC147" s="81"/>
      <c r="PGD147" s="81"/>
      <c r="PGE147" s="81"/>
      <c r="PGF147" s="81"/>
      <c r="PGG147" s="81"/>
      <c r="PGH147" s="81"/>
      <c r="PGI147" s="81"/>
      <c r="PGJ147" s="81"/>
      <c r="PGK147" s="81"/>
      <c r="PGL147" s="81"/>
      <c r="PGM147" s="81"/>
      <c r="PGN147" s="81"/>
      <c r="PGO147" s="81"/>
      <c r="PGP147" s="81"/>
      <c r="PGQ147" s="81"/>
      <c r="PGR147" s="81"/>
      <c r="PGS147" s="81"/>
      <c r="PGT147" s="81"/>
      <c r="PGU147" s="81"/>
      <c r="PGV147" s="81"/>
      <c r="PGW147" s="81"/>
      <c r="PGX147" s="81"/>
      <c r="PGY147" s="81"/>
      <c r="PGZ147" s="81"/>
      <c r="PHA147" s="81"/>
      <c r="PHB147" s="81"/>
      <c r="PHC147" s="81"/>
      <c r="PHD147" s="81"/>
      <c r="PHE147" s="81"/>
      <c r="PHF147" s="81"/>
      <c r="PHG147" s="81"/>
      <c r="PHH147" s="81"/>
      <c r="PHI147" s="81"/>
      <c r="PHJ147" s="81"/>
      <c r="PHK147" s="81"/>
      <c r="PHL147" s="81"/>
      <c r="PHM147" s="81"/>
      <c r="PHN147" s="81"/>
      <c r="PHO147" s="81"/>
      <c r="PHP147" s="81"/>
      <c r="PHQ147" s="81"/>
      <c r="PHR147" s="81"/>
      <c r="PHS147" s="81"/>
      <c r="PHT147" s="81"/>
      <c r="PHU147" s="81"/>
      <c r="PHV147" s="81"/>
      <c r="PHW147" s="81"/>
      <c r="PHX147" s="81"/>
      <c r="PHY147" s="81"/>
      <c r="PHZ147" s="81"/>
      <c r="PIA147" s="81"/>
      <c r="PIB147" s="81"/>
      <c r="PIC147" s="81"/>
      <c r="PID147" s="81"/>
      <c r="PIE147" s="81"/>
      <c r="PIF147" s="81"/>
      <c r="PIG147" s="81"/>
      <c r="PIH147" s="81"/>
      <c r="PII147" s="81"/>
      <c r="PIJ147" s="81"/>
      <c r="PIK147" s="81"/>
      <c r="PIL147" s="81"/>
      <c r="PIM147" s="81"/>
      <c r="PIN147" s="81"/>
      <c r="PIO147" s="81"/>
      <c r="PIP147" s="81"/>
      <c r="PIQ147" s="81"/>
      <c r="PIR147" s="81"/>
      <c r="PIS147" s="81"/>
      <c r="PIT147" s="81"/>
      <c r="PIU147" s="81"/>
      <c r="PIV147" s="81"/>
      <c r="PIW147" s="81"/>
      <c r="PIX147" s="81"/>
      <c r="PIY147" s="81"/>
      <c r="PIZ147" s="81"/>
      <c r="PJA147" s="81"/>
      <c r="PJB147" s="81"/>
      <c r="PJC147" s="81"/>
      <c r="PJD147" s="81"/>
      <c r="PJE147" s="81"/>
      <c r="PJF147" s="81"/>
      <c r="PJG147" s="81"/>
      <c r="PJH147" s="81"/>
      <c r="PJI147" s="81"/>
      <c r="PJJ147" s="81"/>
      <c r="PJK147" s="81"/>
      <c r="PJL147" s="81"/>
      <c r="PJM147" s="81"/>
      <c r="PJN147" s="81"/>
      <c r="PJO147" s="81"/>
      <c r="PJP147" s="81"/>
      <c r="PJQ147" s="81"/>
      <c r="PJR147" s="81"/>
      <c r="PJS147" s="81"/>
      <c r="PJT147" s="81"/>
      <c r="PJU147" s="81"/>
      <c r="PJV147" s="81"/>
      <c r="PJW147" s="81"/>
      <c r="PJX147" s="81"/>
      <c r="PJY147" s="81"/>
      <c r="PJZ147" s="81"/>
      <c r="PKA147" s="81"/>
      <c r="PKB147" s="81"/>
      <c r="PKC147" s="81"/>
      <c r="PKD147" s="81"/>
      <c r="PKE147" s="81"/>
      <c r="PKF147" s="81"/>
      <c r="PKG147" s="81"/>
      <c r="PKH147" s="81"/>
      <c r="PKI147" s="81"/>
      <c r="PKJ147" s="81"/>
      <c r="PKK147" s="81"/>
      <c r="PKL147" s="81"/>
      <c r="PKM147" s="81"/>
      <c r="PKN147" s="81"/>
      <c r="PKO147" s="81"/>
      <c r="PKP147" s="81"/>
      <c r="PKQ147" s="81"/>
      <c r="PKR147" s="81"/>
      <c r="PKS147" s="81"/>
      <c r="PKT147" s="81"/>
      <c r="PKU147" s="81"/>
      <c r="PKV147" s="81"/>
      <c r="PKW147" s="81"/>
      <c r="PKX147" s="81"/>
      <c r="PKY147" s="81"/>
      <c r="PKZ147" s="81"/>
      <c r="PLA147" s="81"/>
      <c r="PLB147" s="81"/>
      <c r="PLC147" s="81"/>
      <c r="PLD147" s="81"/>
      <c r="PLE147" s="81"/>
      <c r="PLF147" s="81"/>
      <c r="PLG147" s="81"/>
      <c r="PLH147" s="81"/>
      <c r="PLI147" s="81"/>
      <c r="PLJ147" s="81"/>
      <c r="PLK147" s="81"/>
      <c r="PLL147" s="81"/>
      <c r="PLM147" s="81"/>
      <c r="PLN147" s="81"/>
      <c r="PLO147" s="81"/>
      <c r="PLP147" s="81"/>
      <c r="PLQ147" s="81"/>
      <c r="PLR147" s="81"/>
      <c r="PLS147" s="81"/>
      <c r="PLT147" s="81"/>
      <c r="PLU147" s="81"/>
      <c r="PLV147" s="81"/>
      <c r="PLW147" s="81"/>
      <c r="PLX147" s="81"/>
      <c r="PLY147" s="81"/>
      <c r="PLZ147" s="81"/>
      <c r="PMA147" s="81"/>
      <c r="PMB147" s="81"/>
      <c r="PMC147" s="81"/>
      <c r="PMD147" s="81"/>
      <c r="PME147" s="81"/>
      <c r="PMF147" s="81"/>
      <c r="PMG147" s="81"/>
      <c r="PMH147" s="81"/>
      <c r="PMI147" s="81"/>
      <c r="PMJ147" s="81"/>
      <c r="PMK147" s="81"/>
      <c r="PML147" s="81"/>
      <c r="PMM147" s="81"/>
      <c r="PMN147" s="81"/>
      <c r="PMO147" s="81"/>
      <c r="PMP147" s="81"/>
      <c r="PMQ147" s="81"/>
      <c r="PMR147" s="81"/>
      <c r="PMS147" s="81"/>
      <c r="PMT147" s="81"/>
      <c r="PMU147" s="81"/>
      <c r="PMV147" s="81"/>
      <c r="PMW147" s="81"/>
      <c r="PMX147" s="81"/>
      <c r="PMY147" s="81"/>
      <c r="PMZ147" s="81"/>
      <c r="PNA147" s="81"/>
      <c r="PNB147" s="81"/>
      <c r="PNC147" s="81"/>
      <c r="PND147" s="81"/>
      <c r="PNE147" s="81"/>
      <c r="PNF147" s="81"/>
      <c r="PNG147" s="81"/>
      <c r="PNH147" s="81"/>
      <c r="PNI147" s="81"/>
      <c r="PNJ147" s="81"/>
      <c r="PNK147" s="81"/>
      <c r="PNL147" s="81"/>
      <c r="PNM147" s="81"/>
      <c r="PNN147" s="81"/>
      <c r="PNO147" s="81"/>
      <c r="PNP147" s="81"/>
      <c r="PNQ147" s="81"/>
      <c r="PNR147" s="81"/>
      <c r="PNS147" s="81"/>
      <c r="PNT147" s="81"/>
      <c r="PNU147" s="81"/>
      <c r="PNV147" s="81"/>
      <c r="PNW147" s="81"/>
      <c r="PNX147" s="81"/>
      <c r="PNY147" s="81"/>
      <c r="PNZ147" s="81"/>
      <c r="POA147" s="81"/>
      <c r="POB147" s="81"/>
      <c r="POC147" s="81"/>
      <c r="POD147" s="81"/>
      <c r="POE147" s="81"/>
      <c r="POF147" s="81"/>
      <c r="POG147" s="81"/>
      <c r="POH147" s="81"/>
      <c r="POI147" s="81"/>
      <c r="POJ147" s="81"/>
      <c r="POK147" s="81"/>
      <c r="POL147" s="81"/>
      <c r="POM147" s="81"/>
      <c r="PON147" s="81"/>
      <c r="POO147" s="81"/>
      <c r="POP147" s="81"/>
      <c r="POQ147" s="81"/>
      <c r="POR147" s="81"/>
      <c r="POS147" s="81"/>
      <c r="POT147" s="81"/>
      <c r="POU147" s="81"/>
      <c r="POV147" s="81"/>
      <c r="POW147" s="81"/>
      <c r="POX147" s="81"/>
      <c r="POY147" s="81"/>
      <c r="POZ147" s="81"/>
      <c r="PPA147" s="81"/>
      <c r="PPB147" s="81"/>
      <c r="PPC147" s="81"/>
      <c r="PPD147" s="81"/>
      <c r="PPE147" s="81"/>
      <c r="PPF147" s="81"/>
      <c r="PPG147" s="81"/>
      <c r="PPH147" s="81"/>
      <c r="PPI147" s="81"/>
      <c r="PPJ147" s="81"/>
      <c r="PPK147" s="81"/>
      <c r="PPL147" s="81"/>
      <c r="PPM147" s="81"/>
      <c r="PPN147" s="81"/>
      <c r="PPO147" s="81"/>
      <c r="PPP147" s="81"/>
      <c r="PPQ147" s="81"/>
      <c r="PPR147" s="81"/>
      <c r="PPS147" s="81"/>
      <c r="PPT147" s="81"/>
      <c r="PPU147" s="81"/>
      <c r="PPV147" s="81"/>
      <c r="PPW147" s="81"/>
      <c r="PPX147" s="81"/>
      <c r="PPY147" s="81"/>
      <c r="PPZ147" s="81"/>
      <c r="PQA147" s="81"/>
      <c r="PQB147" s="81"/>
      <c r="PQC147" s="81"/>
      <c r="PQD147" s="81"/>
      <c r="PQE147" s="81"/>
      <c r="PQF147" s="81"/>
      <c r="PQG147" s="81"/>
      <c r="PQH147" s="81"/>
      <c r="PQI147" s="81"/>
      <c r="PQJ147" s="81"/>
      <c r="PQK147" s="81"/>
      <c r="PQL147" s="81"/>
      <c r="PQM147" s="81"/>
      <c r="PQN147" s="81"/>
      <c r="PQO147" s="81"/>
      <c r="PQP147" s="81"/>
      <c r="PQQ147" s="81"/>
      <c r="PQR147" s="81"/>
      <c r="PQS147" s="81"/>
      <c r="PQT147" s="81"/>
      <c r="PQU147" s="81"/>
      <c r="PQV147" s="81"/>
      <c r="PQW147" s="81"/>
      <c r="PQX147" s="81"/>
      <c r="PQY147" s="81"/>
      <c r="PQZ147" s="81"/>
      <c r="PRA147" s="81"/>
      <c r="PRB147" s="81"/>
      <c r="PRC147" s="81"/>
      <c r="PRD147" s="81"/>
      <c r="PRE147" s="81"/>
      <c r="PRF147" s="81"/>
      <c r="PRG147" s="81"/>
      <c r="PRH147" s="81"/>
      <c r="PRI147" s="81"/>
      <c r="PRJ147" s="81"/>
      <c r="PRK147" s="81"/>
      <c r="PRL147" s="81"/>
      <c r="PRM147" s="81"/>
      <c r="PRN147" s="81"/>
      <c r="PRO147" s="81"/>
      <c r="PRP147" s="81"/>
      <c r="PRQ147" s="81"/>
      <c r="PRR147" s="81"/>
      <c r="PRS147" s="81"/>
      <c r="PRT147" s="81"/>
      <c r="PRU147" s="81"/>
      <c r="PRV147" s="81"/>
      <c r="PRW147" s="81"/>
      <c r="PRX147" s="81"/>
      <c r="PRY147" s="81"/>
      <c r="PRZ147" s="81"/>
      <c r="PSA147" s="81"/>
      <c r="PSB147" s="81"/>
      <c r="PSC147" s="81"/>
      <c r="PSD147" s="81"/>
      <c r="PSE147" s="81"/>
      <c r="PSF147" s="81"/>
      <c r="PSG147" s="81"/>
      <c r="PSH147" s="81"/>
      <c r="PSI147" s="81"/>
      <c r="PSJ147" s="81"/>
      <c r="PSK147" s="81"/>
      <c r="PSL147" s="81"/>
      <c r="PSM147" s="81"/>
      <c r="PSN147" s="81"/>
      <c r="PSO147" s="81"/>
      <c r="PSP147" s="81"/>
      <c r="PSQ147" s="81"/>
      <c r="PSR147" s="81"/>
      <c r="PSS147" s="81"/>
      <c r="PST147" s="81"/>
      <c r="PSU147" s="81"/>
      <c r="PSV147" s="81"/>
      <c r="PSW147" s="81"/>
      <c r="PSX147" s="81"/>
      <c r="PSY147" s="81"/>
      <c r="PSZ147" s="81"/>
      <c r="PTA147" s="81"/>
      <c r="PTB147" s="81"/>
      <c r="PTC147" s="81"/>
      <c r="PTD147" s="81"/>
      <c r="PTE147" s="81"/>
      <c r="PTF147" s="81"/>
      <c r="PTG147" s="81"/>
      <c r="PTH147" s="81"/>
      <c r="PTI147" s="81"/>
      <c r="PTJ147" s="81"/>
      <c r="PTK147" s="81"/>
      <c r="PTL147" s="81"/>
      <c r="PTM147" s="81"/>
      <c r="PTN147" s="81"/>
      <c r="PTO147" s="81"/>
      <c r="PTP147" s="81"/>
      <c r="PTQ147" s="81"/>
      <c r="PTR147" s="81"/>
      <c r="PTS147" s="81"/>
      <c r="PTT147" s="81"/>
      <c r="PTU147" s="81"/>
      <c r="PTV147" s="81"/>
      <c r="PTW147" s="81"/>
      <c r="PTX147" s="81"/>
      <c r="PTY147" s="81"/>
      <c r="PTZ147" s="81"/>
      <c r="PUA147" s="81"/>
      <c r="PUB147" s="81"/>
      <c r="PUC147" s="81"/>
      <c r="PUD147" s="81"/>
      <c r="PUE147" s="81"/>
      <c r="PUF147" s="81"/>
      <c r="PUG147" s="81"/>
      <c r="PUH147" s="81"/>
      <c r="PUI147" s="81"/>
      <c r="PUJ147" s="81"/>
      <c r="PUK147" s="81"/>
      <c r="PUL147" s="81"/>
      <c r="PUM147" s="81"/>
      <c r="PUN147" s="81"/>
      <c r="PUO147" s="81"/>
      <c r="PUP147" s="81"/>
      <c r="PUQ147" s="81"/>
      <c r="PUR147" s="81"/>
      <c r="PUS147" s="81"/>
      <c r="PUT147" s="81"/>
      <c r="PUU147" s="81"/>
      <c r="PUV147" s="81"/>
      <c r="PUW147" s="81"/>
      <c r="PUX147" s="81"/>
      <c r="PUY147" s="81"/>
      <c r="PUZ147" s="81"/>
      <c r="PVA147" s="81"/>
      <c r="PVB147" s="81"/>
      <c r="PVC147" s="81"/>
      <c r="PVD147" s="81"/>
      <c r="PVE147" s="81"/>
      <c r="PVF147" s="81"/>
      <c r="PVG147" s="81"/>
      <c r="PVH147" s="81"/>
      <c r="PVI147" s="81"/>
      <c r="PVJ147" s="81"/>
      <c r="PVK147" s="81"/>
      <c r="PVL147" s="81"/>
      <c r="PVM147" s="81"/>
      <c r="PVN147" s="81"/>
      <c r="PVO147" s="81"/>
      <c r="PVP147" s="81"/>
      <c r="PVQ147" s="81"/>
      <c r="PVR147" s="81"/>
      <c r="PVS147" s="81"/>
      <c r="PVT147" s="81"/>
      <c r="PVU147" s="81"/>
      <c r="PVV147" s="81"/>
      <c r="PVW147" s="81"/>
      <c r="PVX147" s="81"/>
      <c r="PVY147" s="81"/>
      <c r="PVZ147" s="81"/>
      <c r="PWA147" s="81"/>
      <c r="PWB147" s="81"/>
      <c r="PWC147" s="81"/>
      <c r="PWD147" s="81"/>
      <c r="PWE147" s="81"/>
      <c r="PWF147" s="81"/>
      <c r="PWG147" s="81"/>
      <c r="PWH147" s="81"/>
      <c r="PWI147" s="81"/>
      <c r="PWJ147" s="81"/>
      <c r="PWK147" s="81"/>
      <c r="PWL147" s="81"/>
      <c r="PWM147" s="81"/>
      <c r="PWN147" s="81"/>
      <c r="PWO147" s="81"/>
      <c r="PWP147" s="81"/>
      <c r="PWQ147" s="81"/>
      <c r="PWR147" s="81"/>
      <c r="PWS147" s="81"/>
      <c r="PWT147" s="81"/>
      <c r="PWU147" s="81"/>
      <c r="PWV147" s="81"/>
      <c r="PWW147" s="81"/>
      <c r="PWX147" s="81"/>
      <c r="PWY147" s="81"/>
      <c r="PWZ147" s="81"/>
      <c r="PXA147" s="81"/>
      <c r="PXB147" s="81"/>
      <c r="PXC147" s="81"/>
      <c r="PXD147" s="81"/>
      <c r="PXE147" s="81"/>
      <c r="PXF147" s="81"/>
      <c r="PXG147" s="81"/>
      <c r="PXH147" s="81"/>
      <c r="PXI147" s="81"/>
      <c r="PXJ147" s="81"/>
      <c r="PXK147" s="81"/>
      <c r="PXL147" s="81"/>
      <c r="PXM147" s="81"/>
      <c r="PXN147" s="81"/>
      <c r="PXO147" s="81"/>
      <c r="PXP147" s="81"/>
      <c r="PXQ147" s="81"/>
      <c r="PXR147" s="81"/>
      <c r="PXS147" s="81"/>
      <c r="PXT147" s="81"/>
      <c r="PXU147" s="81"/>
      <c r="PXV147" s="81"/>
      <c r="PXW147" s="81"/>
      <c r="PXX147" s="81"/>
      <c r="PXY147" s="81"/>
      <c r="PXZ147" s="81"/>
      <c r="PYA147" s="81"/>
      <c r="PYB147" s="81"/>
      <c r="PYC147" s="81"/>
      <c r="PYD147" s="81"/>
      <c r="PYE147" s="81"/>
      <c r="PYF147" s="81"/>
      <c r="PYG147" s="81"/>
      <c r="PYH147" s="81"/>
      <c r="PYI147" s="81"/>
      <c r="PYJ147" s="81"/>
      <c r="PYK147" s="81"/>
      <c r="PYL147" s="81"/>
      <c r="PYM147" s="81"/>
      <c r="PYN147" s="81"/>
      <c r="PYO147" s="81"/>
      <c r="PYP147" s="81"/>
      <c r="PYQ147" s="81"/>
      <c r="PYR147" s="81"/>
      <c r="PYS147" s="81"/>
      <c r="PYT147" s="81"/>
      <c r="PYU147" s="81"/>
      <c r="PYV147" s="81"/>
      <c r="PYW147" s="81"/>
      <c r="PYX147" s="81"/>
      <c r="PYY147" s="81"/>
      <c r="PYZ147" s="81"/>
      <c r="PZA147" s="81"/>
      <c r="PZB147" s="81"/>
      <c r="PZC147" s="81"/>
      <c r="PZD147" s="81"/>
      <c r="PZE147" s="81"/>
      <c r="PZF147" s="81"/>
      <c r="PZG147" s="81"/>
      <c r="PZH147" s="81"/>
      <c r="PZI147" s="81"/>
      <c r="PZJ147" s="81"/>
      <c r="PZK147" s="81"/>
      <c r="PZL147" s="81"/>
      <c r="PZM147" s="81"/>
      <c r="PZN147" s="81"/>
      <c r="PZO147" s="81"/>
      <c r="PZP147" s="81"/>
      <c r="PZQ147" s="81"/>
      <c r="PZR147" s="81"/>
      <c r="PZS147" s="81"/>
      <c r="PZT147" s="81"/>
      <c r="PZU147" s="81"/>
      <c r="PZV147" s="81"/>
      <c r="PZW147" s="81"/>
      <c r="PZX147" s="81"/>
      <c r="PZY147" s="81"/>
      <c r="PZZ147" s="81"/>
      <c r="QAA147" s="81"/>
      <c r="QAB147" s="81"/>
      <c r="QAC147" s="81"/>
      <c r="QAD147" s="81"/>
      <c r="QAE147" s="81"/>
      <c r="QAF147" s="81"/>
      <c r="QAG147" s="81"/>
      <c r="QAH147" s="81"/>
      <c r="QAI147" s="81"/>
      <c r="QAJ147" s="81"/>
      <c r="QAK147" s="81"/>
      <c r="QAL147" s="81"/>
      <c r="QAM147" s="81"/>
      <c r="QAN147" s="81"/>
      <c r="QAO147" s="81"/>
      <c r="QAP147" s="81"/>
      <c r="QAQ147" s="81"/>
      <c r="QAR147" s="81"/>
      <c r="QAS147" s="81"/>
      <c r="QAT147" s="81"/>
      <c r="QAU147" s="81"/>
      <c r="QAV147" s="81"/>
      <c r="QAW147" s="81"/>
      <c r="QAX147" s="81"/>
      <c r="QAY147" s="81"/>
      <c r="QAZ147" s="81"/>
      <c r="QBA147" s="81"/>
      <c r="QBB147" s="81"/>
      <c r="QBC147" s="81"/>
      <c r="QBD147" s="81"/>
      <c r="QBE147" s="81"/>
      <c r="QBF147" s="81"/>
      <c r="QBG147" s="81"/>
      <c r="QBH147" s="81"/>
      <c r="QBI147" s="81"/>
      <c r="QBJ147" s="81"/>
      <c r="QBK147" s="81"/>
      <c r="QBL147" s="81"/>
      <c r="QBM147" s="81"/>
      <c r="QBN147" s="81"/>
      <c r="QBO147" s="81"/>
      <c r="QBP147" s="81"/>
      <c r="QBQ147" s="81"/>
      <c r="QBR147" s="81"/>
      <c r="QBS147" s="81"/>
      <c r="QBT147" s="81"/>
      <c r="QBU147" s="81"/>
      <c r="QBV147" s="81"/>
      <c r="QBW147" s="81"/>
      <c r="QBX147" s="81"/>
      <c r="QBY147" s="81"/>
      <c r="QBZ147" s="81"/>
      <c r="QCA147" s="81"/>
      <c r="QCB147" s="81"/>
      <c r="QCC147" s="81"/>
      <c r="QCD147" s="81"/>
      <c r="QCE147" s="81"/>
      <c r="QCF147" s="81"/>
      <c r="QCG147" s="81"/>
      <c r="QCH147" s="81"/>
      <c r="QCI147" s="81"/>
      <c r="QCJ147" s="81"/>
      <c r="QCK147" s="81"/>
      <c r="QCL147" s="81"/>
      <c r="QCM147" s="81"/>
      <c r="QCN147" s="81"/>
      <c r="QCO147" s="81"/>
      <c r="QCP147" s="81"/>
      <c r="QCQ147" s="81"/>
      <c r="QCR147" s="81"/>
      <c r="QCS147" s="81"/>
      <c r="QCT147" s="81"/>
      <c r="QCU147" s="81"/>
      <c r="QCV147" s="81"/>
      <c r="QCW147" s="81"/>
      <c r="QCX147" s="81"/>
      <c r="QCY147" s="81"/>
      <c r="QCZ147" s="81"/>
      <c r="QDA147" s="81"/>
      <c r="QDB147" s="81"/>
      <c r="QDC147" s="81"/>
      <c r="QDD147" s="81"/>
      <c r="QDE147" s="81"/>
      <c r="QDF147" s="81"/>
      <c r="QDG147" s="81"/>
      <c r="QDH147" s="81"/>
      <c r="QDI147" s="81"/>
      <c r="QDJ147" s="81"/>
      <c r="QDK147" s="81"/>
      <c r="QDL147" s="81"/>
      <c r="QDM147" s="81"/>
      <c r="QDN147" s="81"/>
      <c r="QDO147" s="81"/>
      <c r="QDP147" s="81"/>
      <c r="QDQ147" s="81"/>
      <c r="QDR147" s="81"/>
      <c r="QDS147" s="81"/>
      <c r="QDT147" s="81"/>
      <c r="QDU147" s="81"/>
      <c r="QDV147" s="81"/>
      <c r="QDW147" s="81"/>
      <c r="QDX147" s="81"/>
      <c r="QDY147" s="81"/>
      <c r="QDZ147" s="81"/>
      <c r="QEA147" s="81"/>
      <c r="QEB147" s="81"/>
      <c r="QEC147" s="81"/>
      <c r="QED147" s="81"/>
      <c r="QEE147" s="81"/>
      <c r="QEF147" s="81"/>
      <c r="QEG147" s="81"/>
      <c r="QEH147" s="81"/>
      <c r="QEI147" s="81"/>
      <c r="QEJ147" s="81"/>
      <c r="QEK147" s="81"/>
      <c r="QEL147" s="81"/>
      <c r="QEM147" s="81"/>
      <c r="QEN147" s="81"/>
      <c r="QEO147" s="81"/>
      <c r="QEP147" s="81"/>
      <c r="QEQ147" s="81"/>
      <c r="QER147" s="81"/>
      <c r="QES147" s="81"/>
      <c r="QET147" s="81"/>
      <c r="QEU147" s="81"/>
      <c r="QEV147" s="81"/>
      <c r="QEW147" s="81"/>
      <c r="QEX147" s="81"/>
      <c r="QEY147" s="81"/>
      <c r="QEZ147" s="81"/>
      <c r="QFA147" s="81"/>
      <c r="QFB147" s="81"/>
      <c r="QFC147" s="81"/>
      <c r="QFD147" s="81"/>
      <c r="QFE147" s="81"/>
      <c r="QFF147" s="81"/>
      <c r="QFG147" s="81"/>
      <c r="QFH147" s="81"/>
      <c r="QFI147" s="81"/>
      <c r="QFJ147" s="81"/>
      <c r="QFK147" s="81"/>
      <c r="QFL147" s="81"/>
      <c r="QFM147" s="81"/>
      <c r="QFN147" s="81"/>
      <c r="QFO147" s="81"/>
      <c r="QFP147" s="81"/>
      <c r="QFQ147" s="81"/>
      <c r="QFR147" s="81"/>
      <c r="QFS147" s="81"/>
      <c r="QFT147" s="81"/>
      <c r="QFU147" s="81"/>
      <c r="QFV147" s="81"/>
      <c r="QFW147" s="81"/>
      <c r="QFX147" s="81"/>
      <c r="QFY147" s="81"/>
      <c r="QFZ147" s="81"/>
      <c r="QGA147" s="81"/>
      <c r="QGB147" s="81"/>
      <c r="QGC147" s="81"/>
      <c r="QGD147" s="81"/>
      <c r="QGE147" s="81"/>
      <c r="QGF147" s="81"/>
      <c r="QGG147" s="81"/>
      <c r="QGH147" s="81"/>
      <c r="QGI147" s="81"/>
      <c r="QGJ147" s="81"/>
      <c r="QGK147" s="81"/>
      <c r="QGL147" s="81"/>
      <c r="QGM147" s="81"/>
      <c r="QGN147" s="81"/>
      <c r="QGO147" s="81"/>
      <c r="QGP147" s="81"/>
      <c r="QGQ147" s="81"/>
      <c r="QGR147" s="81"/>
      <c r="QGS147" s="81"/>
      <c r="QGT147" s="81"/>
      <c r="QGU147" s="81"/>
      <c r="QGV147" s="81"/>
      <c r="QGW147" s="81"/>
      <c r="QGX147" s="81"/>
      <c r="QGY147" s="81"/>
      <c r="QGZ147" s="81"/>
      <c r="QHA147" s="81"/>
      <c r="QHB147" s="81"/>
      <c r="QHC147" s="81"/>
      <c r="QHD147" s="81"/>
      <c r="QHE147" s="81"/>
      <c r="QHF147" s="81"/>
      <c r="QHG147" s="81"/>
      <c r="QHH147" s="81"/>
      <c r="QHI147" s="81"/>
      <c r="QHJ147" s="81"/>
      <c r="QHK147" s="81"/>
      <c r="QHL147" s="81"/>
      <c r="QHM147" s="81"/>
      <c r="QHN147" s="81"/>
      <c r="QHO147" s="81"/>
      <c r="QHP147" s="81"/>
      <c r="QHQ147" s="81"/>
      <c r="QHR147" s="81"/>
      <c r="QHS147" s="81"/>
      <c r="QHT147" s="81"/>
      <c r="QHU147" s="81"/>
      <c r="QHV147" s="81"/>
      <c r="QHW147" s="81"/>
      <c r="QHX147" s="81"/>
      <c r="QHY147" s="81"/>
      <c r="QHZ147" s="81"/>
      <c r="QIA147" s="81"/>
      <c r="QIB147" s="81"/>
      <c r="QIC147" s="81"/>
      <c r="QID147" s="81"/>
      <c r="QIE147" s="81"/>
      <c r="QIF147" s="81"/>
      <c r="QIG147" s="81"/>
      <c r="QIH147" s="81"/>
      <c r="QII147" s="81"/>
      <c r="QIJ147" s="81"/>
      <c r="QIK147" s="81"/>
      <c r="QIL147" s="81"/>
      <c r="QIM147" s="81"/>
      <c r="QIN147" s="81"/>
      <c r="QIO147" s="81"/>
      <c r="QIP147" s="81"/>
      <c r="QIQ147" s="81"/>
      <c r="QIR147" s="81"/>
      <c r="QIS147" s="81"/>
      <c r="QIT147" s="81"/>
      <c r="QIU147" s="81"/>
      <c r="QIV147" s="81"/>
      <c r="QIW147" s="81"/>
      <c r="QIX147" s="81"/>
      <c r="QIY147" s="81"/>
      <c r="QIZ147" s="81"/>
      <c r="QJA147" s="81"/>
      <c r="QJB147" s="81"/>
      <c r="QJC147" s="81"/>
      <c r="QJD147" s="81"/>
      <c r="QJE147" s="81"/>
      <c r="QJF147" s="81"/>
      <c r="QJG147" s="81"/>
      <c r="QJH147" s="81"/>
      <c r="QJI147" s="81"/>
      <c r="QJJ147" s="81"/>
      <c r="QJK147" s="81"/>
      <c r="QJL147" s="81"/>
      <c r="QJM147" s="81"/>
      <c r="QJN147" s="81"/>
      <c r="QJO147" s="81"/>
      <c r="QJP147" s="81"/>
      <c r="QJQ147" s="81"/>
      <c r="QJR147" s="81"/>
      <c r="QJS147" s="81"/>
      <c r="QJT147" s="81"/>
      <c r="QJU147" s="81"/>
      <c r="QJV147" s="81"/>
      <c r="QJW147" s="81"/>
      <c r="QJX147" s="81"/>
      <c r="QJY147" s="81"/>
      <c r="QJZ147" s="81"/>
      <c r="QKA147" s="81"/>
      <c r="QKB147" s="81"/>
      <c r="QKC147" s="81"/>
      <c r="QKD147" s="81"/>
      <c r="QKE147" s="81"/>
      <c r="QKF147" s="81"/>
      <c r="QKG147" s="81"/>
      <c r="QKH147" s="81"/>
      <c r="QKI147" s="81"/>
      <c r="QKJ147" s="81"/>
      <c r="QKK147" s="81"/>
      <c r="QKL147" s="81"/>
      <c r="QKM147" s="81"/>
      <c r="QKN147" s="81"/>
      <c r="QKO147" s="81"/>
      <c r="QKP147" s="81"/>
      <c r="QKQ147" s="81"/>
      <c r="QKR147" s="81"/>
      <c r="QKS147" s="81"/>
      <c r="QKT147" s="81"/>
      <c r="QKU147" s="81"/>
      <c r="QKV147" s="81"/>
      <c r="QKW147" s="81"/>
      <c r="QKX147" s="81"/>
      <c r="QKY147" s="81"/>
      <c r="QKZ147" s="81"/>
      <c r="QLA147" s="81"/>
      <c r="QLB147" s="81"/>
      <c r="QLC147" s="81"/>
      <c r="QLD147" s="81"/>
      <c r="QLE147" s="81"/>
      <c r="QLF147" s="81"/>
      <c r="QLG147" s="81"/>
      <c r="QLH147" s="81"/>
      <c r="QLI147" s="81"/>
      <c r="QLJ147" s="81"/>
      <c r="QLK147" s="81"/>
      <c r="QLL147" s="81"/>
      <c r="QLM147" s="81"/>
      <c r="QLN147" s="81"/>
      <c r="QLO147" s="81"/>
      <c r="QLP147" s="81"/>
      <c r="QLQ147" s="81"/>
      <c r="QLR147" s="81"/>
      <c r="QLS147" s="81"/>
      <c r="QLT147" s="81"/>
      <c r="QLU147" s="81"/>
      <c r="QLV147" s="81"/>
      <c r="QLW147" s="81"/>
      <c r="QLX147" s="81"/>
      <c r="QLY147" s="81"/>
      <c r="QLZ147" s="81"/>
      <c r="QMA147" s="81"/>
      <c r="QMB147" s="81"/>
      <c r="QMC147" s="81"/>
      <c r="QMD147" s="81"/>
      <c r="QME147" s="81"/>
      <c r="QMF147" s="81"/>
      <c r="QMG147" s="81"/>
      <c r="QMH147" s="81"/>
      <c r="QMI147" s="81"/>
      <c r="QMJ147" s="81"/>
      <c r="QMK147" s="81"/>
      <c r="QML147" s="81"/>
      <c r="QMM147" s="81"/>
      <c r="QMN147" s="81"/>
      <c r="QMO147" s="81"/>
      <c r="QMP147" s="81"/>
      <c r="QMQ147" s="81"/>
      <c r="QMR147" s="81"/>
      <c r="QMS147" s="81"/>
      <c r="QMT147" s="81"/>
      <c r="QMU147" s="81"/>
      <c r="QMV147" s="81"/>
      <c r="QMW147" s="81"/>
      <c r="QMX147" s="81"/>
      <c r="QMY147" s="81"/>
      <c r="QMZ147" s="81"/>
      <c r="QNA147" s="81"/>
      <c r="QNB147" s="81"/>
      <c r="QNC147" s="81"/>
      <c r="QND147" s="81"/>
      <c r="QNE147" s="81"/>
      <c r="QNF147" s="81"/>
      <c r="QNG147" s="81"/>
      <c r="QNH147" s="81"/>
      <c r="QNI147" s="81"/>
      <c r="QNJ147" s="81"/>
      <c r="QNK147" s="81"/>
      <c r="QNL147" s="81"/>
      <c r="QNM147" s="81"/>
      <c r="QNN147" s="81"/>
      <c r="QNO147" s="81"/>
      <c r="QNP147" s="81"/>
      <c r="QNQ147" s="81"/>
      <c r="QNR147" s="81"/>
      <c r="QNS147" s="81"/>
      <c r="QNT147" s="81"/>
      <c r="QNU147" s="81"/>
      <c r="QNV147" s="81"/>
      <c r="QNW147" s="81"/>
      <c r="QNX147" s="81"/>
      <c r="QNY147" s="81"/>
      <c r="QNZ147" s="81"/>
      <c r="QOA147" s="81"/>
      <c r="QOB147" s="81"/>
      <c r="QOC147" s="81"/>
      <c r="QOD147" s="81"/>
      <c r="QOE147" s="81"/>
      <c r="QOF147" s="81"/>
      <c r="QOG147" s="81"/>
      <c r="QOH147" s="81"/>
      <c r="QOI147" s="81"/>
      <c r="QOJ147" s="81"/>
      <c r="QOK147" s="81"/>
      <c r="QOL147" s="81"/>
      <c r="QOM147" s="81"/>
      <c r="QON147" s="81"/>
      <c r="QOO147" s="81"/>
      <c r="QOP147" s="81"/>
      <c r="QOQ147" s="81"/>
      <c r="QOR147" s="81"/>
      <c r="QOS147" s="81"/>
      <c r="QOT147" s="81"/>
      <c r="QOU147" s="81"/>
      <c r="QOV147" s="81"/>
      <c r="QOW147" s="81"/>
      <c r="QOX147" s="81"/>
      <c r="QOY147" s="81"/>
      <c r="QOZ147" s="81"/>
      <c r="QPA147" s="81"/>
      <c r="QPB147" s="81"/>
      <c r="QPC147" s="81"/>
      <c r="QPD147" s="81"/>
      <c r="QPE147" s="81"/>
      <c r="QPF147" s="81"/>
      <c r="QPG147" s="81"/>
      <c r="QPH147" s="81"/>
      <c r="QPI147" s="81"/>
      <c r="QPJ147" s="81"/>
      <c r="QPK147" s="81"/>
      <c r="QPL147" s="81"/>
      <c r="QPM147" s="81"/>
      <c r="QPN147" s="81"/>
      <c r="QPO147" s="81"/>
      <c r="QPP147" s="81"/>
      <c r="QPQ147" s="81"/>
      <c r="QPR147" s="81"/>
      <c r="QPS147" s="81"/>
      <c r="QPT147" s="81"/>
      <c r="QPU147" s="81"/>
      <c r="QPV147" s="81"/>
      <c r="QPW147" s="81"/>
      <c r="QPX147" s="81"/>
      <c r="QPY147" s="81"/>
      <c r="QPZ147" s="81"/>
      <c r="QQA147" s="81"/>
      <c r="QQB147" s="81"/>
      <c r="QQC147" s="81"/>
      <c r="QQD147" s="81"/>
      <c r="QQE147" s="81"/>
      <c r="QQF147" s="81"/>
      <c r="QQG147" s="81"/>
      <c r="QQH147" s="81"/>
      <c r="QQI147" s="81"/>
      <c r="QQJ147" s="81"/>
      <c r="QQK147" s="81"/>
      <c r="QQL147" s="81"/>
      <c r="QQM147" s="81"/>
      <c r="QQN147" s="81"/>
      <c r="QQO147" s="81"/>
      <c r="QQP147" s="81"/>
      <c r="QQQ147" s="81"/>
      <c r="QQR147" s="81"/>
      <c r="QQS147" s="81"/>
      <c r="QQT147" s="81"/>
      <c r="QQU147" s="81"/>
      <c r="QQV147" s="81"/>
      <c r="QQW147" s="81"/>
      <c r="QQX147" s="81"/>
      <c r="QQY147" s="81"/>
      <c r="QQZ147" s="81"/>
      <c r="QRA147" s="81"/>
      <c r="QRB147" s="81"/>
      <c r="QRC147" s="81"/>
      <c r="QRD147" s="81"/>
      <c r="QRE147" s="81"/>
      <c r="QRF147" s="81"/>
      <c r="QRG147" s="81"/>
      <c r="QRH147" s="81"/>
      <c r="QRI147" s="81"/>
      <c r="QRJ147" s="81"/>
      <c r="QRK147" s="81"/>
      <c r="QRL147" s="81"/>
      <c r="QRM147" s="81"/>
      <c r="QRN147" s="81"/>
      <c r="QRO147" s="81"/>
      <c r="QRP147" s="81"/>
      <c r="QRQ147" s="81"/>
      <c r="QRR147" s="81"/>
      <c r="QRS147" s="81"/>
      <c r="QRT147" s="81"/>
      <c r="QRU147" s="81"/>
      <c r="QRV147" s="81"/>
      <c r="QRW147" s="81"/>
      <c r="QRX147" s="81"/>
      <c r="QRY147" s="81"/>
      <c r="QRZ147" s="81"/>
      <c r="QSA147" s="81"/>
      <c r="QSB147" s="81"/>
      <c r="QSC147" s="81"/>
      <c r="QSD147" s="81"/>
      <c r="QSE147" s="81"/>
      <c r="QSF147" s="81"/>
      <c r="QSG147" s="81"/>
      <c r="QSH147" s="81"/>
      <c r="QSI147" s="81"/>
      <c r="QSJ147" s="81"/>
      <c r="QSK147" s="81"/>
      <c r="QSL147" s="81"/>
      <c r="QSM147" s="81"/>
      <c r="QSN147" s="81"/>
      <c r="QSO147" s="81"/>
      <c r="QSP147" s="81"/>
      <c r="QSQ147" s="81"/>
      <c r="QSR147" s="81"/>
      <c r="QSS147" s="81"/>
      <c r="QST147" s="81"/>
      <c r="QSU147" s="81"/>
      <c r="QSV147" s="81"/>
      <c r="QSW147" s="81"/>
      <c r="QSX147" s="81"/>
      <c r="QSY147" s="81"/>
      <c r="QSZ147" s="81"/>
      <c r="QTA147" s="81"/>
      <c r="QTB147" s="81"/>
      <c r="QTC147" s="81"/>
      <c r="QTD147" s="81"/>
      <c r="QTE147" s="81"/>
      <c r="QTF147" s="81"/>
      <c r="QTG147" s="81"/>
      <c r="QTH147" s="81"/>
      <c r="QTI147" s="81"/>
      <c r="QTJ147" s="81"/>
      <c r="QTK147" s="81"/>
      <c r="QTL147" s="81"/>
      <c r="QTM147" s="81"/>
      <c r="QTN147" s="81"/>
      <c r="QTO147" s="81"/>
      <c r="QTP147" s="81"/>
      <c r="QTQ147" s="81"/>
      <c r="QTR147" s="81"/>
      <c r="QTS147" s="81"/>
      <c r="QTT147" s="81"/>
      <c r="QTU147" s="81"/>
      <c r="QTV147" s="81"/>
      <c r="QTW147" s="81"/>
      <c r="QTX147" s="81"/>
      <c r="QTY147" s="81"/>
      <c r="QTZ147" s="81"/>
      <c r="QUA147" s="81"/>
      <c r="QUB147" s="81"/>
      <c r="QUC147" s="81"/>
      <c r="QUD147" s="81"/>
      <c r="QUE147" s="81"/>
      <c r="QUF147" s="81"/>
      <c r="QUG147" s="81"/>
      <c r="QUH147" s="81"/>
      <c r="QUI147" s="81"/>
      <c r="QUJ147" s="81"/>
      <c r="QUK147" s="81"/>
      <c r="QUL147" s="81"/>
      <c r="QUM147" s="81"/>
      <c r="QUN147" s="81"/>
      <c r="QUO147" s="81"/>
      <c r="QUP147" s="81"/>
      <c r="QUQ147" s="81"/>
      <c r="QUR147" s="81"/>
      <c r="QUS147" s="81"/>
      <c r="QUT147" s="81"/>
      <c r="QUU147" s="81"/>
      <c r="QUV147" s="81"/>
      <c r="QUW147" s="81"/>
      <c r="QUX147" s="81"/>
      <c r="QUY147" s="81"/>
      <c r="QUZ147" s="81"/>
      <c r="QVA147" s="81"/>
      <c r="QVB147" s="81"/>
      <c r="QVC147" s="81"/>
      <c r="QVD147" s="81"/>
      <c r="QVE147" s="81"/>
      <c r="QVF147" s="81"/>
      <c r="QVG147" s="81"/>
      <c r="QVH147" s="81"/>
      <c r="QVI147" s="81"/>
      <c r="QVJ147" s="81"/>
      <c r="QVK147" s="81"/>
      <c r="QVL147" s="81"/>
      <c r="QVM147" s="81"/>
      <c r="QVN147" s="81"/>
      <c r="QVO147" s="81"/>
      <c r="QVP147" s="81"/>
      <c r="QVQ147" s="81"/>
      <c r="QVR147" s="81"/>
      <c r="QVS147" s="81"/>
      <c r="QVT147" s="81"/>
      <c r="QVU147" s="81"/>
      <c r="QVV147" s="81"/>
      <c r="QVW147" s="81"/>
      <c r="QVX147" s="81"/>
      <c r="QVY147" s="81"/>
      <c r="QVZ147" s="81"/>
      <c r="QWA147" s="81"/>
      <c r="QWB147" s="81"/>
      <c r="QWC147" s="81"/>
      <c r="QWD147" s="81"/>
      <c r="QWE147" s="81"/>
      <c r="QWF147" s="81"/>
      <c r="QWG147" s="81"/>
      <c r="QWH147" s="81"/>
      <c r="QWI147" s="81"/>
      <c r="QWJ147" s="81"/>
      <c r="QWK147" s="81"/>
      <c r="QWL147" s="81"/>
      <c r="QWM147" s="81"/>
      <c r="QWN147" s="81"/>
      <c r="QWO147" s="81"/>
      <c r="QWP147" s="81"/>
      <c r="QWQ147" s="81"/>
      <c r="QWR147" s="81"/>
      <c r="QWS147" s="81"/>
      <c r="QWT147" s="81"/>
      <c r="QWU147" s="81"/>
      <c r="QWV147" s="81"/>
      <c r="QWW147" s="81"/>
      <c r="QWX147" s="81"/>
      <c r="QWY147" s="81"/>
      <c r="QWZ147" s="81"/>
      <c r="QXA147" s="81"/>
      <c r="QXB147" s="81"/>
      <c r="QXC147" s="81"/>
      <c r="QXD147" s="81"/>
      <c r="QXE147" s="81"/>
      <c r="QXF147" s="81"/>
      <c r="QXG147" s="81"/>
      <c r="QXH147" s="81"/>
      <c r="QXI147" s="81"/>
      <c r="QXJ147" s="81"/>
      <c r="QXK147" s="81"/>
      <c r="QXL147" s="81"/>
      <c r="QXM147" s="81"/>
      <c r="QXN147" s="81"/>
      <c r="QXO147" s="81"/>
      <c r="QXP147" s="81"/>
      <c r="QXQ147" s="81"/>
      <c r="QXR147" s="81"/>
      <c r="QXS147" s="81"/>
      <c r="QXT147" s="81"/>
      <c r="QXU147" s="81"/>
      <c r="QXV147" s="81"/>
      <c r="QXW147" s="81"/>
      <c r="QXX147" s="81"/>
      <c r="QXY147" s="81"/>
      <c r="QXZ147" s="81"/>
      <c r="QYA147" s="81"/>
      <c r="QYB147" s="81"/>
      <c r="QYC147" s="81"/>
      <c r="QYD147" s="81"/>
      <c r="QYE147" s="81"/>
      <c r="QYF147" s="81"/>
      <c r="QYG147" s="81"/>
      <c r="QYH147" s="81"/>
      <c r="QYI147" s="81"/>
      <c r="QYJ147" s="81"/>
      <c r="QYK147" s="81"/>
      <c r="QYL147" s="81"/>
      <c r="QYM147" s="81"/>
      <c r="QYN147" s="81"/>
      <c r="QYO147" s="81"/>
      <c r="QYP147" s="81"/>
      <c r="QYQ147" s="81"/>
      <c r="QYR147" s="81"/>
      <c r="QYS147" s="81"/>
      <c r="QYT147" s="81"/>
      <c r="QYU147" s="81"/>
      <c r="QYV147" s="81"/>
      <c r="QYW147" s="81"/>
      <c r="QYX147" s="81"/>
      <c r="QYY147" s="81"/>
      <c r="QYZ147" s="81"/>
      <c r="QZA147" s="81"/>
      <c r="QZB147" s="81"/>
      <c r="QZC147" s="81"/>
      <c r="QZD147" s="81"/>
      <c r="QZE147" s="81"/>
      <c r="QZF147" s="81"/>
      <c r="QZG147" s="81"/>
      <c r="QZH147" s="81"/>
      <c r="QZI147" s="81"/>
      <c r="QZJ147" s="81"/>
      <c r="QZK147" s="81"/>
      <c r="QZL147" s="81"/>
      <c r="QZM147" s="81"/>
      <c r="QZN147" s="81"/>
      <c r="QZO147" s="81"/>
      <c r="QZP147" s="81"/>
      <c r="QZQ147" s="81"/>
      <c r="QZR147" s="81"/>
      <c r="QZS147" s="81"/>
      <c r="QZT147" s="81"/>
      <c r="QZU147" s="81"/>
      <c r="QZV147" s="81"/>
      <c r="QZW147" s="81"/>
      <c r="QZX147" s="81"/>
      <c r="QZY147" s="81"/>
      <c r="QZZ147" s="81"/>
      <c r="RAA147" s="81"/>
      <c r="RAB147" s="81"/>
      <c r="RAC147" s="81"/>
      <c r="RAD147" s="81"/>
      <c r="RAE147" s="81"/>
      <c r="RAF147" s="81"/>
      <c r="RAG147" s="81"/>
      <c r="RAH147" s="81"/>
      <c r="RAI147" s="81"/>
      <c r="RAJ147" s="81"/>
      <c r="RAK147" s="81"/>
      <c r="RAL147" s="81"/>
      <c r="RAM147" s="81"/>
      <c r="RAN147" s="81"/>
      <c r="RAO147" s="81"/>
      <c r="RAP147" s="81"/>
      <c r="RAQ147" s="81"/>
      <c r="RAR147" s="81"/>
      <c r="RAS147" s="81"/>
      <c r="RAT147" s="81"/>
      <c r="RAU147" s="81"/>
      <c r="RAV147" s="81"/>
      <c r="RAW147" s="81"/>
      <c r="RAX147" s="81"/>
      <c r="RAY147" s="81"/>
      <c r="RAZ147" s="81"/>
      <c r="RBA147" s="81"/>
      <c r="RBB147" s="81"/>
      <c r="RBC147" s="81"/>
      <c r="RBD147" s="81"/>
      <c r="RBE147" s="81"/>
      <c r="RBF147" s="81"/>
      <c r="RBG147" s="81"/>
      <c r="RBH147" s="81"/>
      <c r="RBI147" s="81"/>
      <c r="RBJ147" s="81"/>
      <c r="RBK147" s="81"/>
      <c r="RBL147" s="81"/>
      <c r="RBM147" s="81"/>
      <c r="RBN147" s="81"/>
      <c r="RBO147" s="81"/>
      <c r="RBP147" s="81"/>
      <c r="RBQ147" s="81"/>
      <c r="RBR147" s="81"/>
      <c r="RBS147" s="81"/>
      <c r="RBT147" s="81"/>
      <c r="RBU147" s="81"/>
      <c r="RBV147" s="81"/>
      <c r="RBW147" s="81"/>
      <c r="RBX147" s="81"/>
      <c r="RBY147" s="81"/>
      <c r="RBZ147" s="81"/>
      <c r="RCA147" s="81"/>
      <c r="RCB147" s="81"/>
      <c r="RCC147" s="81"/>
      <c r="RCD147" s="81"/>
      <c r="RCE147" s="81"/>
      <c r="RCF147" s="81"/>
      <c r="RCG147" s="81"/>
      <c r="RCH147" s="81"/>
      <c r="RCI147" s="81"/>
      <c r="RCJ147" s="81"/>
      <c r="RCK147" s="81"/>
      <c r="RCL147" s="81"/>
      <c r="RCM147" s="81"/>
      <c r="RCN147" s="81"/>
      <c r="RCO147" s="81"/>
      <c r="RCP147" s="81"/>
      <c r="RCQ147" s="81"/>
      <c r="RCR147" s="81"/>
      <c r="RCS147" s="81"/>
      <c r="RCT147" s="81"/>
      <c r="RCU147" s="81"/>
      <c r="RCV147" s="81"/>
      <c r="RCW147" s="81"/>
      <c r="RCX147" s="81"/>
      <c r="RCY147" s="81"/>
      <c r="RCZ147" s="81"/>
      <c r="RDA147" s="81"/>
      <c r="RDB147" s="81"/>
      <c r="RDC147" s="81"/>
      <c r="RDD147" s="81"/>
      <c r="RDE147" s="81"/>
      <c r="RDF147" s="81"/>
      <c r="RDG147" s="81"/>
      <c r="RDH147" s="81"/>
      <c r="RDI147" s="81"/>
      <c r="RDJ147" s="81"/>
      <c r="RDK147" s="81"/>
      <c r="RDL147" s="81"/>
      <c r="RDM147" s="81"/>
      <c r="RDN147" s="81"/>
      <c r="RDO147" s="81"/>
      <c r="RDP147" s="81"/>
      <c r="RDQ147" s="81"/>
      <c r="RDR147" s="81"/>
      <c r="RDS147" s="81"/>
      <c r="RDT147" s="81"/>
      <c r="RDU147" s="81"/>
      <c r="RDV147" s="81"/>
      <c r="RDW147" s="81"/>
      <c r="RDX147" s="81"/>
      <c r="RDY147" s="81"/>
      <c r="RDZ147" s="81"/>
      <c r="REA147" s="81"/>
      <c r="REB147" s="81"/>
      <c r="REC147" s="81"/>
      <c r="RED147" s="81"/>
      <c r="REE147" s="81"/>
      <c r="REF147" s="81"/>
      <c r="REG147" s="81"/>
      <c r="REH147" s="81"/>
      <c r="REI147" s="81"/>
      <c r="REJ147" s="81"/>
      <c r="REK147" s="81"/>
      <c r="REL147" s="81"/>
      <c r="REM147" s="81"/>
      <c r="REN147" s="81"/>
      <c r="REO147" s="81"/>
      <c r="REP147" s="81"/>
      <c r="REQ147" s="81"/>
      <c r="RER147" s="81"/>
      <c r="RES147" s="81"/>
      <c r="RET147" s="81"/>
      <c r="REU147" s="81"/>
      <c r="REV147" s="81"/>
      <c r="REW147" s="81"/>
      <c r="REX147" s="81"/>
      <c r="REY147" s="81"/>
      <c r="REZ147" s="81"/>
      <c r="RFA147" s="81"/>
      <c r="RFB147" s="81"/>
      <c r="RFC147" s="81"/>
      <c r="RFD147" s="81"/>
      <c r="RFE147" s="81"/>
      <c r="RFF147" s="81"/>
      <c r="RFG147" s="81"/>
      <c r="RFH147" s="81"/>
      <c r="RFI147" s="81"/>
      <c r="RFJ147" s="81"/>
      <c r="RFK147" s="81"/>
      <c r="RFL147" s="81"/>
      <c r="RFM147" s="81"/>
      <c r="RFN147" s="81"/>
      <c r="RFO147" s="81"/>
      <c r="RFP147" s="81"/>
      <c r="RFQ147" s="81"/>
      <c r="RFR147" s="81"/>
      <c r="RFS147" s="81"/>
      <c r="RFT147" s="81"/>
      <c r="RFU147" s="81"/>
      <c r="RFV147" s="81"/>
      <c r="RFW147" s="81"/>
      <c r="RFX147" s="81"/>
      <c r="RFY147" s="81"/>
      <c r="RFZ147" s="81"/>
      <c r="RGA147" s="81"/>
      <c r="RGB147" s="81"/>
      <c r="RGC147" s="81"/>
      <c r="RGD147" s="81"/>
      <c r="RGE147" s="81"/>
      <c r="RGF147" s="81"/>
      <c r="RGG147" s="81"/>
      <c r="RGH147" s="81"/>
      <c r="RGI147" s="81"/>
      <c r="RGJ147" s="81"/>
      <c r="RGK147" s="81"/>
      <c r="RGL147" s="81"/>
      <c r="RGM147" s="81"/>
      <c r="RGN147" s="81"/>
      <c r="RGO147" s="81"/>
      <c r="RGP147" s="81"/>
      <c r="RGQ147" s="81"/>
      <c r="RGR147" s="81"/>
      <c r="RGS147" s="81"/>
      <c r="RGT147" s="81"/>
      <c r="RGU147" s="81"/>
      <c r="RGV147" s="81"/>
      <c r="RGW147" s="81"/>
      <c r="RGX147" s="81"/>
      <c r="RGY147" s="81"/>
      <c r="RGZ147" s="81"/>
      <c r="RHA147" s="81"/>
      <c r="RHB147" s="81"/>
      <c r="RHC147" s="81"/>
      <c r="RHD147" s="81"/>
      <c r="RHE147" s="81"/>
      <c r="RHF147" s="81"/>
      <c r="RHG147" s="81"/>
      <c r="RHH147" s="81"/>
      <c r="RHI147" s="81"/>
      <c r="RHJ147" s="81"/>
      <c r="RHK147" s="81"/>
      <c r="RHL147" s="81"/>
      <c r="RHM147" s="81"/>
      <c r="RHN147" s="81"/>
      <c r="RHO147" s="81"/>
      <c r="RHP147" s="81"/>
      <c r="RHQ147" s="81"/>
      <c r="RHR147" s="81"/>
      <c r="RHS147" s="81"/>
      <c r="RHT147" s="81"/>
      <c r="RHU147" s="81"/>
      <c r="RHV147" s="81"/>
      <c r="RHW147" s="81"/>
      <c r="RHX147" s="81"/>
      <c r="RHY147" s="81"/>
      <c r="RHZ147" s="81"/>
      <c r="RIA147" s="81"/>
      <c r="RIB147" s="81"/>
      <c r="RIC147" s="81"/>
      <c r="RID147" s="81"/>
      <c r="RIE147" s="81"/>
      <c r="RIF147" s="81"/>
      <c r="RIG147" s="81"/>
      <c r="RIH147" s="81"/>
      <c r="RII147" s="81"/>
      <c r="RIJ147" s="81"/>
      <c r="RIK147" s="81"/>
      <c r="RIL147" s="81"/>
      <c r="RIM147" s="81"/>
      <c r="RIN147" s="81"/>
      <c r="RIO147" s="81"/>
      <c r="RIP147" s="81"/>
      <c r="RIQ147" s="81"/>
      <c r="RIR147" s="81"/>
      <c r="RIS147" s="81"/>
      <c r="RIT147" s="81"/>
      <c r="RIU147" s="81"/>
      <c r="RIV147" s="81"/>
      <c r="RIW147" s="81"/>
      <c r="RIX147" s="81"/>
      <c r="RIY147" s="81"/>
      <c r="RIZ147" s="81"/>
      <c r="RJA147" s="81"/>
      <c r="RJB147" s="81"/>
      <c r="RJC147" s="81"/>
      <c r="RJD147" s="81"/>
      <c r="RJE147" s="81"/>
      <c r="RJF147" s="81"/>
      <c r="RJG147" s="81"/>
      <c r="RJH147" s="81"/>
      <c r="RJI147" s="81"/>
      <c r="RJJ147" s="81"/>
      <c r="RJK147" s="81"/>
      <c r="RJL147" s="81"/>
      <c r="RJM147" s="81"/>
      <c r="RJN147" s="81"/>
      <c r="RJO147" s="81"/>
      <c r="RJP147" s="81"/>
      <c r="RJQ147" s="81"/>
      <c r="RJR147" s="81"/>
      <c r="RJS147" s="81"/>
      <c r="RJT147" s="81"/>
      <c r="RJU147" s="81"/>
      <c r="RJV147" s="81"/>
      <c r="RJW147" s="81"/>
      <c r="RJX147" s="81"/>
      <c r="RJY147" s="81"/>
      <c r="RJZ147" s="81"/>
      <c r="RKA147" s="81"/>
      <c r="RKB147" s="81"/>
      <c r="RKC147" s="81"/>
      <c r="RKD147" s="81"/>
      <c r="RKE147" s="81"/>
      <c r="RKF147" s="81"/>
      <c r="RKG147" s="81"/>
      <c r="RKH147" s="81"/>
      <c r="RKI147" s="81"/>
      <c r="RKJ147" s="81"/>
      <c r="RKK147" s="81"/>
      <c r="RKL147" s="81"/>
      <c r="RKM147" s="81"/>
      <c r="RKN147" s="81"/>
      <c r="RKO147" s="81"/>
      <c r="RKP147" s="81"/>
      <c r="RKQ147" s="81"/>
      <c r="RKR147" s="81"/>
      <c r="RKS147" s="81"/>
      <c r="RKT147" s="81"/>
      <c r="RKU147" s="81"/>
      <c r="RKV147" s="81"/>
      <c r="RKW147" s="81"/>
      <c r="RKX147" s="81"/>
      <c r="RKY147" s="81"/>
      <c r="RKZ147" s="81"/>
      <c r="RLA147" s="81"/>
      <c r="RLB147" s="81"/>
      <c r="RLC147" s="81"/>
      <c r="RLD147" s="81"/>
      <c r="RLE147" s="81"/>
      <c r="RLF147" s="81"/>
      <c r="RLG147" s="81"/>
      <c r="RLH147" s="81"/>
      <c r="RLI147" s="81"/>
      <c r="RLJ147" s="81"/>
      <c r="RLK147" s="81"/>
      <c r="RLL147" s="81"/>
      <c r="RLM147" s="81"/>
      <c r="RLN147" s="81"/>
      <c r="RLO147" s="81"/>
      <c r="RLP147" s="81"/>
      <c r="RLQ147" s="81"/>
      <c r="RLR147" s="81"/>
      <c r="RLS147" s="81"/>
      <c r="RLT147" s="81"/>
      <c r="RLU147" s="81"/>
      <c r="RLV147" s="81"/>
      <c r="RLW147" s="81"/>
      <c r="RLX147" s="81"/>
      <c r="RLY147" s="81"/>
      <c r="RLZ147" s="81"/>
      <c r="RMA147" s="81"/>
      <c r="RMB147" s="81"/>
      <c r="RMC147" s="81"/>
      <c r="RMD147" s="81"/>
      <c r="RME147" s="81"/>
      <c r="RMF147" s="81"/>
      <c r="RMG147" s="81"/>
      <c r="RMH147" s="81"/>
      <c r="RMI147" s="81"/>
      <c r="RMJ147" s="81"/>
      <c r="RMK147" s="81"/>
      <c r="RML147" s="81"/>
      <c r="RMM147" s="81"/>
      <c r="RMN147" s="81"/>
      <c r="RMO147" s="81"/>
      <c r="RMP147" s="81"/>
      <c r="RMQ147" s="81"/>
      <c r="RMR147" s="81"/>
      <c r="RMS147" s="81"/>
      <c r="RMT147" s="81"/>
      <c r="RMU147" s="81"/>
      <c r="RMV147" s="81"/>
      <c r="RMW147" s="81"/>
      <c r="RMX147" s="81"/>
      <c r="RMY147" s="81"/>
      <c r="RMZ147" s="81"/>
      <c r="RNA147" s="81"/>
      <c r="RNB147" s="81"/>
      <c r="RNC147" s="81"/>
      <c r="RND147" s="81"/>
      <c r="RNE147" s="81"/>
      <c r="RNF147" s="81"/>
      <c r="RNG147" s="81"/>
      <c r="RNH147" s="81"/>
      <c r="RNI147" s="81"/>
      <c r="RNJ147" s="81"/>
      <c r="RNK147" s="81"/>
      <c r="RNL147" s="81"/>
      <c r="RNM147" s="81"/>
      <c r="RNN147" s="81"/>
      <c r="RNO147" s="81"/>
      <c r="RNP147" s="81"/>
      <c r="RNQ147" s="81"/>
      <c r="RNR147" s="81"/>
      <c r="RNS147" s="81"/>
      <c r="RNT147" s="81"/>
      <c r="RNU147" s="81"/>
      <c r="RNV147" s="81"/>
      <c r="RNW147" s="81"/>
      <c r="RNX147" s="81"/>
      <c r="RNY147" s="81"/>
      <c r="RNZ147" s="81"/>
      <c r="ROA147" s="81"/>
      <c r="ROB147" s="81"/>
      <c r="ROC147" s="81"/>
      <c r="ROD147" s="81"/>
      <c r="ROE147" s="81"/>
      <c r="ROF147" s="81"/>
      <c r="ROG147" s="81"/>
      <c r="ROH147" s="81"/>
      <c r="ROI147" s="81"/>
      <c r="ROJ147" s="81"/>
      <c r="ROK147" s="81"/>
      <c r="ROL147" s="81"/>
      <c r="ROM147" s="81"/>
      <c r="RON147" s="81"/>
      <c r="ROO147" s="81"/>
      <c r="ROP147" s="81"/>
      <c r="ROQ147" s="81"/>
      <c r="ROR147" s="81"/>
      <c r="ROS147" s="81"/>
      <c r="ROT147" s="81"/>
      <c r="ROU147" s="81"/>
      <c r="ROV147" s="81"/>
      <c r="ROW147" s="81"/>
      <c r="ROX147" s="81"/>
      <c r="ROY147" s="81"/>
      <c r="ROZ147" s="81"/>
      <c r="RPA147" s="81"/>
      <c r="RPB147" s="81"/>
      <c r="RPC147" s="81"/>
      <c r="RPD147" s="81"/>
      <c r="RPE147" s="81"/>
      <c r="RPF147" s="81"/>
      <c r="RPG147" s="81"/>
      <c r="RPH147" s="81"/>
      <c r="RPI147" s="81"/>
      <c r="RPJ147" s="81"/>
      <c r="RPK147" s="81"/>
      <c r="RPL147" s="81"/>
      <c r="RPM147" s="81"/>
      <c r="RPN147" s="81"/>
      <c r="RPO147" s="81"/>
      <c r="RPP147" s="81"/>
      <c r="RPQ147" s="81"/>
      <c r="RPR147" s="81"/>
      <c r="RPS147" s="81"/>
      <c r="RPT147" s="81"/>
      <c r="RPU147" s="81"/>
      <c r="RPV147" s="81"/>
      <c r="RPW147" s="81"/>
      <c r="RPX147" s="81"/>
      <c r="RPY147" s="81"/>
      <c r="RPZ147" s="81"/>
      <c r="RQA147" s="81"/>
      <c r="RQB147" s="81"/>
      <c r="RQC147" s="81"/>
      <c r="RQD147" s="81"/>
      <c r="RQE147" s="81"/>
      <c r="RQF147" s="81"/>
      <c r="RQG147" s="81"/>
      <c r="RQH147" s="81"/>
      <c r="RQI147" s="81"/>
      <c r="RQJ147" s="81"/>
      <c r="RQK147" s="81"/>
      <c r="RQL147" s="81"/>
      <c r="RQM147" s="81"/>
      <c r="RQN147" s="81"/>
      <c r="RQO147" s="81"/>
      <c r="RQP147" s="81"/>
      <c r="RQQ147" s="81"/>
      <c r="RQR147" s="81"/>
      <c r="RQS147" s="81"/>
      <c r="RQT147" s="81"/>
      <c r="RQU147" s="81"/>
      <c r="RQV147" s="81"/>
      <c r="RQW147" s="81"/>
      <c r="RQX147" s="81"/>
      <c r="RQY147" s="81"/>
      <c r="RQZ147" s="81"/>
      <c r="RRA147" s="81"/>
      <c r="RRB147" s="81"/>
      <c r="RRC147" s="81"/>
      <c r="RRD147" s="81"/>
      <c r="RRE147" s="81"/>
      <c r="RRF147" s="81"/>
      <c r="RRG147" s="81"/>
      <c r="RRH147" s="81"/>
      <c r="RRI147" s="81"/>
      <c r="RRJ147" s="81"/>
      <c r="RRK147" s="81"/>
      <c r="RRL147" s="81"/>
      <c r="RRM147" s="81"/>
      <c r="RRN147" s="81"/>
      <c r="RRO147" s="81"/>
      <c r="RRP147" s="81"/>
      <c r="RRQ147" s="81"/>
      <c r="RRR147" s="81"/>
      <c r="RRS147" s="81"/>
      <c r="RRT147" s="81"/>
      <c r="RRU147" s="81"/>
      <c r="RRV147" s="81"/>
      <c r="RRW147" s="81"/>
      <c r="RRX147" s="81"/>
      <c r="RRY147" s="81"/>
      <c r="RRZ147" s="81"/>
      <c r="RSA147" s="81"/>
      <c r="RSB147" s="81"/>
      <c r="RSC147" s="81"/>
      <c r="RSD147" s="81"/>
      <c r="RSE147" s="81"/>
      <c r="RSF147" s="81"/>
      <c r="RSG147" s="81"/>
      <c r="RSH147" s="81"/>
      <c r="RSI147" s="81"/>
      <c r="RSJ147" s="81"/>
      <c r="RSK147" s="81"/>
      <c r="RSL147" s="81"/>
      <c r="RSM147" s="81"/>
      <c r="RSN147" s="81"/>
      <c r="RSO147" s="81"/>
      <c r="RSP147" s="81"/>
      <c r="RSQ147" s="81"/>
      <c r="RSR147" s="81"/>
      <c r="RSS147" s="81"/>
      <c r="RST147" s="81"/>
      <c r="RSU147" s="81"/>
      <c r="RSV147" s="81"/>
      <c r="RSW147" s="81"/>
      <c r="RSX147" s="81"/>
      <c r="RSY147" s="81"/>
      <c r="RSZ147" s="81"/>
      <c r="RTA147" s="81"/>
      <c r="RTB147" s="81"/>
      <c r="RTC147" s="81"/>
      <c r="RTD147" s="81"/>
      <c r="RTE147" s="81"/>
      <c r="RTF147" s="81"/>
      <c r="RTG147" s="81"/>
      <c r="RTH147" s="81"/>
      <c r="RTI147" s="81"/>
      <c r="RTJ147" s="81"/>
      <c r="RTK147" s="81"/>
      <c r="RTL147" s="81"/>
      <c r="RTM147" s="81"/>
      <c r="RTN147" s="81"/>
      <c r="RTO147" s="81"/>
      <c r="RTP147" s="81"/>
      <c r="RTQ147" s="81"/>
      <c r="RTR147" s="81"/>
      <c r="RTS147" s="81"/>
      <c r="RTT147" s="81"/>
      <c r="RTU147" s="81"/>
      <c r="RTV147" s="81"/>
      <c r="RTW147" s="81"/>
      <c r="RTX147" s="81"/>
      <c r="RTY147" s="81"/>
      <c r="RTZ147" s="81"/>
      <c r="RUA147" s="81"/>
      <c r="RUB147" s="81"/>
      <c r="RUC147" s="81"/>
      <c r="RUD147" s="81"/>
      <c r="RUE147" s="81"/>
      <c r="RUF147" s="81"/>
      <c r="RUG147" s="81"/>
      <c r="RUH147" s="81"/>
      <c r="RUI147" s="81"/>
      <c r="RUJ147" s="81"/>
      <c r="RUK147" s="81"/>
      <c r="RUL147" s="81"/>
      <c r="RUM147" s="81"/>
      <c r="RUN147" s="81"/>
      <c r="RUO147" s="81"/>
      <c r="RUP147" s="81"/>
      <c r="RUQ147" s="81"/>
      <c r="RUR147" s="81"/>
      <c r="RUS147" s="81"/>
      <c r="RUT147" s="81"/>
      <c r="RUU147" s="81"/>
      <c r="RUV147" s="81"/>
      <c r="RUW147" s="81"/>
      <c r="RUX147" s="81"/>
      <c r="RUY147" s="81"/>
      <c r="RUZ147" s="81"/>
      <c r="RVA147" s="81"/>
      <c r="RVB147" s="81"/>
      <c r="RVC147" s="81"/>
      <c r="RVD147" s="81"/>
      <c r="RVE147" s="81"/>
      <c r="RVF147" s="81"/>
      <c r="RVG147" s="81"/>
      <c r="RVH147" s="81"/>
      <c r="RVI147" s="81"/>
      <c r="RVJ147" s="81"/>
      <c r="RVK147" s="81"/>
      <c r="RVL147" s="81"/>
      <c r="RVM147" s="81"/>
      <c r="RVN147" s="81"/>
      <c r="RVO147" s="81"/>
      <c r="RVP147" s="81"/>
      <c r="RVQ147" s="81"/>
      <c r="RVR147" s="81"/>
      <c r="RVS147" s="81"/>
      <c r="RVT147" s="81"/>
      <c r="RVU147" s="81"/>
      <c r="RVV147" s="81"/>
      <c r="RVW147" s="81"/>
      <c r="RVX147" s="81"/>
      <c r="RVY147" s="81"/>
      <c r="RVZ147" s="81"/>
      <c r="RWA147" s="81"/>
      <c r="RWB147" s="81"/>
      <c r="RWC147" s="81"/>
      <c r="RWD147" s="81"/>
      <c r="RWE147" s="81"/>
      <c r="RWF147" s="81"/>
      <c r="RWG147" s="81"/>
      <c r="RWH147" s="81"/>
      <c r="RWI147" s="81"/>
      <c r="RWJ147" s="81"/>
      <c r="RWK147" s="81"/>
      <c r="RWL147" s="81"/>
      <c r="RWM147" s="81"/>
      <c r="RWN147" s="81"/>
      <c r="RWO147" s="81"/>
      <c r="RWP147" s="81"/>
      <c r="RWQ147" s="81"/>
      <c r="RWR147" s="81"/>
      <c r="RWS147" s="81"/>
      <c r="RWT147" s="81"/>
      <c r="RWU147" s="81"/>
      <c r="RWV147" s="81"/>
      <c r="RWW147" s="81"/>
      <c r="RWX147" s="81"/>
      <c r="RWY147" s="81"/>
      <c r="RWZ147" s="81"/>
      <c r="RXA147" s="81"/>
      <c r="RXB147" s="81"/>
      <c r="RXC147" s="81"/>
      <c r="RXD147" s="81"/>
      <c r="RXE147" s="81"/>
      <c r="RXF147" s="81"/>
      <c r="RXG147" s="81"/>
      <c r="RXH147" s="81"/>
      <c r="RXI147" s="81"/>
      <c r="RXJ147" s="81"/>
      <c r="RXK147" s="81"/>
      <c r="RXL147" s="81"/>
      <c r="RXM147" s="81"/>
      <c r="RXN147" s="81"/>
      <c r="RXO147" s="81"/>
      <c r="RXP147" s="81"/>
      <c r="RXQ147" s="81"/>
      <c r="RXR147" s="81"/>
      <c r="RXS147" s="81"/>
      <c r="RXT147" s="81"/>
      <c r="RXU147" s="81"/>
      <c r="RXV147" s="81"/>
      <c r="RXW147" s="81"/>
      <c r="RXX147" s="81"/>
      <c r="RXY147" s="81"/>
      <c r="RXZ147" s="81"/>
      <c r="RYA147" s="81"/>
      <c r="RYB147" s="81"/>
      <c r="RYC147" s="81"/>
      <c r="RYD147" s="81"/>
      <c r="RYE147" s="81"/>
      <c r="RYF147" s="81"/>
      <c r="RYG147" s="81"/>
      <c r="RYH147" s="81"/>
      <c r="RYI147" s="81"/>
      <c r="RYJ147" s="81"/>
      <c r="RYK147" s="81"/>
      <c r="RYL147" s="81"/>
      <c r="RYM147" s="81"/>
      <c r="RYN147" s="81"/>
      <c r="RYO147" s="81"/>
      <c r="RYP147" s="81"/>
      <c r="RYQ147" s="81"/>
      <c r="RYR147" s="81"/>
      <c r="RYS147" s="81"/>
      <c r="RYT147" s="81"/>
      <c r="RYU147" s="81"/>
      <c r="RYV147" s="81"/>
      <c r="RYW147" s="81"/>
      <c r="RYX147" s="81"/>
      <c r="RYY147" s="81"/>
      <c r="RYZ147" s="81"/>
      <c r="RZA147" s="81"/>
      <c r="RZB147" s="81"/>
      <c r="RZC147" s="81"/>
      <c r="RZD147" s="81"/>
      <c r="RZE147" s="81"/>
      <c r="RZF147" s="81"/>
      <c r="RZG147" s="81"/>
      <c r="RZH147" s="81"/>
      <c r="RZI147" s="81"/>
      <c r="RZJ147" s="81"/>
      <c r="RZK147" s="81"/>
      <c r="RZL147" s="81"/>
      <c r="RZM147" s="81"/>
      <c r="RZN147" s="81"/>
      <c r="RZO147" s="81"/>
      <c r="RZP147" s="81"/>
      <c r="RZQ147" s="81"/>
      <c r="RZR147" s="81"/>
      <c r="RZS147" s="81"/>
      <c r="RZT147" s="81"/>
      <c r="RZU147" s="81"/>
      <c r="RZV147" s="81"/>
      <c r="RZW147" s="81"/>
      <c r="RZX147" s="81"/>
      <c r="RZY147" s="81"/>
      <c r="RZZ147" s="81"/>
      <c r="SAA147" s="81"/>
      <c r="SAB147" s="81"/>
      <c r="SAC147" s="81"/>
      <c r="SAD147" s="81"/>
      <c r="SAE147" s="81"/>
      <c r="SAF147" s="81"/>
      <c r="SAG147" s="81"/>
      <c r="SAH147" s="81"/>
      <c r="SAI147" s="81"/>
      <c r="SAJ147" s="81"/>
      <c r="SAK147" s="81"/>
      <c r="SAL147" s="81"/>
      <c r="SAM147" s="81"/>
      <c r="SAN147" s="81"/>
      <c r="SAO147" s="81"/>
      <c r="SAP147" s="81"/>
      <c r="SAQ147" s="81"/>
      <c r="SAR147" s="81"/>
      <c r="SAS147" s="81"/>
      <c r="SAT147" s="81"/>
      <c r="SAU147" s="81"/>
      <c r="SAV147" s="81"/>
      <c r="SAW147" s="81"/>
      <c r="SAX147" s="81"/>
      <c r="SAY147" s="81"/>
      <c r="SAZ147" s="81"/>
      <c r="SBA147" s="81"/>
      <c r="SBB147" s="81"/>
      <c r="SBC147" s="81"/>
      <c r="SBD147" s="81"/>
      <c r="SBE147" s="81"/>
      <c r="SBF147" s="81"/>
      <c r="SBG147" s="81"/>
      <c r="SBH147" s="81"/>
      <c r="SBI147" s="81"/>
      <c r="SBJ147" s="81"/>
      <c r="SBK147" s="81"/>
      <c r="SBL147" s="81"/>
      <c r="SBM147" s="81"/>
      <c r="SBN147" s="81"/>
      <c r="SBO147" s="81"/>
      <c r="SBP147" s="81"/>
      <c r="SBQ147" s="81"/>
      <c r="SBR147" s="81"/>
      <c r="SBS147" s="81"/>
      <c r="SBT147" s="81"/>
      <c r="SBU147" s="81"/>
      <c r="SBV147" s="81"/>
      <c r="SBW147" s="81"/>
      <c r="SBX147" s="81"/>
      <c r="SBY147" s="81"/>
      <c r="SBZ147" s="81"/>
      <c r="SCA147" s="81"/>
      <c r="SCB147" s="81"/>
      <c r="SCC147" s="81"/>
      <c r="SCD147" s="81"/>
      <c r="SCE147" s="81"/>
      <c r="SCF147" s="81"/>
      <c r="SCG147" s="81"/>
      <c r="SCH147" s="81"/>
      <c r="SCI147" s="81"/>
      <c r="SCJ147" s="81"/>
      <c r="SCK147" s="81"/>
      <c r="SCL147" s="81"/>
      <c r="SCM147" s="81"/>
      <c r="SCN147" s="81"/>
      <c r="SCO147" s="81"/>
      <c r="SCP147" s="81"/>
      <c r="SCQ147" s="81"/>
      <c r="SCR147" s="81"/>
      <c r="SCS147" s="81"/>
      <c r="SCT147" s="81"/>
      <c r="SCU147" s="81"/>
      <c r="SCV147" s="81"/>
      <c r="SCW147" s="81"/>
      <c r="SCX147" s="81"/>
      <c r="SCY147" s="81"/>
      <c r="SCZ147" s="81"/>
      <c r="SDA147" s="81"/>
      <c r="SDB147" s="81"/>
      <c r="SDC147" s="81"/>
      <c r="SDD147" s="81"/>
      <c r="SDE147" s="81"/>
      <c r="SDF147" s="81"/>
      <c r="SDG147" s="81"/>
      <c r="SDH147" s="81"/>
      <c r="SDI147" s="81"/>
      <c r="SDJ147" s="81"/>
      <c r="SDK147" s="81"/>
      <c r="SDL147" s="81"/>
      <c r="SDM147" s="81"/>
      <c r="SDN147" s="81"/>
      <c r="SDO147" s="81"/>
      <c r="SDP147" s="81"/>
      <c r="SDQ147" s="81"/>
      <c r="SDR147" s="81"/>
      <c r="SDS147" s="81"/>
      <c r="SDT147" s="81"/>
      <c r="SDU147" s="81"/>
      <c r="SDV147" s="81"/>
      <c r="SDW147" s="81"/>
      <c r="SDX147" s="81"/>
      <c r="SDY147" s="81"/>
      <c r="SDZ147" s="81"/>
      <c r="SEA147" s="81"/>
      <c r="SEB147" s="81"/>
      <c r="SEC147" s="81"/>
      <c r="SED147" s="81"/>
      <c r="SEE147" s="81"/>
      <c r="SEF147" s="81"/>
      <c r="SEG147" s="81"/>
      <c r="SEH147" s="81"/>
      <c r="SEI147" s="81"/>
      <c r="SEJ147" s="81"/>
      <c r="SEK147" s="81"/>
      <c r="SEL147" s="81"/>
      <c r="SEM147" s="81"/>
      <c r="SEN147" s="81"/>
      <c r="SEO147" s="81"/>
      <c r="SEP147" s="81"/>
      <c r="SEQ147" s="81"/>
      <c r="SER147" s="81"/>
      <c r="SES147" s="81"/>
      <c r="SET147" s="81"/>
      <c r="SEU147" s="81"/>
      <c r="SEV147" s="81"/>
      <c r="SEW147" s="81"/>
      <c r="SEX147" s="81"/>
      <c r="SEY147" s="81"/>
      <c r="SEZ147" s="81"/>
      <c r="SFA147" s="81"/>
      <c r="SFB147" s="81"/>
      <c r="SFC147" s="81"/>
      <c r="SFD147" s="81"/>
      <c r="SFE147" s="81"/>
      <c r="SFF147" s="81"/>
      <c r="SFG147" s="81"/>
      <c r="SFH147" s="81"/>
      <c r="SFI147" s="81"/>
      <c r="SFJ147" s="81"/>
      <c r="SFK147" s="81"/>
      <c r="SFL147" s="81"/>
      <c r="SFM147" s="81"/>
      <c r="SFN147" s="81"/>
      <c r="SFO147" s="81"/>
      <c r="SFP147" s="81"/>
      <c r="SFQ147" s="81"/>
      <c r="SFR147" s="81"/>
      <c r="SFS147" s="81"/>
      <c r="SFT147" s="81"/>
      <c r="SFU147" s="81"/>
      <c r="SFV147" s="81"/>
      <c r="SFW147" s="81"/>
      <c r="SFX147" s="81"/>
      <c r="SFY147" s="81"/>
      <c r="SFZ147" s="81"/>
      <c r="SGA147" s="81"/>
      <c r="SGB147" s="81"/>
      <c r="SGC147" s="81"/>
      <c r="SGD147" s="81"/>
      <c r="SGE147" s="81"/>
      <c r="SGF147" s="81"/>
      <c r="SGG147" s="81"/>
      <c r="SGH147" s="81"/>
      <c r="SGI147" s="81"/>
      <c r="SGJ147" s="81"/>
      <c r="SGK147" s="81"/>
      <c r="SGL147" s="81"/>
      <c r="SGM147" s="81"/>
      <c r="SGN147" s="81"/>
      <c r="SGO147" s="81"/>
      <c r="SGP147" s="81"/>
      <c r="SGQ147" s="81"/>
      <c r="SGR147" s="81"/>
      <c r="SGS147" s="81"/>
      <c r="SGT147" s="81"/>
      <c r="SGU147" s="81"/>
      <c r="SGV147" s="81"/>
      <c r="SGW147" s="81"/>
      <c r="SGX147" s="81"/>
      <c r="SGY147" s="81"/>
      <c r="SGZ147" s="81"/>
      <c r="SHA147" s="81"/>
      <c r="SHB147" s="81"/>
      <c r="SHC147" s="81"/>
      <c r="SHD147" s="81"/>
      <c r="SHE147" s="81"/>
      <c r="SHF147" s="81"/>
      <c r="SHG147" s="81"/>
      <c r="SHH147" s="81"/>
      <c r="SHI147" s="81"/>
      <c r="SHJ147" s="81"/>
      <c r="SHK147" s="81"/>
      <c r="SHL147" s="81"/>
      <c r="SHM147" s="81"/>
      <c r="SHN147" s="81"/>
      <c r="SHO147" s="81"/>
      <c r="SHP147" s="81"/>
      <c r="SHQ147" s="81"/>
      <c r="SHR147" s="81"/>
      <c r="SHS147" s="81"/>
      <c r="SHT147" s="81"/>
      <c r="SHU147" s="81"/>
      <c r="SHV147" s="81"/>
      <c r="SHW147" s="81"/>
      <c r="SHX147" s="81"/>
      <c r="SHY147" s="81"/>
      <c r="SHZ147" s="81"/>
      <c r="SIA147" s="81"/>
      <c r="SIB147" s="81"/>
      <c r="SIC147" s="81"/>
      <c r="SID147" s="81"/>
      <c r="SIE147" s="81"/>
      <c r="SIF147" s="81"/>
      <c r="SIG147" s="81"/>
      <c r="SIH147" s="81"/>
      <c r="SII147" s="81"/>
      <c r="SIJ147" s="81"/>
      <c r="SIK147" s="81"/>
      <c r="SIL147" s="81"/>
      <c r="SIM147" s="81"/>
      <c r="SIN147" s="81"/>
      <c r="SIO147" s="81"/>
      <c r="SIP147" s="81"/>
      <c r="SIQ147" s="81"/>
      <c r="SIR147" s="81"/>
      <c r="SIS147" s="81"/>
      <c r="SIT147" s="81"/>
      <c r="SIU147" s="81"/>
      <c r="SIV147" s="81"/>
      <c r="SIW147" s="81"/>
      <c r="SIX147" s="81"/>
      <c r="SIY147" s="81"/>
      <c r="SIZ147" s="81"/>
      <c r="SJA147" s="81"/>
      <c r="SJB147" s="81"/>
      <c r="SJC147" s="81"/>
      <c r="SJD147" s="81"/>
      <c r="SJE147" s="81"/>
      <c r="SJF147" s="81"/>
      <c r="SJG147" s="81"/>
      <c r="SJH147" s="81"/>
      <c r="SJI147" s="81"/>
      <c r="SJJ147" s="81"/>
      <c r="SJK147" s="81"/>
      <c r="SJL147" s="81"/>
      <c r="SJM147" s="81"/>
      <c r="SJN147" s="81"/>
      <c r="SJO147" s="81"/>
      <c r="SJP147" s="81"/>
      <c r="SJQ147" s="81"/>
      <c r="SJR147" s="81"/>
      <c r="SJS147" s="81"/>
      <c r="SJT147" s="81"/>
      <c r="SJU147" s="81"/>
      <c r="SJV147" s="81"/>
      <c r="SJW147" s="81"/>
      <c r="SJX147" s="81"/>
      <c r="SJY147" s="81"/>
      <c r="SJZ147" s="81"/>
      <c r="SKA147" s="81"/>
      <c r="SKB147" s="81"/>
      <c r="SKC147" s="81"/>
      <c r="SKD147" s="81"/>
      <c r="SKE147" s="81"/>
      <c r="SKF147" s="81"/>
      <c r="SKG147" s="81"/>
      <c r="SKH147" s="81"/>
      <c r="SKI147" s="81"/>
      <c r="SKJ147" s="81"/>
      <c r="SKK147" s="81"/>
      <c r="SKL147" s="81"/>
      <c r="SKM147" s="81"/>
      <c r="SKN147" s="81"/>
      <c r="SKO147" s="81"/>
      <c r="SKP147" s="81"/>
      <c r="SKQ147" s="81"/>
      <c r="SKR147" s="81"/>
      <c r="SKS147" s="81"/>
      <c r="SKT147" s="81"/>
      <c r="SKU147" s="81"/>
      <c r="SKV147" s="81"/>
      <c r="SKW147" s="81"/>
      <c r="SKX147" s="81"/>
      <c r="SKY147" s="81"/>
      <c r="SKZ147" s="81"/>
      <c r="SLA147" s="81"/>
      <c r="SLB147" s="81"/>
      <c r="SLC147" s="81"/>
      <c r="SLD147" s="81"/>
      <c r="SLE147" s="81"/>
      <c r="SLF147" s="81"/>
      <c r="SLG147" s="81"/>
      <c r="SLH147" s="81"/>
      <c r="SLI147" s="81"/>
      <c r="SLJ147" s="81"/>
      <c r="SLK147" s="81"/>
      <c r="SLL147" s="81"/>
      <c r="SLM147" s="81"/>
      <c r="SLN147" s="81"/>
      <c r="SLO147" s="81"/>
      <c r="SLP147" s="81"/>
      <c r="SLQ147" s="81"/>
      <c r="SLR147" s="81"/>
      <c r="SLS147" s="81"/>
      <c r="SLT147" s="81"/>
      <c r="SLU147" s="81"/>
      <c r="SLV147" s="81"/>
      <c r="SLW147" s="81"/>
      <c r="SLX147" s="81"/>
      <c r="SLY147" s="81"/>
      <c r="SLZ147" s="81"/>
      <c r="SMA147" s="81"/>
      <c r="SMB147" s="81"/>
      <c r="SMC147" s="81"/>
      <c r="SMD147" s="81"/>
      <c r="SME147" s="81"/>
      <c r="SMF147" s="81"/>
      <c r="SMG147" s="81"/>
      <c r="SMH147" s="81"/>
      <c r="SMI147" s="81"/>
      <c r="SMJ147" s="81"/>
      <c r="SMK147" s="81"/>
      <c r="SML147" s="81"/>
      <c r="SMM147" s="81"/>
      <c r="SMN147" s="81"/>
      <c r="SMO147" s="81"/>
      <c r="SMP147" s="81"/>
      <c r="SMQ147" s="81"/>
      <c r="SMR147" s="81"/>
      <c r="SMS147" s="81"/>
      <c r="SMT147" s="81"/>
      <c r="SMU147" s="81"/>
      <c r="SMV147" s="81"/>
      <c r="SMW147" s="81"/>
      <c r="SMX147" s="81"/>
      <c r="SMY147" s="81"/>
      <c r="SMZ147" s="81"/>
      <c r="SNA147" s="81"/>
      <c r="SNB147" s="81"/>
      <c r="SNC147" s="81"/>
      <c r="SND147" s="81"/>
      <c r="SNE147" s="81"/>
      <c r="SNF147" s="81"/>
      <c r="SNG147" s="81"/>
      <c r="SNH147" s="81"/>
      <c r="SNI147" s="81"/>
      <c r="SNJ147" s="81"/>
      <c r="SNK147" s="81"/>
      <c r="SNL147" s="81"/>
      <c r="SNM147" s="81"/>
      <c r="SNN147" s="81"/>
      <c r="SNO147" s="81"/>
      <c r="SNP147" s="81"/>
      <c r="SNQ147" s="81"/>
      <c r="SNR147" s="81"/>
      <c r="SNS147" s="81"/>
      <c r="SNT147" s="81"/>
      <c r="SNU147" s="81"/>
      <c r="SNV147" s="81"/>
      <c r="SNW147" s="81"/>
      <c r="SNX147" s="81"/>
      <c r="SNY147" s="81"/>
      <c r="SNZ147" s="81"/>
      <c r="SOA147" s="81"/>
      <c r="SOB147" s="81"/>
      <c r="SOC147" s="81"/>
      <c r="SOD147" s="81"/>
      <c r="SOE147" s="81"/>
      <c r="SOF147" s="81"/>
      <c r="SOG147" s="81"/>
      <c r="SOH147" s="81"/>
      <c r="SOI147" s="81"/>
      <c r="SOJ147" s="81"/>
      <c r="SOK147" s="81"/>
      <c r="SOL147" s="81"/>
      <c r="SOM147" s="81"/>
      <c r="SON147" s="81"/>
      <c r="SOO147" s="81"/>
      <c r="SOP147" s="81"/>
      <c r="SOQ147" s="81"/>
      <c r="SOR147" s="81"/>
      <c r="SOS147" s="81"/>
      <c r="SOT147" s="81"/>
      <c r="SOU147" s="81"/>
      <c r="SOV147" s="81"/>
      <c r="SOW147" s="81"/>
      <c r="SOX147" s="81"/>
      <c r="SOY147" s="81"/>
      <c r="SOZ147" s="81"/>
      <c r="SPA147" s="81"/>
      <c r="SPB147" s="81"/>
      <c r="SPC147" s="81"/>
      <c r="SPD147" s="81"/>
      <c r="SPE147" s="81"/>
      <c r="SPF147" s="81"/>
      <c r="SPG147" s="81"/>
      <c r="SPH147" s="81"/>
      <c r="SPI147" s="81"/>
      <c r="SPJ147" s="81"/>
      <c r="SPK147" s="81"/>
      <c r="SPL147" s="81"/>
      <c r="SPM147" s="81"/>
      <c r="SPN147" s="81"/>
      <c r="SPO147" s="81"/>
      <c r="SPP147" s="81"/>
      <c r="SPQ147" s="81"/>
      <c r="SPR147" s="81"/>
      <c r="SPS147" s="81"/>
      <c r="SPT147" s="81"/>
      <c r="SPU147" s="81"/>
      <c r="SPV147" s="81"/>
      <c r="SPW147" s="81"/>
      <c r="SPX147" s="81"/>
      <c r="SPY147" s="81"/>
      <c r="SPZ147" s="81"/>
      <c r="SQA147" s="81"/>
      <c r="SQB147" s="81"/>
      <c r="SQC147" s="81"/>
      <c r="SQD147" s="81"/>
      <c r="SQE147" s="81"/>
      <c r="SQF147" s="81"/>
      <c r="SQG147" s="81"/>
      <c r="SQH147" s="81"/>
      <c r="SQI147" s="81"/>
      <c r="SQJ147" s="81"/>
      <c r="SQK147" s="81"/>
      <c r="SQL147" s="81"/>
      <c r="SQM147" s="81"/>
      <c r="SQN147" s="81"/>
      <c r="SQO147" s="81"/>
      <c r="SQP147" s="81"/>
      <c r="SQQ147" s="81"/>
      <c r="SQR147" s="81"/>
      <c r="SQS147" s="81"/>
      <c r="SQT147" s="81"/>
      <c r="SQU147" s="81"/>
      <c r="SQV147" s="81"/>
      <c r="SQW147" s="81"/>
      <c r="SQX147" s="81"/>
      <c r="SQY147" s="81"/>
      <c r="SQZ147" s="81"/>
      <c r="SRA147" s="81"/>
      <c r="SRB147" s="81"/>
      <c r="SRC147" s="81"/>
      <c r="SRD147" s="81"/>
      <c r="SRE147" s="81"/>
      <c r="SRF147" s="81"/>
      <c r="SRG147" s="81"/>
      <c r="SRH147" s="81"/>
      <c r="SRI147" s="81"/>
      <c r="SRJ147" s="81"/>
      <c r="SRK147" s="81"/>
      <c r="SRL147" s="81"/>
      <c r="SRM147" s="81"/>
      <c r="SRN147" s="81"/>
      <c r="SRO147" s="81"/>
      <c r="SRP147" s="81"/>
      <c r="SRQ147" s="81"/>
      <c r="SRR147" s="81"/>
      <c r="SRS147" s="81"/>
      <c r="SRT147" s="81"/>
      <c r="SRU147" s="81"/>
      <c r="SRV147" s="81"/>
      <c r="SRW147" s="81"/>
      <c r="SRX147" s="81"/>
      <c r="SRY147" s="81"/>
      <c r="SRZ147" s="81"/>
      <c r="SSA147" s="81"/>
      <c r="SSB147" s="81"/>
      <c r="SSC147" s="81"/>
      <c r="SSD147" s="81"/>
      <c r="SSE147" s="81"/>
      <c r="SSF147" s="81"/>
      <c r="SSG147" s="81"/>
      <c r="SSH147" s="81"/>
      <c r="SSI147" s="81"/>
      <c r="SSJ147" s="81"/>
      <c r="SSK147" s="81"/>
      <c r="SSL147" s="81"/>
      <c r="SSM147" s="81"/>
      <c r="SSN147" s="81"/>
      <c r="SSO147" s="81"/>
      <c r="SSP147" s="81"/>
      <c r="SSQ147" s="81"/>
      <c r="SSR147" s="81"/>
      <c r="SSS147" s="81"/>
      <c r="SST147" s="81"/>
      <c r="SSU147" s="81"/>
      <c r="SSV147" s="81"/>
      <c r="SSW147" s="81"/>
      <c r="SSX147" s="81"/>
      <c r="SSY147" s="81"/>
      <c r="SSZ147" s="81"/>
      <c r="STA147" s="81"/>
      <c r="STB147" s="81"/>
      <c r="STC147" s="81"/>
      <c r="STD147" s="81"/>
      <c r="STE147" s="81"/>
      <c r="STF147" s="81"/>
      <c r="STG147" s="81"/>
      <c r="STH147" s="81"/>
      <c r="STI147" s="81"/>
      <c r="STJ147" s="81"/>
      <c r="STK147" s="81"/>
      <c r="STL147" s="81"/>
      <c r="STM147" s="81"/>
      <c r="STN147" s="81"/>
      <c r="STO147" s="81"/>
      <c r="STP147" s="81"/>
      <c r="STQ147" s="81"/>
      <c r="STR147" s="81"/>
      <c r="STS147" s="81"/>
      <c r="STT147" s="81"/>
      <c r="STU147" s="81"/>
      <c r="STV147" s="81"/>
      <c r="STW147" s="81"/>
      <c r="STX147" s="81"/>
      <c r="STY147" s="81"/>
      <c r="STZ147" s="81"/>
      <c r="SUA147" s="81"/>
      <c r="SUB147" s="81"/>
      <c r="SUC147" s="81"/>
      <c r="SUD147" s="81"/>
      <c r="SUE147" s="81"/>
      <c r="SUF147" s="81"/>
      <c r="SUG147" s="81"/>
      <c r="SUH147" s="81"/>
      <c r="SUI147" s="81"/>
      <c r="SUJ147" s="81"/>
      <c r="SUK147" s="81"/>
      <c r="SUL147" s="81"/>
      <c r="SUM147" s="81"/>
      <c r="SUN147" s="81"/>
      <c r="SUO147" s="81"/>
      <c r="SUP147" s="81"/>
      <c r="SUQ147" s="81"/>
      <c r="SUR147" s="81"/>
      <c r="SUS147" s="81"/>
      <c r="SUT147" s="81"/>
      <c r="SUU147" s="81"/>
      <c r="SUV147" s="81"/>
      <c r="SUW147" s="81"/>
      <c r="SUX147" s="81"/>
      <c r="SUY147" s="81"/>
      <c r="SUZ147" s="81"/>
      <c r="SVA147" s="81"/>
      <c r="SVB147" s="81"/>
      <c r="SVC147" s="81"/>
      <c r="SVD147" s="81"/>
      <c r="SVE147" s="81"/>
      <c r="SVF147" s="81"/>
      <c r="SVG147" s="81"/>
      <c r="SVH147" s="81"/>
      <c r="SVI147" s="81"/>
      <c r="SVJ147" s="81"/>
      <c r="SVK147" s="81"/>
      <c r="SVL147" s="81"/>
      <c r="SVM147" s="81"/>
      <c r="SVN147" s="81"/>
      <c r="SVO147" s="81"/>
      <c r="SVP147" s="81"/>
      <c r="SVQ147" s="81"/>
      <c r="SVR147" s="81"/>
      <c r="SVS147" s="81"/>
      <c r="SVT147" s="81"/>
      <c r="SVU147" s="81"/>
      <c r="SVV147" s="81"/>
      <c r="SVW147" s="81"/>
      <c r="SVX147" s="81"/>
      <c r="SVY147" s="81"/>
      <c r="SVZ147" s="81"/>
      <c r="SWA147" s="81"/>
      <c r="SWB147" s="81"/>
      <c r="SWC147" s="81"/>
      <c r="SWD147" s="81"/>
      <c r="SWE147" s="81"/>
      <c r="SWF147" s="81"/>
      <c r="SWG147" s="81"/>
      <c r="SWH147" s="81"/>
      <c r="SWI147" s="81"/>
      <c r="SWJ147" s="81"/>
      <c r="SWK147" s="81"/>
      <c r="SWL147" s="81"/>
      <c r="SWM147" s="81"/>
      <c r="SWN147" s="81"/>
      <c r="SWO147" s="81"/>
      <c r="SWP147" s="81"/>
      <c r="SWQ147" s="81"/>
      <c r="SWR147" s="81"/>
      <c r="SWS147" s="81"/>
      <c r="SWT147" s="81"/>
      <c r="SWU147" s="81"/>
      <c r="SWV147" s="81"/>
      <c r="SWW147" s="81"/>
      <c r="SWX147" s="81"/>
      <c r="SWY147" s="81"/>
      <c r="SWZ147" s="81"/>
      <c r="SXA147" s="81"/>
      <c r="SXB147" s="81"/>
      <c r="SXC147" s="81"/>
      <c r="SXD147" s="81"/>
      <c r="SXE147" s="81"/>
      <c r="SXF147" s="81"/>
      <c r="SXG147" s="81"/>
      <c r="SXH147" s="81"/>
      <c r="SXI147" s="81"/>
      <c r="SXJ147" s="81"/>
      <c r="SXK147" s="81"/>
      <c r="SXL147" s="81"/>
      <c r="SXM147" s="81"/>
      <c r="SXN147" s="81"/>
      <c r="SXO147" s="81"/>
      <c r="SXP147" s="81"/>
      <c r="SXQ147" s="81"/>
      <c r="SXR147" s="81"/>
      <c r="SXS147" s="81"/>
      <c r="SXT147" s="81"/>
      <c r="SXU147" s="81"/>
      <c r="SXV147" s="81"/>
      <c r="SXW147" s="81"/>
      <c r="SXX147" s="81"/>
      <c r="SXY147" s="81"/>
      <c r="SXZ147" s="81"/>
      <c r="SYA147" s="81"/>
      <c r="SYB147" s="81"/>
      <c r="SYC147" s="81"/>
      <c r="SYD147" s="81"/>
      <c r="SYE147" s="81"/>
      <c r="SYF147" s="81"/>
      <c r="SYG147" s="81"/>
      <c r="SYH147" s="81"/>
      <c r="SYI147" s="81"/>
      <c r="SYJ147" s="81"/>
      <c r="SYK147" s="81"/>
      <c r="SYL147" s="81"/>
      <c r="SYM147" s="81"/>
      <c r="SYN147" s="81"/>
      <c r="SYO147" s="81"/>
      <c r="SYP147" s="81"/>
      <c r="SYQ147" s="81"/>
      <c r="SYR147" s="81"/>
      <c r="SYS147" s="81"/>
      <c r="SYT147" s="81"/>
      <c r="SYU147" s="81"/>
      <c r="SYV147" s="81"/>
      <c r="SYW147" s="81"/>
      <c r="SYX147" s="81"/>
      <c r="SYY147" s="81"/>
      <c r="SYZ147" s="81"/>
      <c r="SZA147" s="81"/>
      <c r="SZB147" s="81"/>
      <c r="SZC147" s="81"/>
      <c r="SZD147" s="81"/>
      <c r="SZE147" s="81"/>
      <c r="SZF147" s="81"/>
      <c r="SZG147" s="81"/>
      <c r="SZH147" s="81"/>
      <c r="SZI147" s="81"/>
      <c r="SZJ147" s="81"/>
      <c r="SZK147" s="81"/>
      <c r="SZL147" s="81"/>
      <c r="SZM147" s="81"/>
      <c r="SZN147" s="81"/>
      <c r="SZO147" s="81"/>
      <c r="SZP147" s="81"/>
      <c r="SZQ147" s="81"/>
      <c r="SZR147" s="81"/>
      <c r="SZS147" s="81"/>
      <c r="SZT147" s="81"/>
      <c r="SZU147" s="81"/>
      <c r="SZV147" s="81"/>
      <c r="SZW147" s="81"/>
      <c r="SZX147" s="81"/>
      <c r="SZY147" s="81"/>
      <c r="SZZ147" s="81"/>
      <c r="TAA147" s="81"/>
      <c r="TAB147" s="81"/>
      <c r="TAC147" s="81"/>
      <c r="TAD147" s="81"/>
      <c r="TAE147" s="81"/>
      <c r="TAF147" s="81"/>
      <c r="TAG147" s="81"/>
      <c r="TAH147" s="81"/>
      <c r="TAI147" s="81"/>
      <c r="TAJ147" s="81"/>
      <c r="TAK147" s="81"/>
      <c r="TAL147" s="81"/>
      <c r="TAM147" s="81"/>
      <c r="TAN147" s="81"/>
      <c r="TAO147" s="81"/>
      <c r="TAP147" s="81"/>
      <c r="TAQ147" s="81"/>
      <c r="TAR147" s="81"/>
      <c r="TAS147" s="81"/>
      <c r="TAT147" s="81"/>
      <c r="TAU147" s="81"/>
      <c r="TAV147" s="81"/>
      <c r="TAW147" s="81"/>
      <c r="TAX147" s="81"/>
      <c r="TAY147" s="81"/>
      <c r="TAZ147" s="81"/>
      <c r="TBA147" s="81"/>
      <c r="TBB147" s="81"/>
      <c r="TBC147" s="81"/>
      <c r="TBD147" s="81"/>
      <c r="TBE147" s="81"/>
      <c r="TBF147" s="81"/>
      <c r="TBG147" s="81"/>
      <c r="TBH147" s="81"/>
      <c r="TBI147" s="81"/>
      <c r="TBJ147" s="81"/>
      <c r="TBK147" s="81"/>
      <c r="TBL147" s="81"/>
      <c r="TBM147" s="81"/>
      <c r="TBN147" s="81"/>
      <c r="TBO147" s="81"/>
      <c r="TBP147" s="81"/>
      <c r="TBQ147" s="81"/>
      <c r="TBR147" s="81"/>
      <c r="TBS147" s="81"/>
      <c r="TBT147" s="81"/>
      <c r="TBU147" s="81"/>
      <c r="TBV147" s="81"/>
      <c r="TBW147" s="81"/>
      <c r="TBX147" s="81"/>
      <c r="TBY147" s="81"/>
      <c r="TBZ147" s="81"/>
      <c r="TCA147" s="81"/>
      <c r="TCB147" s="81"/>
      <c r="TCC147" s="81"/>
      <c r="TCD147" s="81"/>
      <c r="TCE147" s="81"/>
      <c r="TCF147" s="81"/>
      <c r="TCG147" s="81"/>
      <c r="TCH147" s="81"/>
      <c r="TCI147" s="81"/>
      <c r="TCJ147" s="81"/>
      <c r="TCK147" s="81"/>
      <c r="TCL147" s="81"/>
      <c r="TCM147" s="81"/>
      <c r="TCN147" s="81"/>
      <c r="TCO147" s="81"/>
      <c r="TCP147" s="81"/>
      <c r="TCQ147" s="81"/>
      <c r="TCR147" s="81"/>
      <c r="TCS147" s="81"/>
      <c r="TCT147" s="81"/>
      <c r="TCU147" s="81"/>
      <c r="TCV147" s="81"/>
      <c r="TCW147" s="81"/>
      <c r="TCX147" s="81"/>
      <c r="TCY147" s="81"/>
      <c r="TCZ147" s="81"/>
      <c r="TDA147" s="81"/>
      <c r="TDB147" s="81"/>
      <c r="TDC147" s="81"/>
      <c r="TDD147" s="81"/>
      <c r="TDE147" s="81"/>
      <c r="TDF147" s="81"/>
      <c r="TDG147" s="81"/>
      <c r="TDH147" s="81"/>
      <c r="TDI147" s="81"/>
      <c r="TDJ147" s="81"/>
      <c r="TDK147" s="81"/>
      <c r="TDL147" s="81"/>
      <c r="TDM147" s="81"/>
      <c r="TDN147" s="81"/>
      <c r="TDO147" s="81"/>
      <c r="TDP147" s="81"/>
      <c r="TDQ147" s="81"/>
      <c r="TDR147" s="81"/>
      <c r="TDS147" s="81"/>
      <c r="TDT147" s="81"/>
      <c r="TDU147" s="81"/>
      <c r="TDV147" s="81"/>
      <c r="TDW147" s="81"/>
      <c r="TDX147" s="81"/>
      <c r="TDY147" s="81"/>
      <c r="TDZ147" s="81"/>
      <c r="TEA147" s="81"/>
      <c r="TEB147" s="81"/>
      <c r="TEC147" s="81"/>
      <c r="TED147" s="81"/>
      <c r="TEE147" s="81"/>
      <c r="TEF147" s="81"/>
      <c r="TEG147" s="81"/>
      <c r="TEH147" s="81"/>
      <c r="TEI147" s="81"/>
      <c r="TEJ147" s="81"/>
      <c r="TEK147" s="81"/>
      <c r="TEL147" s="81"/>
      <c r="TEM147" s="81"/>
      <c r="TEN147" s="81"/>
      <c r="TEO147" s="81"/>
      <c r="TEP147" s="81"/>
      <c r="TEQ147" s="81"/>
      <c r="TER147" s="81"/>
      <c r="TES147" s="81"/>
      <c r="TET147" s="81"/>
      <c r="TEU147" s="81"/>
      <c r="TEV147" s="81"/>
      <c r="TEW147" s="81"/>
      <c r="TEX147" s="81"/>
      <c r="TEY147" s="81"/>
      <c r="TEZ147" s="81"/>
      <c r="TFA147" s="81"/>
      <c r="TFB147" s="81"/>
      <c r="TFC147" s="81"/>
      <c r="TFD147" s="81"/>
      <c r="TFE147" s="81"/>
      <c r="TFF147" s="81"/>
      <c r="TFG147" s="81"/>
      <c r="TFH147" s="81"/>
      <c r="TFI147" s="81"/>
      <c r="TFJ147" s="81"/>
      <c r="TFK147" s="81"/>
      <c r="TFL147" s="81"/>
      <c r="TFM147" s="81"/>
      <c r="TFN147" s="81"/>
      <c r="TFO147" s="81"/>
      <c r="TFP147" s="81"/>
      <c r="TFQ147" s="81"/>
      <c r="TFR147" s="81"/>
      <c r="TFS147" s="81"/>
      <c r="TFT147" s="81"/>
      <c r="TFU147" s="81"/>
      <c r="TFV147" s="81"/>
      <c r="TFW147" s="81"/>
      <c r="TFX147" s="81"/>
      <c r="TFY147" s="81"/>
      <c r="TFZ147" s="81"/>
      <c r="TGA147" s="81"/>
      <c r="TGB147" s="81"/>
      <c r="TGC147" s="81"/>
      <c r="TGD147" s="81"/>
      <c r="TGE147" s="81"/>
      <c r="TGF147" s="81"/>
      <c r="TGG147" s="81"/>
      <c r="TGH147" s="81"/>
      <c r="TGI147" s="81"/>
      <c r="TGJ147" s="81"/>
      <c r="TGK147" s="81"/>
      <c r="TGL147" s="81"/>
      <c r="TGM147" s="81"/>
      <c r="TGN147" s="81"/>
      <c r="TGO147" s="81"/>
      <c r="TGP147" s="81"/>
      <c r="TGQ147" s="81"/>
      <c r="TGR147" s="81"/>
      <c r="TGS147" s="81"/>
      <c r="TGT147" s="81"/>
      <c r="TGU147" s="81"/>
      <c r="TGV147" s="81"/>
      <c r="TGW147" s="81"/>
      <c r="TGX147" s="81"/>
      <c r="TGY147" s="81"/>
      <c r="TGZ147" s="81"/>
      <c r="THA147" s="81"/>
      <c r="THB147" s="81"/>
      <c r="THC147" s="81"/>
      <c r="THD147" s="81"/>
      <c r="THE147" s="81"/>
      <c r="THF147" s="81"/>
      <c r="THG147" s="81"/>
      <c r="THH147" s="81"/>
      <c r="THI147" s="81"/>
      <c r="THJ147" s="81"/>
      <c r="THK147" s="81"/>
      <c r="THL147" s="81"/>
      <c r="THM147" s="81"/>
      <c r="THN147" s="81"/>
      <c r="THO147" s="81"/>
      <c r="THP147" s="81"/>
      <c r="THQ147" s="81"/>
      <c r="THR147" s="81"/>
      <c r="THS147" s="81"/>
      <c r="THT147" s="81"/>
      <c r="THU147" s="81"/>
      <c r="THV147" s="81"/>
      <c r="THW147" s="81"/>
      <c r="THX147" s="81"/>
      <c r="THY147" s="81"/>
      <c r="THZ147" s="81"/>
      <c r="TIA147" s="81"/>
      <c r="TIB147" s="81"/>
      <c r="TIC147" s="81"/>
      <c r="TID147" s="81"/>
      <c r="TIE147" s="81"/>
      <c r="TIF147" s="81"/>
      <c r="TIG147" s="81"/>
      <c r="TIH147" s="81"/>
      <c r="TII147" s="81"/>
      <c r="TIJ147" s="81"/>
      <c r="TIK147" s="81"/>
      <c r="TIL147" s="81"/>
      <c r="TIM147" s="81"/>
      <c r="TIN147" s="81"/>
      <c r="TIO147" s="81"/>
      <c r="TIP147" s="81"/>
      <c r="TIQ147" s="81"/>
      <c r="TIR147" s="81"/>
      <c r="TIS147" s="81"/>
      <c r="TIT147" s="81"/>
      <c r="TIU147" s="81"/>
      <c r="TIV147" s="81"/>
      <c r="TIW147" s="81"/>
      <c r="TIX147" s="81"/>
      <c r="TIY147" s="81"/>
      <c r="TIZ147" s="81"/>
      <c r="TJA147" s="81"/>
      <c r="TJB147" s="81"/>
      <c r="TJC147" s="81"/>
      <c r="TJD147" s="81"/>
      <c r="TJE147" s="81"/>
      <c r="TJF147" s="81"/>
      <c r="TJG147" s="81"/>
      <c r="TJH147" s="81"/>
      <c r="TJI147" s="81"/>
      <c r="TJJ147" s="81"/>
      <c r="TJK147" s="81"/>
      <c r="TJL147" s="81"/>
      <c r="TJM147" s="81"/>
      <c r="TJN147" s="81"/>
      <c r="TJO147" s="81"/>
      <c r="TJP147" s="81"/>
      <c r="TJQ147" s="81"/>
      <c r="TJR147" s="81"/>
      <c r="TJS147" s="81"/>
      <c r="TJT147" s="81"/>
      <c r="TJU147" s="81"/>
      <c r="TJV147" s="81"/>
      <c r="TJW147" s="81"/>
      <c r="TJX147" s="81"/>
      <c r="TJY147" s="81"/>
      <c r="TJZ147" s="81"/>
      <c r="TKA147" s="81"/>
      <c r="TKB147" s="81"/>
      <c r="TKC147" s="81"/>
      <c r="TKD147" s="81"/>
      <c r="TKE147" s="81"/>
      <c r="TKF147" s="81"/>
      <c r="TKG147" s="81"/>
      <c r="TKH147" s="81"/>
      <c r="TKI147" s="81"/>
      <c r="TKJ147" s="81"/>
      <c r="TKK147" s="81"/>
      <c r="TKL147" s="81"/>
      <c r="TKM147" s="81"/>
      <c r="TKN147" s="81"/>
      <c r="TKO147" s="81"/>
      <c r="TKP147" s="81"/>
      <c r="TKQ147" s="81"/>
      <c r="TKR147" s="81"/>
      <c r="TKS147" s="81"/>
      <c r="TKT147" s="81"/>
      <c r="TKU147" s="81"/>
      <c r="TKV147" s="81"/>
      <c r="TKW147" s="81"/>
      <c r="TKX147" s="81"/>
      <c r="TKY147" s="81"/>
      <c r="TKZ147" s="81"/>
      <c r="TLA147" s="81"/>
      <c r="TLB147" s="81"/>
      <c r="TLC147" s="81"/>
      <c r="TLD147" s="81"/>
      <c r="TLE147" s="81"/>
      <c r="TLF147" s="81"/>
      <c r="TLG147" s="81"/>
      <c r="TLH147" s="81"/>
      <c r="TLI147" s="81"/>
      <c r="TLJ147" s="81"/>
      <c r="TLK147" s="81"/>
      <c r="TLL147" s="81"/>
      <c r="TLM147" s="81"/>
      <c r="TLN147" s="81"/>
      <c r="TLO147" s="81"/>
      <c r="TLP147" s="81"/>
      <c r="TLQ147" s="81"/>
      <c r="TLR147" s="81"/>
      <c r="TLS147" s="81"/>
      <c r="TLT147" s="81"/>
      <c r="TLU147" s="81"/>
      <c r="TLV147" s="81"/>
      <c r="TLW147" s="81"/>
      <c r="TLX147" s="81"/>
      <c r="TLY147" s="81"/>
      <c r="TLZ147" s="81"/>
      <c r="TMA147" s="81"/>
      <c r="TMB147" s="81"/>
      <c r="TMC147" s="81"/>
      <c r="TMD147" s="81"/>
      <c r="TME147" s="81"/>
      <c r="TMF147" s="81"/>
      <c r="TMG147" s="81"/>
      <c r="TMH147" s="81"/>
      <c r="TMI147" s="81"/>
      <c r="TMJ147" s="81"/>
      <c r="TMK147" s="81"/>
      <c r="TML147" s="81"/>
      <c r="TMM147" s="81"/>
      <c r="TMN147" s="81"/>
      <c r="TMO147" s="81"/>
      <c r="TMP147" s="81"/>
      <c r="TMQ147" s="81"/>
      <c r="TMR147" s="81"/>
      <c r="TMS147" s="81"/>
      <c r="TMT147" s="81"/>
      <c r="TMU147" s="81"/>
      <c r="TMV147" s="81"/>
      <c r="TMW147" s="81"/>
      <c r="TMX147" s="81"/>
      <c r="TMY147" s="81"/>
      <c r="TMZ147" s="81"/>
      <c r="TNA147" s="81"/>
      <c r="TNB147" s="81"/>
      <c r="TNC147" s="81"/>
      <c r="TND147" s="81"/>
      <c r="TNE147" s="81"/>
      <c r="TNF147" s="81"/>
      <c r="TNG147" s="81"/>
      <c r="TNH147" s="81"/>
      <c r="TNI147" s="81"/>
      <c r="TNJ147" s="81"/>
      <c r="TNK147" s="81"/>
      <c r="TNL147" s="81"/>
      <c r="TNM147" s="81"/>
      <c r="TNN147" s="81"/>
      <c r="TNO147" s="81"/>
      <c r="TNP147" s="81"/>
      <c r="TNQ147" s="81"/>
      <c r="TNR147" s="81"/>
      <c r="TNS147" s="81"/>
      <c r="TNT147" s="81"/>
      <c r="TNU147" s="81"/>
      <c r="TNV147" s="81"/>
      <c r="TNW147" s="81"/>
      <c r="TNX147" s="81"/>
      <c r="TNY147" s="81"/>
      <c r="TNZ147" s="81"/>
      <c r="TOA147" s="81"/>
      <c r="TOB147" s="81"/>
      <c r="TOC147" s="81"/>
      <c r="TOD147" s="81"/>
      <c r="TOE147" s="81"/>
      <c r="TOF147" s="81"/>
      <c r="TOG147" s="81"/>
      <c r="TOH147" s="81"/>
      <c r="TOI147" s="81"/>
      <c r="TOJ147" s="81"/>
      <c r="TOK147" s="81"/>
      <c r="TOL147" s="81"/>
      <c r="TOM147" s="81"/>
      <c r="TON147" s="81"/>
      <c r="TOO147" s="81"/>
      <c r="TOP147" s="81"/>
      <c r="TOQ147" s="81"/>
      <c r="TOR147" s="81"/>
      <c r="TOS147" s="81"/>
      <c r="TOT147" s="81"/>
      <c r="TOU147" s="81"/>
      <c r="TOV147" s="81"/>
      <c r="TOW147" s="81"/>
      <c r="TOX147" s="81"/>
      <c r="TOY147" s="81"/>
      <c r="TOZ147" s="81"/>
      <c r="TPA147" s="81"/>
      <c r="TPB147" s="81"/>
      <c r="TPC147" s="81"/>
      <c r="TPD147" s="81"/>
      <c r="TPE147" s="81"/>
      <c r="TPF147" s="81"/>
      <c r="TPG147" s="81"/>
      <c r="TPH147" s="81"/>
      <c r="TPI147" s="81"/>
      <c r="TPJ147" s="81"/>
      <c r="TPK147" s="81"/>
      <c r="TPL147" s="81"/>
      <c r="TPM147" s="81"/>
      <c r="TPN147" s="81"/>
      <c r="TPO147" s="81"/>
      <c r="TPP147" s="81"/>
      <c r="TPQ147" s="81"/>
      <c r="TPR147" s="81"/>
      <c r="TPS147" s="81"/>
      <c r="TPT147" s="81"/>
      <c r="TPU147" s="81"/>
      <c r="TPV147" s="81"/>
      <c r="TPW147" s="81"/>
      <c r="TPX147" s="81"/>
      <c r="TPY147" s="81"/>
      <c r="TPZ147" s="81"/>
      <c r="TQA147" s="81"/>
      <c r="TQB147" s="81"/>
      <c r="TQC147" s="81"/>
      <c r="TQD147" s="81"/>
      <c r="TQE147" s="81"/>
      <c r="TQF147" s="81"/>
      <c r="TQG147" s="81"/>
      <c r="TQH147" s="81"/>
      <c r="TQI147" s="81"/>
      <c r="TQJ147" s="81"/>
      <c r="TQK147" s="81"/>
      <c r="TQL147" s="81"/>
      <c r="TQM147" s="81"/>
      <c r="TQN147" s="81"/>
      <c r="TQO147" s="81"/>
      <c r="TQP147" s="81"/>
      <c r="TQQ147" s="81"/>
      <c r="TQR147" s="81"/>
      <c r="TQS147" s="81"/>
      <c r="TQT147" s="81"/>
      <c r="TQU147" s="81"/>
      <c r="TQV147" s="81"/>
      <c r="TQW147" s="81"/>
      <c r="TQX147" s="81"/>
      <c r="TQY147" s="81"/>
      <c r="TQZ147" s="81"/>
      <c r="TRA147" s="81"/>
      <c r="TRB147" s="81"/>
      <c r="TRC147" s="81"/>
      <c r="TRD147" s="81"/>
      <c r="TRE147" s="81"/>
      <c r="TRF147" s="81"/>
      <c r="TRG147" s="81"/>
      <c r="TRH147" s="81"/>
      <c r="TRI147" s="81"/>
      <c r="TRJ147" s="81"/>
      <c r="TRK147" s="81"/>
      <c r="TRL147" s="81"/>
      <c r="TRM147" s="81"/>
      <c r="TRN147" s="81"/>
      <c r="TRO147" s="81"/>
      <c r="TRP147" s="81"/>
      <c r="TRQ147" s="81"/>
      <c r="TRR147" s="81"/>
      <c r="TRS147" s="81"/>
      <c r="TRT147" s="81"/>
      <c r="TRU147" s="81"/>
      <c r="TRV147" s="81"/>
      <c r="TRW147" s="81"/>
      <c r="TRX147" s="81"/>
      <c r="TRY147" s="81"/>
      <c r="TRZ147" s="81"/>
      <c r="TSA147" s="81"/>
      <c r="TSB147" s="81"/>
      <c r="TSC147" s="81"/>
      <c r="TSD147" s="81"/>
      <c r="TSE147" s="81"/>
      <c r="TSF147" s="81"/>
      <c r="TSG147" s="81"/>
      <c r="TSH147" s="81"/>
      <c r="TSI147" s="81"/>
      <c r="TSJ147" s="81"/>
      <c r="TSK147" s="81"/>
      <c r="TSL147" s="81"/>
      <c r="TSM147" s="81"/>
      <c r="TSN147" s="81"/>
      <c r="TSO147" s="81"/>
      <c r="TSP147" s="81"/>
      <c r="TSQ147" s="81"/>
      <c r="TSR147" s="81"/>
      <c r="TSS147" s="81"/>
      <c r="TST147" s="81"/>
      <c r="TSU147" s="81"/>
      <c r="TSV147" s="81"/>
      <c r="TSW147" s="81"/>
      <c r="TSX147" s="81"/>
      <c r="TSY147" s="81"/>
      <c r="TSZ147" s="81"/>
      <c r="TTA147" s="81"/>
      <c r="TTB147" s="81"/>
      <c r="TTC147" s="81"/>
      <c r="TTD147" s="81"/>
      <c r="TTE147" s="81"/>
      <c r="TTF147" s="81"/>
      <c r="TTG147" s="81"/>
      <c r="TTH147" s="81"/>
      <c r="TTI147" s="81"/>
      <c r="TTJ147" s="81"/>
      <c r="TTK147" s="81"/>
      <c r="TTL147" s="81"/>
      <c r="TTM147" s="81"/>
      <c r="TTN147" s="81"/>
      <c r="TTO147" s="81"/>
      <c r="TTP147" s="81"/>
      <c r="TTQ147" s="81"/>
      <c r="TTR147" s="81"/>
      <c r="TTS147" s="81"/>
      <c r="TTT147" s="81"/>
      <c r="TTU147" s="81"/>
      <c r="TTV147" s="81"/>
      <c r="TTW147" s="81"/>
      <c r="TTX147" s="81"/>
      <c r="TTY147" s="81"/>
      <c r="TTZ147" s="81"/>
      <c r="TUA147" s="81"/>
      <c r="TUB147" s="81"/>
      <c r="TUC147" s="81"/>
      <c r="TUD147" s="81"/>
      <c r="TUE147" s="81"/>
      <c r="TUF147" s="81"/>
      <c r="TUG147" s="81"/>
      <c r="TUH147" s="81"/>
      <c r="TUI147" s="81"/>
      <c r="TUJ147" s="81"/>
      <c r="TUK147" s="81"/>
      <c r="TUL147" s="81"/>
      <c r="TUM147" s="81"/>
      <c r="TUN147" s="81"/>
      <c r="TUO147" s="81"/>
      <c r="TUP147" s="81"/>
      <c r="TUQ147" s="81"/>
      <c r="TUR147" s="81"/>
      <c r="TUS147" s="81"/>
      <c r="TUT147" s="81"/>
      <c r="TUU147" s="81"/>
      <c r="TUV147" s="81"/>
      <c r="TUW147" s="81"/>
      <c r="TUX147" s="81"/>
      <c r="TUY147" s="81"/>
      <c r="TUZ147" s="81"/>
      <c r="TVA147" s="81"/>
      <c r="TVB147" s="81"/>
      <c r="TVC147" s="81"/>
      <c r="TVD147" s="81"/>
      <c r="TVE147" s="81"/>
      <c r="TVF147" s="81"/>
      <c r="TVG147" s="81"/>
      <c r="TVH147" s="81"/>
      <c r="TVI147" s="81"/>
      <c r="TVJ147" s="81"/>
      <c r="TVK147" s="81"/>
      <c r="TVL147" s="81"/>
      <c r="TVM147" s="81"/>
      <c r="TVN147" s="81"/>
      <c r="TVO147" s="81"/>
      <c r="TVP147" s="81"/>
      <c r="TVQ147" s="81"/>
      <c r="TVR147" s="81"/>
      <c r="TVS147" s="81"/>
      <c r="TVT147" s="81"/>
      <c r="TVU147" s="81"/>
      <c r="TVV147" s="81"/>
      <c r="TVW147" s="81"/>
      <c r="TVX147" s="81"/>
      <c r="TVY147" s="81"/>
      <c r="TVZ147" s="81"/>
      <c r="TWA147" s="81"/>
      <c r="TWB147" s="81"/>
      <c r="TWC147" s="81"/>
      <c r="TWD147" s="81"/>
      <c r="TWE147" s="81"/>
      <c r="TWF147" s="81"/>
      <c r="TWG147" s="81"/>
      <c r="TWH147" s="81"/>
      <c r="TWI147" s="81"/>
      <c r="TWJ147" s="81"/>
      <c r="TWK147" s="81"/>
      <c r="TWL147" s="81"/>
      <c r="TWM147" s="81"/>
      <c r="TWN147" s="81"/>
      <c r="TWO147" s="81"/>
      <c r="TWP147" s="81"/>
      <c r="TWQ147" s="81"/>
      <c r="TWR147" s="81"/>
      <c r="TWS147" s="81"/>
      <c r="TWT147" s="81"/>
      <c r="TWU147" s="81"/>
      <c r="TWV147" s="81"/>
      <c r="TWW147" s="81"/>
      <c r="TWX147" s="81"/>
      <c r="TWY147" s="81"/>
      <c r="TWZ147" s="81"/>
      <c r="TXA147" s="81"/>
      <c r="TXB147" s="81"/>
      <c r="TXC147" s="81"/>
      <c r="TXD147" s="81"/>
      <c r="TXE147" s="81"/>
      <c r="TXF147" s="81"/>
      <c r="TXG147" s="81"/>
      <c r="TXH147" s="81"/>
      <c r="TXI147" s="81"/>
      <c r="TXJ147" s="81"/>
      <c r="TXK147" s="81"/>
      <c r="TXL147" s="81"/>
      <c r="TXM147" s="81"/>
      <c r="TXN147" s="81"/>
      <c r="TXO147" s="81"/>
      <c r="TXP147" s="81"/>
      <c r="TXQ147" s="81"/>
      <c r="TXR147" s="81"/>
      <c r="TXS147" s="81"/>
      <c r="TXT147" s="81"/>
      <c r="TXU147" s="81"/>
      <c r="TXV147" s="81"/>
      <c r="TXW147" s="81"/>
      <c r="TXX147" s="81"/>
      <c r="TXY147" s="81"/>
      <c r="TXZ147" s="81"/>
      <c r="TYA147" s="81"/>
      <c r="TYB147" s="81"/>
      <c r="TYC147" s="81"/>
      <c r="TYD147" s="81"/>
      <c r="TYE147" s="81"/>
      <c r="TYF147" s="81"/>
      <c r="TYG147" s="81"/>
      <c r="TYH147" s="81"/>
      <c r="TYI147" s="81"/>
      <c r="TYJ147" s="81"/>
      <c r="TYK147" s="81"/>
      <c r="TYL147" s="81"/>
      <c r="TYM147" s="81"/>
      <c r="TYN147" s="81"/>
      <c r="TYO147" s="81"/>
      <c r="TYP147" s="81"/>
      <c r="TYQ147" s="81"/>
      <c r="TYR147" s="81"/>
      <c r="TYS147" s="81"/>
      <c r="TYT147" s="81"/>
      <c r="TYU147" s="81"/>
      <c r="TYV147" s="81"/>
      <c r="TYW147" s="81"/>
      <c r="TYX147" s="81"/>
      <c r="TYY147" s="81"/>
      <c r="TYZ147" s="81"/>
      <c r="TZA147" s="81"/>
      <c r="TZB147" s="81"/>
      <c r="TZC147" s="81"/>
      <c r="TZD147" s="81"/>
      <c r="TZE147" s="81"/>
      <c r="TZF147" s="81"/>
      <c r="TZG147" s="81"/>
      <c r="TZH147" s="81"/>
      <c r="TZI147" s="81"/>
      <c r="TZJ147" s="81"/>
      <c r="TZK147" s="81"/>
      <c r="TZL147" s="81"/>
      <c r="TZM147" s="81"/>
      <c r="TZN147" s="81"/>
      <c r="TZO147" s="81"/>
      <c r="TZP147" s="81"/>
      <c r="TZQ147" s="81"/>
      <c r="TZR147" s="81"/>
      <c r="TZS147" s="81"/>
      <c r="TZT147" s="81"/>
      <c r="TZU147" s="81"/>
      <c r="TZV147" s="81"/>
      <c r="TZW147" s="81"/>
      <c r="TZX147" s="81"/>
      <c r="TZY147" s="81"/>
      <c r="TZZ147" s="81"/>
      <c r="UAA147" s="81"/>
      <c r="UAB147" s="81"/>
      <c r="UAC147" s="81"/>
      <c r="UAD147" s="81"/>
      <c r="UAE147" s="81"/>
      <c r="UAF147" s="81"/>
      <c r="UAG147" s="81"/>
      <c r="UAH147" s="81"/>
      <c r="UAI147" s="81"/>
      <c r="UAJ147" s="81"/>
      <c r="UAK147" s="81"/>
      <c r="UAL147" s="81"/>
      <c r="UAM147" s="81"/>
      <c r="UAN147" s="81"/>
      <c r="UAO147" s="81"/>
      <c r="UAP147" s="81"/>
      <c r="UAQ147" s="81"/>
      <c r="UAR147" s="81"/>
      <c r="UAS147" s="81"/>
      <c r="UAT147" s="81"/>
      <c r="UAU147" s="81"/>
      <c r="UAV147" s="81"/>
      <c r="UAW147" s="81"/>
      <c r="UAX147" s="81"/>
      <c r="UAY147" s="81"/>
      <c r="UAZ147" s="81"/>
      <c r="UBA147" s="81"/>
      <c r="UBB147" s="81"/>
      <c r="UBC147" s="81"/>
      <c r="UBD147" s="81"/>
      <c r="UBE147" s="81"/>
      <c r="UBF147" s="81"/>
      <c r="UBG147" s="81"/>
      <c r="UBH147" s="81"/>
      <c r="UBI147" s="81"/>
      <c r="UBJ147" s="81"/>
      <c r="UBK147" s="81"/>
      <c r="UBL147" s="81"/>
      <c r="UBM147" s="81"/>
      <c r="UBN147" s="81"/>
      <c r="UBO147" s="81"/>
      <c r="UBP147" s="81"/>
      <c r="UBQ147" s="81"/>
      <c r="UBR147" s="81"/>
      <c r="UBS147" s="81"/>
      <c r="UBT147" s="81"/>
      <c r="UBU147" s="81"/>
      <c r="UBV147" s="81"/>
      <c r="UBW147" s="81"/>
      <c r="UBX147" s="81"/>
      <c r="UBY147" s="81"/>
      <c r="UBZ147" s="81"/>
      <c r="UCA147" s="81"/>
      <c r="UCB147" s="81"/>
      <c r="UCC147" s="81"/>
      <c r="UCD147" s="81"/>
      <c r="UCE147" s="81"/>
      <c r="UCF147" s="81"/>
      <c r="UCG147" s="81"/>
      <c r="UCH147" s="81"/>
      <c r="UCI147" s="81"/>
      <c r="UCJ147" s="81"/>
      <c r="UCK147" s="81"/>
      <c r="UCL147" s="81"/>
      <c r="UCM147" s="81"/>
      <c r="UCN147" s="81"/>
      <c r="UCO147" s="81"/>
      <c r="UCP147" s="81"/>
      <c r="UCQ147" s="81"/>
      <c r="UCR147" s="81"/>
      <c r="UCS147" s="81"/>
      <c r="UCT147" s="81"/>
      <c r="UCU147" s="81"/>
      <c r="UCV147" s="81"/>
      <c r="UCW147" s="81"/>
      <c r="UCX147" s="81"/>
      <c r="UCY147" s="81"/>
      <c r="UCZ147" s="81"/>
      <c r="UDA147" s="81"/>
      <c r="UDB147" s="81"/>
      <c r="UDC147" s="81"/>
      <c r="UDD147" s="81"/>
      <c r="UDE147" s="81"/>
      <c r="UDF147" s="81"/>
      <c r="UDG147" s="81"/>
      <c r="UDH147" s="81"/>
      <c r="UDI147" s="81"/>
      <c r="UDJ147" s="81"/>
      <c r="UDK147" s="81"/>
      <c r="UDL147" s="81"/>
      <c r="UDM147" s="81"/>
      <c r="UDN147" s="81"/>
      <c r="UDO147" s="81"/>
      <c r="UDP147" s="81"/>
      <c r="UDQ147" s="81"/>
      <c r="UDR147" s="81"/>
      <c r="UDS147" s="81"/>
      <c r="UDT147" s="81"/>
      <c r="UDU147" s="81"/>
      <c r="UDV147" s="81"/>
      <c r="UDW147" s="81"/>
      <c r="UDX147" s="81"/>
      <c r="UDY147" s="81"/>
      <c r="UDZ147" s="81"/>
      <c r="UEA147" s="81"/>
      <c r="UEB147" s="81"/>
      <c r="UEC147" s="81"/>
      <c r="UED147" s="81"/>
      <c r="UEE147" s="81"/>
      <c r="UEF147" s="81"/>
      <c r="UEG147" s="81"/>
      <c r="UEH147" s="81"/>
      <c r="UEI147" s="81"/>
      <c r="UEJ147" s="81"/>
      <c r="UEK147" s="81"/>
      <c r="UEL147" s="81"/>
      <c r="UEM147" s="81"/>
      <c r="UEN147" s="81"/>
      <c r="UEO147" s="81"/>
      <c r="UEP147" s="81"/>
      <c r="UEQ147" s="81"/>
      <c r="UER147" s="81"/>
      <c r="UES147" s="81"/>
      <c r="UET147" s="81"/>
      <c r="UEU147" s="81"/>
      <c r="UEV147" s="81"/>
      <c r="UEW147" s="81"/>
      <c r="UEX147" s="81"/>
      <c r="UEY147" s="81"/>
      <c r="UEZ147" s="81"/>
      <c r="UFA147" s="81"/>
      <c r="UFB147" s="81"/>
      <c r="UFC147" s="81"/>
      <c r="UFD147" s="81"/>
      <c r="UFE147" s="81"/>
      <c r="UFF147" s="81"/>
      <c r="UFG147" s="81"/>
      <c r="UFH147" s="81"/>
      <c r="UFI147" s="81"/>
      <c r="UFJ147" s="81"/>
      <c r="UFK147" s="81"/>
      <c r="UFL147" s="81"/>
      <c r="UFM147" s="81"/>
      <c r="UFN147" s="81"/>
      <c r="UFO147" s="81"/>
      <c r="UFP147" s="81"/>
      <c r="UFQ147" s="81"/>
      <c r="UFR147" s="81"/>
      <c r="UFS147" s="81"/>
      <c r="UFT147" s="81"/>
      <c r="UFU147" s="81"/>
      <c r="UFV147" s="81"/>
      <c r="UFW147" s="81"/>
      <c r="UFX147" s="81"/>
      <c r="UFY147" s="81"/>
      <c r="UFZ147" s="81"/>
      <c r="UGA147" s="81"/>
      <c r="UGB147" s="81"/>
      <c r="UGC147" s="81"/>
      <c r="UGD147" s="81"/>
      <c r="UGE147" s="81"/>
      <c r="UGF147" s="81"/>
      <c r="UGG147" s="81"/>
      <c r="UGH147" s="81"/>
      <c r="UGI147" s="81"/>
      <c r="UGJ147" s="81"/>
      <c r="UGK147" s="81"/>
      <c r="UGL147" s="81"/>
      <c r="UGM147" s="81"/>
      <c r="UGN147" s="81"/>
      <c r="UGO147" s="81"/>
      <c r="UGP147" s="81"/>
      <c r="UGQ147" s="81"/>
      <c r="UGR147" s="81"/>
      <c r="UGS147" s="81"/>
      <c r="UGT147" s="81"/>
      <c r="UGU147" s="81"/>
      <c r="UGV147" s="81"/>
      <c r="UGW147" s="81"/>
      <c r="UGX147" s="81"/>
      <c r="UGY147" s="81"/>
      <c r="UGZ147" s="81"/>
      <c r="UHA147" s="81"/>
      <c r="UHB147" s="81"/>
      <c r="UHC147" s="81"/>
      <c r="UHD147" s="81"/>
      <c r="UHE147" s="81"/>
      <c r="UHF147" s="81"/>
      <c r="UHG147" s="81"/>
      <c r="UHH147" s="81"/>
      <c r="UHI147" s="81"/>
      <c r="UHJ147" s="81"/>
      <c r="UHK147" s="81"/>
      <c r="UHL147" s="81"/>
      <c r="UHM147" s="81"/>
      <c r="UHN147" s="81"/>
      <c r="UHO147" s="81"/>
      <c r="UHP147" s="81"/>
      <c r="UHQ147" s="81"/>
      <c r="UHR147" s="81"/>
      <c r="UHS147" s="81"/>
      <c r="UHT147" s="81"/>
      <c r="UHU147" s="81"/>
      <c r="UHV147" s="81"/>
      <c r="UHW147" s="81"/>
      <c r="UHX147" s="81"/>
      <c r="UHY147" s="81"/>
      <c r="UHZ147" s="81"/>
      <c r="UIA147" s="81"/>
      <c r="UIB147" s="81"/>
      <c r="UIC147" s="81"/>
      <c r="UID147" s="81"/>
      <c r="UIE147" s="81"/>
      <c r="UIF147" s="81"/>
      <c r="UIG147" s="81"/>
      <c r="UIH147" s="81"/>
      <c r="UII147" s="81"/>
      <c r="UIJ147" s="81"/>
      <c r="UIK147" s="81"/>
      <c r="UIL147" s="81"/>
      <c r="UIM147" s="81"/>
      <c r="UIN147" s="81"/>
      <c r="UIO147" s="81"/>
      <c r="UIP147" s="81"/>
      <c r="UIQ147" s="81"/>
      <c r="UIR147" s="81"/>
      <c r="UIS147" s="81"/>
      <c r="UIT147" s="81"/>
      <c r="UIU147" s="81"/>
      <c r="UIV147" s="81"/>
      <c r="UIW147" s="81"/>
      <c r="UIX147" s="81"/>
      <c r="UIY147" s="81"/>
      <c r="UIZ147" s="81"/>
      <c r="UJA147" s="81"/>
      <c r="UJB147" s="81"/>
      <c r="UJC147" s="81"/>
      <c r="UJD147" s="81"/>
      <c r="UJE147" s="81"/>
      <c r="UJF147" s="81"/>
      <c r="UJG147" s="81"/>
      <c r="UJH147" s="81"/>
      <c r="UJI147" s="81"/>
      <c r="UJJ147" s="81"/>
      <c r="UJK147" s="81"/>
      <c r="UJL147" s="81"/>
      <c r="UJM147" s="81"/>
      <c r="UJN147" s="81"/>
      <c r="UJO147" s="81"/>
      <c r="UJP147" s="81"/>
      <c r="UJQ147" s="81"/>
      <c r="UJR147" s="81"/>
      <c r="UJS147" s="81"/>
      <c r="UJT147" s="81"/>
      <c r="UJU147" s="81"/>
      <c r="UJV147" s="81"/>
      <c r="UJW147" s="81"/>
      <c r="UJX147" s="81"/>
      <c r="UJY147" s="81"/>
      <c r="UJZ147" s="81"/>
      <c r="UKA147" s="81"/>
      <c r="UKB147" s="81"/>
      <c r="UKC147" s="81"/>
      <c r="UKD147" s="81"/>
      <c r="UKE147" s="81"/>
      <c r="UKF147" s="81"/>
      <c r="UKG147" s="81"/>
      <c r="UKH147" s="81"/>
      <c r="UKI147" s="81"/>
      <c r="UKJ147" s="81"/>
      <c r="UKK147" s="81"/>
      <c r="UKL147" s="81"/>
      <c r="UKM147" s="81"/>
      <c r="UKN147" s="81"/>
      <c r="UKO147" s="81"/>
      <c r="UKP147" s="81"/>
      <c r="UKQ147" s="81"/>
      <c r="UKR147" s="81"/>
      <c r="UKS147" s="81"/>
      <c r="UKT147" s="81"/>
      <c r="UKU147" s="81"/>
      <c r="UKV147" s="81"/>
      <c r="UKW147" s="81"/>
      <c r="UKX147" s="81"/>
      <c r="UKY147" s="81"/>
      <c r="UKZ147" s="81"/>
      <c r="ULA147" s="81"/>
      <c r="ULB147" s="81"/>
      <c r="ULC147" s="81"/>
      <c r="ULD147" s="81"/>
      <c r="ULE147" s="81"/>
      <c r="ULF147" s="81"/>
      <c r="ULG147" s="81"/>
      <c r="ULH147" s="81"/>
      <c r="ULI147" s="81"/>
      <c r="ULJ147" s="81"/>
      <c r="ULK147" s="81"/>
      <c r="ULL147" s="81"/>
      <c r="ULM147" s="81"/>
      <c r="ULN147" s="81"/>
      <c r="ULO147" s="81"/>
      <c r="ULP147" s="81"/>
      <c r="ULQ147" s="81"/>
      <c r="ULR147" s="81"/>
      <c r="ULS147" s="81"/>
      <c r="ULT147" s="81"/>
      <c r="ULU147" s="81"/>
      <c r="ULV147" s="81"/>
      <c r="ULW147" s="81"/>
      <c r="ULX147" s="81"/>
      <c r="ULY147" s="81"/>
      <c r="ULZ147" s="81"/>
      <c r="UMA147" s="81"/>
      <c r="UMB147" s="81"/>
      <c r="UMC147" s="81"/>
      <c r="UMD147" s="81"/>
      <c r="UME147" s="81"/>
      <c r="UMF147" s="81"/>
      <c r="UMG147" s="81"/>
      <c r="UMH147" s="81"/>
      <c r="UMI147" s="81"/>
      <c r="UMJ147" s="81"/>
      <c r="UMK147" s="81"/>
      <c r="UML147" s="81"/>
      <c r="UMM147" s="81"/>
      <c r="UMN147" s="81"/>
      <c r="UMO147" s="81"/>
      <c r="UMP147" s="81"/>
      <c r="UMQ147" s="81"/>
      <c r="UMR147" s="81"/>
      <c r="UMS147" s="81"/>
      <c r="UMT147" s="81"/>
      <c r="UMU147" s="81"/>
      <c r="UMV147" s="81"/>
      <c r="UMW147" s="81"/>
      <c r="UMX147" s="81"/>
      <c r="UMY147" s="81"/>
      <c r="UMZ147" s="81"/>
      <c r="UNA147" s="81"/>
      <c r="UNB147" s="81"/>
      <c r="UNC147" s="81"/>
      <c r="UND147" s="81"/>
      <c r="UNE147" s="81"/>
      <c r="UNF147" s="81"/>
      <c r="UNG147" s="81"/>
      <c r="UNH147" s="81"/>
      <c r="UNI147" s="81"/>
      <c r="UNJ147" s="81"/>
      <c r="UNK147" s="81"/>
      <c r="UNL147" s="81"/>
      <c r="UNM147" s="81"/>
      <c r="UNN147" s="81"/>
      <c r="UNO147" s="81"/>
      <c r="UNP147" s="81"/>
      <c r="UNQ147" s="81"/>
      <c r="UNR147" s="81"/>
      <c r="UNS147" s="81"/>
      <c r="UNT147" s="81"/>
      <c r="UNU147" s="81"/>
      <c r="UNV147" s="81"/>
      <c r="UNW147" s="81"/>
      <c r="UNX147" s="81"/>
      <c r="UNY147" s="81"/>
      <c r="UNZ147" s="81"/>
      <c r="UOA147" s="81"/>
      <c r="UOB147" s="81"/>
      <c r="UOC147" s="81"/>
      <c r="UOD147" s="81"/>
      <c r="UOE147" s="81"/>
      <c r="UOF147" s="81"/>
      <c r="UOG147" s="81"/>
      <c r="UOH147" s="81"/>
      <c r="UOI147" s="81"/>
      <c r="UOJ147" s="81"/>
      <c r="UOK147" s="81"/>
      <c r="UOL147" s="81"/>
      <c r="UOM147" s="81"/>
      <c r="UON147" s="81"/>
      <c r="UOO147" s="81"/>
      <c r="UOP147" s="81"/>
      <c r="UOQ147" s="81"/>
      <c r="UOR147" s="81"/>
      <c r="UOS147" s="81"/>
      <c r="UOT147" s="81"/>
      <c r="UOU147" s="81"/>
      <c r="UOV147" s="81"/>
      <c r="UOW147" s="81"/>
      <c r="UOX147" s="81"/>
      <c r="UOY147" s="81"/>
      <c r="UOZ147" s="81"/>
      <c r="UPA147" s="81"/>
      <c r="UPB147" s="81"/>
      <c r="UPC147" s="81"/>
      <c r="UPD147" s="81"/>
      <c r="UPE147" s="81"/>
      <c r="UPF147" s="81"/>
      <c r="UPG147" s="81"/>
      <c r="UPH147" s="81"/>
      <c r="UPI147" s="81"/>
      <c r="UPJ147" s="81"/>
      <c r="UPK147" s="81"/>
      <c r="UPL147" s="81"/>
      <c r="UPM147" s="81"/>
      <c r="UPN147" s="81"/>
      <c r="UPO147" s="81"/>
      <c r="UPP147" s="81"/>
      <c r="UPQ147" s="81"/>
      <c r="UPR147" s="81"/>
      <c r="UPS147" s="81"/>
      <c r="UPT147" s="81"/>
      <c r="UPU147" s="81"/>
      <c r="UPV147" s="81"/>
      <c r="UPW147" s="81"/>
      <c r="UPX147" s="81"/>
      <c r="UPY147" s="81"/>
      <c r="UPZ147" s="81"/>
      <c r="UQA147" s="81"/>
      <c r="UQB147" s="81"/>
      <c r="UQC147" s="81"/>
      <c r="UQD147" s="81"/>
      <c r="UQE147" s="81"/>
      <c r="UQF147" s="81"/>
      <c r="UQG147" s="81"/>
      <c r="UQH147" s="81"/>
      <c r="UQI147" s="81"/>
      <c r="UQJ147" s="81"/>
      <c r="UQK147" s="81"/>
      <c r="UQL147" s="81"/>
      <c r="UQM147" s="81"/>
      <c r="UQN147" s="81"/>
      <c r="UQO147" s="81"/>
      <c r="UQP147" s="81"/>
      <c r="UQQ147" s="81"/>
      <c r="UQR147" s="81"/>
      <c r="UQS147" s="81"/>
      <c r="UQT147" s="81"/>
      <c r="UQU147" s="81"/>
      <c r="UQV147" s="81"/>
      <c r="UQW147" s="81"/>
      <c r="UQX147" s="81"/>
      <c r="UQY147" s="81"/>
      <c r="UQZ147" s="81"/>
      <c r="URA147" s="81"/>
      <c r="URB147" s="81"/>
      <c r="URC147" s="81"/>
      <c r="URD147" s="81"/>
      <c r="URE147" s="81"/>
      <c r="URF147" s="81"/>
      <c r="URG147" s="81"/>
      <c r="URH147" s="81"/>
      <c r="URI147" s="81"/>
      <c r="URJ147" s="81"/>
      <c r="URK147" s="81"/>
      <c r="URL147" s="81"/>
      <c r="URM147" s="81"/>
      <c r="URN147" s="81"/>
      <c r="URO147" s="81"/>
      <c r="URP147" s="81"/>
      <c r="URQ147" s="81"/>
      <c r="URR147" s="81"/>
      <c r="URS147" s="81"/>
      <c r="URT147" s="81"/>
      <c r="URU147" s="81"/>
      <c r="URV147" s="81"/>
      <c r="URW147" s="81"/>
      <c r="URX147" s="81"/>
      <c r="URY147" s="81"/>
      <c r="URZ147" s="81"/>
      <c r="USA147" s="81"/>
      <c r="USB147" s="81"/>
      <c r="USC147" s="81"/>
      <c r="USD147" s="81"/>
      <c r="USE147" s="81"/>
      <c r="USF147" s="81"/>
      <c r="USG147" s="81"/>
      <c r="USH147" s="81"/>
      <c r="USI147" s="81"/>
      <c r="USJ147" s="81"/>
      <c r="USK147" s="81"/>
      <c r="USL147" s="81"/>
      <c r="USM147" s="81"/>
      <c r="USN147" s="81"/>
      <c r="USO147" s="81"/>
      <c r="USP147" s="81"/>
      <c r="USQ147" s="81"/>
      <c r="USR147" s="81"/>
      <c r="USS147" s="81"/>
      <c r="UST147" s="81"/>
      <c r="USU147" s="81"/>
      <c r="USV147" s="81"/>
      <c r="USW147" s="81"/>
      <c r="USX147" s="81"/>
      <c r="USY147" s="81"/>
      <c r="USZ147" s="81"/>
      <c r="UTA147" s="81"/>
      <c r="UTB147" s="81"/>
      <c r="UTC147" s="81"/>
      <c r="UTD147" s="81"/>
      <c r="UTE147" s="81"/>
      <c r="UTF147" s="81"/>
      <c r="UTG147" s="81"/>
      <c r="UTH147" s="81"/>
      <c r="UTI147" s="81"/>
      <c r="UTJ147" s="81"/>
      <c r="UTK147" s="81"/>
      <c r="UTL147" s="81"/>
      <c r="UTM147" s="81"/>
      <c r="UTN147" s="81"/>
      <c r="UTO147" s="81"/>
      <c r="UTP147" s="81"/>
      <c r="UTQ147" s="81"/>
      <c r="UTR147" s="81"/>
      <c r="UTS147" s="81"/>
      <c r="UTT147" s="81"/>
      <c r="UTU147" s="81"/>
      <c r="UTV147" s="81"/>
      <c r="UTW147" s="81"/>
      <c r="UTX147" s="81"/>
      <c r="UTY147" s="81"/>
      <c r="UTZ147" s="81"/>
      <c r="UUA147" s="81"/>
      <c r="UUB147" s="81"/>
      <c r="UUC147" s="81"/>
      <c r="UUD147" s="81"/>
      <c r="UUE147" s="81"/>
      <c r="UUF147" s="81"/>
      <c r="UUG147" s="81"/>
      <c r="UUH147" s="81"/>
      <c r="UUI147" s="81"/>
      <c r="UUJ147" s="81"/>
      <c r="UUK147" s="81"/>
      <c r="UUL147" s="81"/>
      <c r="UUM147" s="81"/>
      <c r="UUN147" s="81"/>
      <c r="UUO147" s="81"/>
      <c r="UUP147" s="81"/>
      <c r="UUQ147" s="81"/>
      <c r="UUR147" s="81"/>
      <c r="UUS147" s="81"/>
      <c r="UUT147" s="81"/>
      <c r="UUU147" s="81"/>
      <c r="UUV147" s="81"/>
      <c r="UUW147" s="81"/>
      <c r="UUX147" s="81"/>
      <c r="UUY147" s="81"/>
      <c r="UUZ147" s="81"/>
      <c r="UVA147" s="81"/>
      <c r="UVB147" s="81"/>
      <c r="UVC147" s="81"/>
      <c r="UVD147" s="81"/>
      <c r="UVE147" s="81"/>
      <c r="UVF147" s="81"/>
      <c r="UVG147" s="81"/>
      <c r="UVH147" s="81"/>
      <c r="UVI147" s="81"/>
      <c r="UVJ147" s="81"/>
      <c r="UVK147" s="81"/>
      <c r="UVL147" s="81"/>
      <c r="UVM147" s="81"/>
      <c r="UVN147" s="81"/>
      <c r="UVO147" s="81"/>
      <c r="UVP147" s="81"/>
      <c r="UVQ147" s="81"/>
      <c r="UVR147" s="81"/>
      <c r="UVS147" s="81"/>
      <c r="UVT147" s="81"/>
      <c r="UVU147" s="81"/>
      <c r="UVV147" s="81"/>
      <c r="UVW147" s="81"/>
      <c r="UVX147" s="81"/>
      <c r="UVY147" s="81"/>
      <c r="UVZ147" s="81"/>
      <c r="UWA147" s="81"/>
      <c r="UWB147" s="81"/>
      <c r="UWC147" s="81"/>
      <c r="UWD147" s="81"/>
      <c r="UWE147" s="81"/>
      <c r="UWF147" s="81"/>
      <c r="UWG147" s="81"/>
      <c r="UWH147" s="81"/>
      <c r="UWI147" s="81"/>
      <c r="UWJ147" s="81"/>
      <c r="UWK147" s="81"/>
      <c r="UWL147" s="81"/>
      <c r="UWM147" s="81"/>
      <c r="UWN147" s="81"/>
      <c r="UWO147" s="81"/>
      <c r="UWP147" s="81"/>
      <c r="UWQ147" s="81"/>
      <c r="UWR147" s="81"/>
      <c r="UWS147" s="81"/>
      <c r="UWT147" s="81"/>
      <c r="UWU147" s="81"/>
      <c r="UWV147" s="81"/>
      <c r="UWW147" s="81"/>
      <c r="UWX147" s="81"/>
      <c r="UWY147" s="81"/>
      <c r="UWZ147" s="81"/>
      <c r="UXA147" s="81"/>
      <c r="UXB147" s="81"/>
      <c r="UXC147" s="81"/>
      <c r="UXD147" s="81"/>
      <c r="UXE147" s="81"/>
      <c r="UXF147" s="81"/>
      <c r="UXG147" s="81"/>
      <c r="UXH147" s="81"/>
      <c r="UXI147" s="81"/>
      <c r="UXJ147" s="81"/>
      <c r="UXK147" s="81"/>
      <c r="UXL147" s="81"/>
      <c r="UXM147" s="81"/>
      <c r="UXN147" s="81"/>
      <c r="UXO147" s="81"/>
      <c r="UXP147" s="81"/>
      <c r="UXQ147" s="81"/>
      <c r="UXR147" s="81"/>
      <c r="UXS147" s="81"/>
      <c r="UXT147" s="81"/>
      <c r="UXU147" s="81"/>
      <c r="UXV147" s="81"/>
      <c r="UXW147" s="81"/>
      <c r="UXX147" s="81"/>
      <c r="UXY147" s="81"/>
      <c r="UXZ147" s="81"/>
      <c r="UYA147" s="81"/>
      <c r="UYB147" s="81"/>
      <c r="UYC147" s="81"/>
      <c r="UYD147" s="81"/>
      <c r="UYE147" s="81"/>
      <c r="UYF147" s="81"/>
      <c r="UYG147" s="81"/>
      <c r="UYH147" s="81"/>
      <c r="UYI147" s="81"/>
      <c r="UYJ147" s="81"/>
      <c r="UYK147" s="81"/>
      <c r="UYL147" s="81"/>
      <c r="UYM147" s="81"/>
      <c r="UYN147" s="81"/>
      <c r="UYO147" s="81"/>
      <c r="UYP147" s="81"/>
      <c r="UYQ147" s="81"/>
      <c r="UYR147" s="81"/>
      <c r="UYS147" s="81"/>
      <c r="UYT147" s="81"/>
      <c r="UYU147" s="81"/>
      <c r="UYV147" s="81"/>
      <c r="UYW147" s="81"/>
      <c r="UYX147" s="81"/>
      <c r="UYY147" s="81"/>
      <c r="UYZ147" s="81"/>
      <c r="UZA147" s="81"/>
      <c r="UZB147" s="81"/>
      <c r="UZC147" s="81"/>
      <c r="UZD147" s="81"/>
      <c r="UZE147" s="81"/>
      <c r="UZF147" s="81"/>
      <c r="UZG147" s="81"/>
      <c r="UZH147" s="81"/>
      <c r="UZI147" s="81"/>
      <c r="UZJ147" s="81"/>
      <c r="UZK147" s="81"/>
      <c r="UZL147" s="81"/>
      <c r="UZM147" s="81"/>
      <c r="UZN147" s="81"/>
      <c r="UZO147" s="81"/>
      <c r="UZP147" s="81"/>
      <c r="UZQ147" s="81"/>
      <c r="UZR147" s="81"/>
      <c r="UZS147" s="81"/>
      <c r="UZT147" s="81"/>
      <c r="UZU147" s="81"/>
      <c r="UZV147" s="81"/>
      <c r="UZW147" s="81"/>
      <c r="UZX147" s="81"/>
      <c r="UZY147" s="81"/>
      <c r="UZZ147" s="81"/>
      <c r="VAA147" s="81"/>
      <c r="VAB147" s="81"/>
      <c r="VAC147" s="81"/>
      <c r="VAD147" s="81"/>
      <c r="VAE147" s="81"/>
      <c r="VAF147" s="81"/>
      <c r="VAG147" s="81"/>
      <c r="VAH147" s="81"/>
      <c r="VAI147" s="81"/>
      <c r="VAJ147" s="81"/>
      <c r="VAK147" s="81"/>
      <c r="VAL147" s="81"/>
      <c r="VAM147" s="81"/>
      <c r="VAN147" s="81"/>
      <c r="VAO147" s="81"/>
      <c r="VAP147" s="81"/>
      <c r="VAQ147" s="81"/>
      <c r="VAR147" s="81"/>
      <c r="VAS147" s="81"/>
      <c r="VAT147" s="81"/>
      <c r="VAU147" s="81"/>
      <c r="VAV147" s="81"/>
      <c r="VAW147" s="81"/>
      <c r="VAX147" s="81"/>
      <c r="VAY147" s="81"/>
      <c r="VAZ147" s="81"/>
      <c r="VBA147" s="81"/>
      <c r="VBB147" s="81"/>
      <c r="VBC147" s="81"/>
      <c r="VBD147" s="81"/>
      <c r="VBE147" s="81"/>
      <c r="VBF147" s="81"/>
      <c r="VBG147" s="81"/>
      <c r="VBH147" s="81"/>
      <c r="VBI147" s="81"/>
      <c r="VBJ147" s="81"/>
      <c r="VBK147" s="81"/>
      <c r="VBL147" s="81"/>
      <c r="VBM147" s="81"/>
      <c r="VBN147" s="81"/>
      <c r="VBO147" s="81"/>
      <c r="VBP147" s="81"/>
      <c r="VBQ147" s="81"/>
      <c r="VBR147" s="81"/>
      <c r="VBS147" s="81"/>
      <c r="VBT147" s="81"/>
      <c r="VBU147" s="81"/>
      <c r="VBV147" s="81"/>
      <c r="VBW147" s="81"/>
      <c r="VBX147" s="81"/>
      <c r="VBY147" s="81"/>
      <c r="VBZ147" s="81"/>
      <c r="VCA147" s="81"/>
      <c r="VCB147" s="81"/>
      <c r="VCC147" s="81"/>
      <c r="VCD147" s="81"/>
      <c r="VCE147" s="81"/>
      <c r="VCF147" s="81"/>
      <c r="VCG147" s="81"/>
      <c r="VCH147" s="81"/>
      <c r="VCI147" s="81"/>
      <c r="VCJ147" s="81"/>
      <c r="VCK147" s="81"/>
      <c r="VCL147" s="81"/>
      <c r="VCM147" s="81"/>
      <c r="VCN147" s="81"/>
      <c r="VCO147" s="81"/>
      <c r="VCP147" s="81"/>
      <c r="VCQ147" s="81"/>
      <c r="VCR147" s="81"/>
      <c r="VCS147" s="81"/>
      <c r="VCT147" s="81"/>
      <c r="VCU147" s="81"/>
      <c r="VCV147" s="81"/>
      <c r="VCW147" s="81"/>
      <c r="VCX147" s="81"/>
      <c r="VCY147" s="81"/>
      <c r="VCZ147" s="81"/>
      <c r="VDA147" s="81"/>
      <c r="VDB147" s="81"/>
      <c r="VDC147" s="81"/>
      <c r="VDD147" s="81"/>
      <c r="VDE147" s="81"/>
      <c r="VDF147" s="81"/>
      <c r="VDG147" s="81"/>
      <c r="VDH147" s="81"/>
      <c r="VDI147" s="81"/>
      <c r="VDJ147" s="81"/>
      <c r="VDK147" s="81"/>
      <c r="VDL147" s="81"/>
      <c r="VDM147" s="81"/>
      <c r="VDN147" s="81"/>
      <c r="VDO147" s="81"/>
      <c r="VDP147" s="81"/>
      <c r="VDQ147" s="81"/>
      <c r="VDR147" s="81"/>
      <c r="VDS147" s="81"/>
      <c r="VDT147" s="81"/>
      <c r="VDU147" s="81"/>
      <c r="VDV147" s="81"/>
      <c r="VDW147" s="81"/>
      <c r="VDX147" s="81"/>
      <c r="VDY147" s="81"/>
      <c r="VDZ147" s="81"/>
      <c r="VEA147" s="81"/>
      <c r="VEB147" s="81"/>
      <c r="VEC147" s="81"/>
      <c r="VED147" s="81"/>
      <c r="VEE147" s="81"/>
      <c r="VEF147" s="81"/>
      <c r="VEG147" s="81"/>
      <c r="VEH147" s="81"/>
      <c r="VEI147" s="81"/>
      <c r="VEJ147" s="81"/>
      <c r="VEK147" s="81"/>
      <c r="VEL147" s="81"/>
      <c r="VEM147" s="81"/>
      <c r="VEN147" s="81"/>
      <c r="VEO147" s="81"/>
      <c r="VEP147" s="81"/>
      <c r="VEQ147" s="81"/>
      <c r="VER147" s="81"/>
      <c r="VES147" s="81"/>
      <c r="VET147" s="81"/>
      <c r="VEU147" s="81"/>
      <c r="VEV147" s="81"/>
      <c r="VEW147" s="81"/>
      <c r="VEX147" s="81"/>
      <c r="VEY147" s="81"/>
      <c r="VEZ147" s="81"/>
      <c r="VFA147" s="81"/>
      <c r="VFB147" s="81"/>
      <c r="VFC147" s="81"/>
      <c r="VFD147" s="81"/>
      <c r="VFE147" s="81"/>
      <c r="VFF147" s="81"/>
      <c r="VFG147" s="81"/>
      <c r="VFH147" s="81"/>
      <c r="VFI147" s="81"/>
      <c r="VFJ147" s="81"/>
      <c r="VFK147" s="81"/>
      <c r="VFL147" s="81"/>
      <c r="VFM147" s="81"/>
      <c r="VFN147" s="81"/>
      <c r="VFO147" s="81"/>
      <c r="VFP147" s="81"/>
      <c r="VFQ147" s="81"/>
      <c r="VFR147" s="81"/>
      <c r="VFS147" s="81"/>
      <c r="VFT147" s="81"/>
      <c r="VFU147" s="81"/>
      <c r="VFV147" s="81"/>
      <c r="VFW147" s="81"/>
      <c r="VFX147" s="81"/>
      <c r="VFY147" s="81"/>
      <c r="VFZ147" s="81"/>
      <c r="VGA147" s="81"/>
      <c r="VGB147" s="81"/>
      <c r="VGC147" s="81"/>
      <c r="VGD147" s="81"/>
      <c r="VGE147" s="81"/>
      <c r="VGF147" s="81"/>
      <c r="VGG147" s="81"/>
      <c r="VGH147" s="81"/>
      <c r="VGI147" s="81"/>
      <c r="VGJ147" s="81"/>
      <c r="VGK147" s="81"/>
      <c r="VGL147" s="81"/>
      <c r="VGM147" s="81"/>
      <c r="VGN147" s="81"/>
      <c r="VGO147" s="81"/>
      <c r="VGP147" s="81"/>
      <c r="VGQ147" s="81"/>
      <c r="VGR147" s="81"/>
      <c r="VGS147" s="81"/>
      <c r="VGT147" s="81"/>
      <c r="VGU147" s="81"/>
      <c r="VGV147" s="81"/>
      <c r="VGW147" s="81"/>
      <c r="VGX147" s="81"/>
      <c r="VGY147" s="81"/>
      <c r="VGZ147" s="81"/>
      <c r="VHA147" s="81"/>
      <c r="VHB147" s="81"/>
      <c r="VHC147" s="81"/>
      <c r="VHD147" s="81"/>
      <c r="VHE147" s="81"/>
      <c r="VHF147" s="81"/>
      <c r="VHG147" s="81"/>
      <c r="VHH147" s="81"/>
      <c r="VHI147" s="81"/>
      <c r="VHJ147" s="81"/>
      <c r="VHK147" s="81"/>
      <c r="VHL147" s="81"/>
      <c r="VHM147" s="81"/>
      <c r="VHN147" s="81"/>
      <c r="VHO147" s="81"/>
      <c r="VHP147" s="81"/>
      <c r="VHQ147" s="81"/>
      <c r="VHR147" s="81"/>
      <c r="VHS147" s="81"/>
      <c r="VHT147" s="81"/>
      <c r="VHU147" s="81"/>
      <c r="VHV147" s="81"/>
      <c r="VHW147" s="81"/>
      <c r="VHX147" s="81"/>
      <c r="VHY147" s="81"/>
      <c r="VHZ147" s="81"/>
      <c r="VIA147" s="81"/>
      <c r="VIB147" s="81"/>
      <c r="VIC147" s="81"/>
      <c r="VID147" s="81"/>
      <c r="VIE147" s="81"/>
      <c r="VIF147" s="81"/>
      <c r="VIG147" s="81"/>
      <c r="VIH147" s="81"/>
      <c r="VII147" s="81"/>
      <c r="VIJ147" s="81"/>
      <c r="VIK147" s="81"/>
      <c r="VIL147" s="81"/>
      <c r="VIM147" s="81"/>
      <c r="VIN147" s="81"/>
      <c r="VIO147" s="81"/>
      <c r="VIP147" s="81"/>
      <c r="VIQ147" s="81"/>
      <c r="VIR147" s="81"/>
      <c r="VIS147" s="81"/>
      <c r="VIT147" s="81"/>
      <c r="VIU147" s="81"/>
      <c r="VIV147" s="81"/>
      <c r="VIW147" s="81"/>
      <c r="VIX147" s="81"/>
      <c r="VIY147" s="81"/>
      <c r="VIZ147" s="81"/>
      <c r="VJA147" s="81"/>
      <c r="VJB147" s="81"/>
      <c r="VJC147" s="81"/>
      <c r="VJD147" s="81"/>
      <c r="VJE147" s="81"/>
      <c r="VJF147" s="81"/>
      <c r="VJG147" s="81"/>
      <c r="VJH147" s="81"/>
      <c r="VJI147" s="81"/>
      <c r="VJJ147" s="81"/>
      <c r="VJK147" s="81"/>
      <c r="VJL147" s="81"/>
      <c r="VJM147" s="81"/>
      <c r="VJN147" s="81"/>
      <c r="VJO147" s="81"/>
      <c r="VJP147" s="81"/>
      <c r="VJQ147" s="81"/>
      <c r="VJR147" s="81"/>
      <c r="VJS147" s="81"/>
      <c r="VJT147" s="81"/>
      <c r="VJU147" s="81"/>
      <c r="VJV147" s="81"/>
      <c r="VJW147" s="81"/>
      <c r="VJX147" s="81"/>
      <c r="VJY147" s="81"/>
      <c r="VJZ147" s="81"/>
      <c r="VKA147" s="81"/>
      <c r="VKB147" s="81"/>
      <c r="VKC147" s="81"/>
      <c r="VKD147" s="81"/>
      <c r="VKE147" s="81"/>
      <c r="VKF147" s="81"/>
      <c r="VKG147" s="81"/>
      <c r="VKH147" s="81"/>
      <c r="VKI147" s="81"/>
      <c r="VKJ147" s="81"/>
      <c r="VKK147" s="81"/>
      <c r="VKL147" s="81"/>
      <c r="VKM147" s="81"/>
      <c r="VKN147" s="81"/>
      <c r="VKO147" s="81"/>
      <c r="VKP147" s="81"/>
      <c r="VKQ147" s="81"/>
      <c r="VKR147" s="81"/>
      <c r="VKS147" s="81"/>
      <c r="VKT147" s="81"/>
      <c r="VKU147" s="81"/>
      <c r="VKV147" s="81"/>
      <c r="VKW147" s="81"/>
      <c r="VKX147" s="81"/>
      <c r="VKY147" s="81"/>
      <c r="VKZ147" s="81"/>
      <c r="VLA147" s="81"/>
      <c r="VLB147" s="81"/>
      <c r="VLC147" s="81"/>
      <c r="VLD147" s="81"/>
      <c r="VLE147" s="81"/>
      <c r="VLF147" s="81"/>
      <c r="VLG147" s="81"/>
      <c r="VLH147" s="81"/>
      <c r="VLI147" s="81"/>
      <c r="VLJ147" s="81"/>
      <c r="VLK147" s="81"/>
      <c r="VLL147" s="81"/>
      <c r="VLM147" s="81"/>
      <c r="VLN147" s="81"/>
      <c r="VLO147" s="81"/>
      <c r="VLP147" s="81"/>
      <c r="VLQ147" s="81"/>
      <c r="VLR147" s="81"/>
      <c r="VLS147" s="81"/>
      <c r="VLT147" s="81"/>
      <c r="VLU147" s="81"/>
      <c r="VLV147" s="81"/>
      <c r="VLW147" s="81"/>
      <c r="VLX147" s="81"/>
      <c r="VLY147" s="81"/>
      <c r="VLZ147" s="81"/>
      <c r="VMA147" s="81"/>
      <c r="VMB147" s="81"/>
      <c r="VMC147" s="81"/>
      <c r="VMD147" s="81"/>
      <c r="VME147" s="81"/>
      <c r="VMF147" s="81"/>
      <c r="VMG147" s="81"/>
      <c r="VMH147" s="81"/>
      <c r="VMI147" s="81"/>
      <c r="VMJ147" s="81"/>
      <c r="VMK147" s="81"/>
      <c r="VML147" s="81"/>
      <c r="VMM147" s="81"/>
      <c r="VMN147" s="81"/>
      <c r="VMO147" s="81"/>
      <c r="VMP147" s="81"/>
      <c r="VMQ147" s="81"/>
      <c r="VMR147" s="81"/>
      <c r="VMS147" s="81"/>
      <c r="VMT147" s="81"/>
      <c r="VMU147" s="81"/>
      <c r="VMV147" s="81"/>
      <c r="VMW147" s="81"/>
      <c r="VMX147" s="81"/>
      <c r="VMY147" s="81"/>
      <c r="VMZ147" s="81"/>
      <c r="VNA147" s="81"/>
      <c r="VNB147" s="81"/>
      <c r="VNC147" s="81"/>
      <c r="VND147" s="81"/>
      <c r="VNE147" s="81"/>
      <c r="VNF147" s="81"/>
      <c r="VNG147" s="81"/>
      <c r="VNH147" s="81"/>
      <c r="VNI147" s="81"/>
      <c r="VNJ147" s="81"/>
      <c r="VNK147" s="81"/>
      <c r="VNL147" s="81"/>
      <c r="VNM147" s="81"/>
      <c r="VNN147" s="81"/>
      <c r="VNO147" s="81"/>
      <c r="VNP147" s="81"/>
      <c r="VNQ147" s="81"/>
      <c r="VNR147" s="81"/>
      <c r="VNS147" s="81"/>
      <c r="VNT147" s="81"/>
      <c r="VNU147" s="81"/>
      <c r="VNV147" s="81"/>
      <c r="VNW147" s="81"/>
      <c r="VNX147" s="81"/>
      <c r="VNY147" s="81"/>
      <c r="VNZ147" s="81"/>
      <c r="VOA147" s="81"/>
      <c r="VOB147" s="81"/>
      <c r="VOC147" s="81"/>
      <c r="VOD147" s="81"/>
      <c r="VOE147" s="81"/>
      <c r="VOF147" s="81"/>
      <c r="VOG147" s="81"/>
      <c r="VOH147" s="81"/>
      <c r="VOI147" s="81"/>
      <c r="VOJ147" s="81"/>
      <c r="VOK147" s="81"/>
      <c r="VOL147" s="81"/>
      <c r="VOM147" s="81"/>
      <c r="VON147" s="81"/>
      <c r="VOO147" s="81"/>
      <c r="VOP147" s="81"/>
      <c r="VOQ147" s="81"/>
      <c r="VOR147" s="81"/>
      <c r="VOS147" s="81"/>
      <c r="VOT147" s="81"/>
      <c r="VOU147" s="81"/>
      <c r="VOV147" s="81"/>
      <c r="VOW147" s="81"/>
      <c r="VOX147" s="81"/>
      <c r="VOY147" s="81"/>
      <c r="VOZ147" s="81"/>
      <c r="VPA147" s="81"/>
      <c r="VPB147" s="81"/>
      <c r="VPC147" s="81"/>
      <c r="VPD147" s="81"/>
      <c r="VPE147" s="81"/>
      <c r="VPF147" s="81"/>
      <c r="VPG147" s="81"/>
      <c r="VPH147" s="81"/>
      <c r="VPI147" s="81"/>
      <c r="VPJ147" s="81"/>
      <c r="VPK147" s="81"/>
      <c r="VPL147" s="81"/>
      <c r="VPM147" s="81"/>
      <c r="VPN147" s="81"/>
      <c r="VPO147" s="81"/>
      <c r="VPP147" s="81"/>
      <c r="VPQ147" s="81"/>
      <c r="VPR147" s="81"/>
      <c r="VPS147" s="81"/>
      <c r="VPT147" s="81"/>
      <c r="VPU147" s="81"/>
      <c r="VPV147" s="81"/>
      <c r="VPW147" s="81"/>
      <c r="VPX147" s="81"/>
      <c r="VPY147" s="81"/>
      <c r="VPZ147" s="81"/>
      <c r="VQA147" s="81"/>
      <c r="VQB147" s="81"/>
      <c r="VQC147" s="81"/>
      <c r="VQD147" s="81"/>
      <c r="VQE147" s="81"/>
      <c r="VQF147" s="81"/>
      <c r="VQG147" s="81"/>
      <c r="VQH147" s="81"/>
      <c r="VQI147" s="81"/>
      <c r="VQJ147" s="81"/>
      <c r="VQK147" s="81"/>
      <c r="VQL147" s="81"/>
      <c r="VQM147" s="81"/>
      <c r="VQN147" s="81"/>
      <c r="VQO147" s="81"/>
      <c r="VQP147" s="81"/>
      <c r="VQQ147" s="81"/>
      <c r="VQR147" s="81"/>
      <c r="VQS147" s="81"/>
      <c r="VQT147" s="81"/>
      <c r="VQU147" s="81"/>
      <c r="VQV147" s="81"/>
      <c r="VQW147" s="81"/>
      <c r="VQX147" s="81"/>
      <c r="VQY147" s="81"/>
      <c r="VQZ147" s="81"/>
      <c r="VRA147" s="81"/>
      <c r="VRB147" s="81"/>
      <c r="VRC147" s="81"/>
      <c r="VRD147" s="81"/>
      <c r="VRE147" s="81"/>
      <c r="VRF147" s="81"/>
      <c r="VRG147" s="81"/>
      <c r="VRH147" s="81"/>
      <c r="VRI147" s="81"/>
      <c r="VRJ147" s="81"/>
      <c r="VRK147" s="81"/>
      <c r="VRL147" s="81"/>
      <c r="VRM147" s="81"/>
      <c r="VRN147" s="81"/>
      <c r="VRO147" s="81"/>
      <c r="VRP147" s="81"/>
      <c r="VRQ147" s="81"/>
      <c r="VRR147" s="81"/>
      <c r="VRS147" s="81"/>
      <c r="VRT147" s="81"/>
      <c r="VRU147" s="81"/>
      <c r="VRV147" s="81"/>
      <c r="VRW147" s="81"/>
      <c r="VRX147" s="81"/>
      <c r="VRY147" s="81"/>
      <c r="VRZ147" s="81"/>
      <c r="VSA147" s="81"/>
      <c r="VSB147" s="81"/>
      <c r="VSC147" s="81"/>
      <c r="VSD147" s="81"/>
      <c r="VSE147" s="81"/>
      <c r="VSF147" s="81"/>
      <c r="VSG147" s="81"/>
      <c r="VSH147" s="81"/>
      <c r="VSI147" s="81"/>
      <c r="VSJ147" s="81"/>
      <c r="VSK147" s="81"/>
      <c r="VSL147" s="81"/>
      <c r="VSM147" s="81"/>
      <c r="VSN147" s="81"/>
      <c r="VSO147" s="81"/>
      <c r="VSP147" s="81"/>
      <c r="VSQ147" s="81"/>
      <c r="VSR147" s="81"/>
      <c r="VSS147" s="81"/>
      <c r="VST147" s="81"/>
      <c r="VSU147" s="81"/>
      <c r="VSV147" s="81"/>
      <c r="VSW147" s="81"/>
      <c r="VSX147" s="81"/>
      <c r="VSY147" s="81"/>
      <c r="VSZ147" s="81"/>
      <c r="VTA147" s="81"/>
      <c r="VTB147" s="81"/>
      <c r="VTC147" s="81"/>
      <c r="VTD147" s="81"/>
      <c r="VTE147" s="81"/>
      <c r="VTF147" s="81"/>
      <c r="VTG147" s="81"/>
      <c r="VTH147" s="81"/>
      <c r="VTI147" s="81"/>
      <c r="VTJ147" s="81"/>
      <c r="VTK147" s="81"/>
      <c r="VTL147" s="81"/>
      <c r="VTM147" s="81"/>
      <c r="VTN147" s="81"/>
      <c r="VTO147" s="81"/>
      <c r="VTP147" s="81"/>
      <c r="VTQ147" s="81"/>
      <c r="VTR147" s="81"/>
      <c r="VTS147" s="81"/>
      <c r="VTT147" s="81"/>
      <c r="VTU147" s="81"/>
      <c r="VTV147" s="81"/>
      <c r="VTW147" s="81"/>
      <c r="VTX147" s="81"/>
      <c r="VTY147" s="81"/>
      <c r="VTZ147" s="81"/>
      <c r="VUA147" s="81"/>
      <c r="VUB147" s="81"/>
      <c r="VUC147" s="81"/>
      <c r="VUD147" s="81"/>
      <c r="VUE147" s="81"/>
      <c r="VUF147" s="81"/>
      <c r="VUG147" s="81"/>
      <c r="VUH147" s="81"/>
      <c r="VUI147" s="81"/>
      <c r="VUJ147" s="81"/>
      <c r="VUK147" s="81"/>
      <c r="VUL147" s="81"/>
      <c r="VUM147" s="81"/>
      <c r="VUN147" s="81"/>
      <c r="VUO147" s="81"/>
      <c r="VUP147" s="81"/>
      <c r="VUQ147" s="81"/>
      <c r="VUR147" s="81"/>
      <c r="VUS147" s="81"/>
      <c r="VUT147" s="81"/>
      <c r="VUU147" s="81"/>
      <c r="VUV147" s="81"/>
      <c r="VUW147" s="81"/>
      <c r="VUX147" s="81"/>
      <c r="VUY147" s="81"/>
      <c r="VUZ147" s="81"/>
      <c r="VVA147" s="81"/>
      <c r="VVB147" s="81"/>
      <c r="VVC147" s="81"/>
      <c r="VVD147" s="81"/>
      <c r="VVE147" s="81"/>
      <c r="VVF147" s="81"/>
      <c r="VVG147" s="81"/>
      <c r="VVH147" s="81"/>
      <c r="VVI147" s="81"/>
      <c r="VVJ147" s="81"/>
      <c r="VVK147" s="81"/>
      <c r="VVL147" s="81"/>
      <c r="VVM147" s="81"/>
      <c r="VVN147" s="81"/>
      <c r="VVO147" s="81"/>
      <c r="VVP147" s="81"/>
      <c r="VVQ147" s="81"/>
      <c r="VVR147" s="81"/>
      <c r="VVS147" s="81"/>
      <c r="VVT147" s="81"/>
      <c r="VVU147" s="81"/>
      <c r="VVV147" s="81"/>
      <c r="VVW147" s="81"/>
      <c r="VVX147" s="81"/>
      <c r="VVY147" s="81"/>
      <c r="VVZ147" s="81"/>
      <c r="VWA147" s="81"/>
      <c r="VWB147" s="81"/>
      <c r="VWC147" s="81"/>
      <c r="VWD147" s="81"/>
      <c r="VWE147" s="81"/>
      <c r="VWF147" s="81"/>
      <c r="VWG147" s="81"/>
      <c r="VWH147" s="81"/>
      <c r="VWI147" s="81"/>
      <c r="VWJ147" s="81"/>
      <c r="VWK147" s="81"/>
      <c r="VWL147" s="81"/>
      <c r="VWM147" s="81"/>
      <c r="VWN147" s="81"/>
      <c r="VWO147" s="81"/>
      <c r="VWP147" s="81"/>
      <c r="VWQ147" s="81"/>
      <c r="VWR147" s="81"/>
      <c r="VWS147" s="81"/>
      <c r="VWT147" s="81"/>
      <c r="VWU147" s="81"/>
      <c r="VWV147" s="81"/>
      <c r="VWW147" s="81"/>
      <c r="VWX147" s="81"/>
      <c r="VWY147" s="81"/>
      <c r="VWZ147" s="81"/>
      <c r="VXA147" s="81"/>
      <c r="VXB147" s="81"/>
      <c r="VXC147" s="81"/>
      <c r="VXD147" s="81"/>
      <c r="VXE147" s="81"/>
      <c r="VXF147" s="81"/>
      <c r="VXG147" s="81"/>
      <c r="VXH147" s="81"/>
      <c r="VXI147" s="81"/>
      <c r="VXJ147" s="81"/>
      <c r="VXK147" s="81"/>
      <c r="VXL147" s="81"/>
      <c r="VXM147" s="81"/>
      <c r="VXN147" s="81"/>
      <c r="VXO147" s="81"/>
      <c r="VXP147" s="81"/>
      <c r="VXQ147" s="81"/>
      <c r="VXR147" s="81"/>
      <c r="VXS147" s="81"/>
      <c r="VXT147" s="81"/>
      <c r="VXU147" s="81"/>
      <c r="VXV147" s="81"/>
      <c r="VXW147" s="81"/>
      <c r="VXX147" s="81"/>
      <c r="VXY147" s="81"/>
      <c r="VXZ147" s="81"/>
      <c r="VYA147" s="81"/>
      <c r="VYB147" s="81"/>
      <c r="VYC147" s="81"/>
      <c r="VYD147" s="81"/>
      <c r="VYE147" s="81"/>
      <c r="VYF147" s="81"/>
      <c r="VYG147" s="81"/>
      <c r="VYH147" s="81"/>
      <c r="VYI147" s="81"/>
      <c r="VYJ147" s="81"/>
      <c r="VYK147" s="81"/>
      <c r="VYL147" s="81"/>
      <c r="VYM147" s="81"/>
      <c r="VYN147" s="81"/>
      <c r="VYO147" s="81"/>
      <c r="VYP147" s="81"/>
      <c r="VYQ147" s="81"/>
      <c r="VYR147" s="81"/>
      <c r="VYS147" s="81"/>
      <c r="VYT147" s="81"/>
      <c r="VYU147" s="81"/>
      <c r="VYV147" s="81"/>
      <c r="VYW147" s="81"/>
      <c r="VYX147" s="81"/>
      <c r="VYY147" s="81"/>
      <c r="VYZ147" s="81"/>
      <c r="VZA147" s="81"/>
      <c r="VZB147" s="81"/>
      <c r="VZC147" s="81"/>
      <c r="VZD147" s="81"/>
      <c r="VZE147" s="81"/>
      <c r="VZF147" s="81"/>
      <c r="VZG147" s="81"/>
      <c r="VZH147" s="81"/>
      <c r="VZI147" s="81"/>
      <c r="VZJ147" s="81"/>
      <c r="VZK147" s="81"/>
      <c r="VZL147" s="81"/>
      <c r="VZM147" s="81"/>
      <c r="VZN147" s="81"/>
      <c r="VZO147" s="81"/>
      <c r="VZP147" s="81"/>
      <c r="VZQ147" s="81"/>
      <c r="VZR147" s="81"/>
      <c r="VZS147" s="81"/>
      <c r="VZT147" s="81"/>
      <c r="VZU147" s="81"/>
      <c r="VZV147" s="81"/>
      <c r="VZW147" s="81"/>
      <c r="VZX147" s="81"/>
      <c r="VZY147" s="81"/>
      <c r="VZZ147" s="81"/>
      <c r="WAA147" s="81"/>
      <c r="WAB147" s="81"/>
      <c r="WAC147" s="81"/>
      <c r="WAD147" s="81"/>
      <c r="WAE147" s="81"/>
      <c r="WAF147" s="81"/>
      <c r="WAG147" s="81"/>
      <c r="WAH147" s="81"/>
      <c r="WAI147" s="81"/>
      <c r="WAJ147" s="81"/>
      <c r="WAK147" s="81"/>
      <c r="WAL147" s="81"/>
      <c r="WAM147" s="81"/>
      <c r="WAN147" s="81"/>
      <c r="WAO147" s="81"/>
      <c r="WAP147" s="81"/>
      <c r="WAQ147" s="81"/>
      <c r="WAR147" s="81"/>
      <c r="WAS147" s="81"/>
      <c r="WAT147" s="81"/>
      <c r="WAU147" s="81"/>
      <c r="WAV147" s="81"/>
      <c r="WAW147" s="81"/>
      <c r="WAX147" s="81"/>
      <c r="WAY147" s="81"/>
      <c r="WAZ147" s="81"/>
      <c r="WBA147" s="81"/>
      <c r="WBB147" s="81"/>
      <c r="WBC147" s="81"/>
      <c r="WBD147" s="81"/>
      <c r="WBE147" s="81"/>
      <c r="WBF147" s="81"/>
      <c r="WBG147" s="81"/>
      <c r="WBH147" s="81"/>
      <c r="WBI147" s="81"/>
      <c r="WBJ147" s="81"/>
      <c r="WBK147" s="81"/>
      <c r="WBL147" s="81"/>
      <c r="WBM147" s="81"/>
      <c r="WBN147" s="81"/>
      <c r="WBO147" s="81"/>
      <c r="WBP147" s="81"/>
      <c r="WBQ147" s="81"/>
      <c r="WBR147" s="81"/>
      <c r="WBS147" s="81"/>
      <c r="WBT147" s="81"/>
      <c r="WBU147" s="81"/>
      <c r="WBV147" s="81"/>
      <c r="WBW147" s="81"/>
      <c r="WBX147" s="81"/>
      <c r="WBY147" s="81"/>
      <c r="WBZ147" s="81"/>
      <c r="WCA147" s="81"/>
      <c r="WCB147" s="81"/>
      <c r="WCC147" s="81"/>
      <c r="WCD147" s="81"/>
      <c r="WCE147" s="81"/>
      <c r="WCF147" s="81"/>
      <c r="WCG147" s="81"/>
      <c r="WCH147" s="81"/>
      <c r="WCI147" s="81"/>
      <c r="WCJ147" s="81"/>
      <c r="WCK147" s="81"/>
      <c r="WCL147" s="81"/>
      <c r="WCM147" s="81"/>
      <c r="WCN147" s="81"/>
      <c r="WCO147" s="81"/>
      <c r="WCP147" s="81"/>
      <c r="WCQ147" s="81"/>
      <c r="WCR147" s="81"/>
      <c r="WCS147" s="81"/>
      <c r="WCT147" s="81"/>
      <c r="WCU147" s="81"/>
      <c r="WCV147" s="81"/>
      <c r="WCW147" s="81"/>
      <c r="WCX147" s="81"/>
      <c r="WCY147" s="81"/>
      <c r="WCZ147" s="81"/>
      <c r="WDA147" s="81"/>
      <c r="WDB147" s="81"/>
      <c r="WDC147" s="81"/>
      <c r="WDD147" s="81"/>
      <c r="WDE147" s="81"/>
      <c r="WDF147" s="81"/>
      <c r="WDG147" s="81"/>
      <c r="WDH147" s="81"/>
      <c r="WDI147" s="81"/>
      <c r="WDJ147" s="81"/>
      <c r="WDK147" s="81"/>
      <c r="WDL147" s="81"/>
      <c r="WDM147" s="81"/>
      <c r="WDN147" s="81"/>
      <c r="WDO147" s="81"/>
      <c r="WDP147" s="81"/>
      <c r="WDQ147" s="81"/>
      <c r="WDR147" s="81"/>
      <c r="WDS147" s="81"/>
      <c r="WDT147" s="81"/>
      <c r="WDU147" s="81"/>
      <c r="WDV147" s="81"/>
      <c r="WDW147" s="81"/>
      <c r="WDX147" s="81"/>
      <c r="WDY147" s="81"/>
      <c r="WDZ147" s="81"/>
      <c r="WEA147" s="81"/>
      <c r="WEB147" s="81"/>
      <c r="WEC147" s="81"/>
      <c r="WED147" s="81"/>
      <c r="WEE147" s="81"/>
      <c r="WEF147" s="81"/>
      <c r="WEG147" s="81"/>
      <c r="WEH147" s="81"/>
      <c r="WEI147" s="81"/>
      <c r="WEJ147" s="81"/>
      <c r="WEK147" s="81"/>
      <c r="WEL147" s="81"/>
      <c r="WEM147" s="81"/>
      <c r="WEN147" s="81"/>
      <c r="WEO147" s="81"/>
      <c r="WEP147" s="81"/>
      <c r="WEQ147" s="81"/>
      <c r="WER147" s="81"/>
      <c r="WES147" s="81"/>
      <c r="WET147" s="81"/>
      <c r="WEU147" s="81"/>
      <c r="WEV147" s="81"/>
      <c r="WEW147" s="81"/>
      <c r="WEX147" s="81"/>
      <c r="WEY147" s="81"/>
      <c r="WEZ147" s="81"/>
      <c r="WFA147" s="81"/>
      <c r="WFB147" s="81"/>
      <c r="WFC147" s="81"/>
      <c r="WFD147" s="81"/>
      <c r="WFE147" s="81"/>
      <c r="WFF147" s="81"/>
      <c r="WFG147" s="81"/>
      <c r="WFH147" s="81"/>
      <c r="WFI147" s="81"/>
      <c r="WFJ147" s="81"/>
      <c r="WFK147" s="81"/>
      <c r="WFL147" s="81"/>
      <c r="WFM147" s="81"/>
      <c r="WFN147" s="81"/>
      <c r="WFO147" s="81"/>
      <c r="WFP147" s="81"/>
      <c r="WFQ147" s="81"/>
      <c r="WFR147" s="81"/>
      <c r="WFS147" s="81"/>
      <c r="WFT147" s="81"/>
      <c r="WFU147" s="81"/>
      <c r="WFV147" s="81"/>
      <c r="WFW147" s="81"/>
      <c r="WFX147" s="81"/>
      <c r="WFY147" s="81"/>
      <c r="WFZ147" s="81"/>
      <c r="WGA147" s="81"/>
      <c r="WGB147" s="81"/>
      <c r="WGC147" s="81"/>
      <c r="WGD147" s="81"/>
      <c r="WGE147" s="81"/>
      <c r="WGF147" s="81"/>
      <c r="WGG147" s="81"/>
      <c r="WGH147" s="81"/>
      <c r="WGI147" s="81"/>
      <c r="WGJ147" s="81"/>
      <c r="WGK147" s="81"/>
      <c r="WGL147" s="81"/>
      <c r="WGM147" s="81"/>
      <c r="WGN147" s="81"/>
      <c r="WGO147" s="81"/>
      <c r="WGP147" s="81"/>
      <c r="WGQ147" s="81"/>
      <c r="WGR147" s="81"/>
      <c r="WGS147" s="81"/>
      <c r="WGT147" s="81"/>
      <c r="WGU147" s="81"/>
      <c r="WGV147" s="81"/>
      <c r="WGW147" s="81"/>
      <c r="WGX147" s="81"/>
      <c r="WGY147" s="81"/>
      <c r="WGZ147" s="81"/>
      <c r="WHA147" s="81"/>
      <c r="WHB147" s="81"/>
      <c r="WHC147" s="81"/>
      <c r="WHD147" s="81"/>
      <c r="WHE147" s="81"/>
      <c r="WHF147" s="81"/>
      <c r="WHG147" s="81"/>
      <c r="WHH147" s="81"/>
      <c r="WHI147" s="81"/>
      <c r="WHJ147" s="81"/>
      <c r="WHK147" s="81"/>
      <c r="WHL147" s="81"/>
      <c r="WHM147" s="81"/>
      <c r="WHN147" s="81"/>
      <c r="WHO147" s="81"/>
      <c r="WHP147" s="81"/>
      <c r="WHQ147" s="81"/>
      <c r="WHR147" s="81"/>
      <c r="WHS147" s="81"/>
      <c r="WHT147" s="81"/>
      <c r="WHU147" s="81"/>
      <c r="WHV147" s="81"/>
      <c r="WHW147" s="81"/>
      <c r="WHX147" s="81"/>
      <c r="WHY147" s="81"/>
      <c r="WHZ147" s="81"/>
      <c r="WIA147" s="81"/>
      <c r="WIB147" s="81"/>
      <c r="WIC147" s="81"/>
      <c r="WID147" s="81"/>
      <c r="WIE147" s="81"/>
      <c r="WIF147" s="81"/>
      <c r="WIG147" s="81"/>
      <c r="WIH147" s="81"/>
      <c r="WII147" s="81"/>
      <c r="WIJ147" s="81"/>
      <c r="WIK147" s="81"/>
      <c r="WIL147" s="81"/>
      <c r="WIM147" s="81"/>
      <c r="WIN147" s="81"/>
      <c r="WIO147" s="81"/>
      <c r="WIP147" s="81"/>
      <c r="WIQ147" s="81"/>
      <c r="WIR147" s="81"/>
      <c r="WIS147" s="81"/>
      <c r="WIT147" s="81"/>
      <c r="WIU147" s="81"/>
      <c r="WIV147" s="81"/>
      <c r="WIW147" s="81"/>
      <c r="WIX147" s="81"/>
      <c r="WIY147" s="81"/>
      <c r="WIZ147" s="81"/>
      <c r="WJA147" s="81"/>
      <c r="WJB147" s="81"/>
      <c r="WJC147" s="81"/>
      <c r="WJD147" s="81"/>
      <c r="WJE147" s="81"/>
      <c r="WJF147" s="81"/>
      <c r="WJG147" s="81"/>
      <c r="WJH147" s="81"/>
      <c r="WJI147" s="81"/>
      <c r="WJJ147" s="81"/>
      <c r="WJK147" s="81"/>
      <c r="WJL147" s="81"/>
      <c r="WJM147" s="81"/>
      <c r="WJN147" s="81"/>
      <c r="WJO147" s="81"/>
      <c r="WJP147" s="81"/>
      <c r="WJQ147" s="81"/>
      <c r="WJR147" s="81"/>
      <c r="WJS147" s="81"/>
      <c r="WJT147" s="81"/>
      <c r="WJU147" s="81"/>
      <c r="WJV147" s="81"/>
      <c r="WJW147" s="81"/>
      <c r="WJX147" s="81"/>
      <c r="WJY147" s="81"/>
      <c r="WJZ147" s="81"/>
      <c r="WKA147" s="81"/>
      <c r="WKB147" s="81"/>
      <c r="WKC147" s="81"/>
      <c r="WKD147" s="81"/>
      <c r="WKE147" s="81"/>
      <c r="WKF147" s="81"/>
      <c r="WKG147" s="81"/>
      <c r="WKH147" s="81"/>
      <c r="WKI147" s="81"/>
      <c r="WKJ147" s="81"/>
      <c r="WKK147" s="81"/>
      <c r="WKL147" s="81"/>
      <c r="WKM147" s="81"/>
      <c r="WKN147" s="81"/>
      <c r="WKO147" s="81"/>
      <c r="WKP147" s="81"/>
      <c r="WKQ147" s="81"/>
      <c r="WKR147" s="81"/>
      <c r="WKS147" s="81"/>
      <c r="WKT147" s="81"/>
      <c r="WKU147" s="81"/>
      <c r="WKV147" s="81"/>
      <c r="WKW147" s="81"/>
      <c r="WKX147" s="81"/>
      <c r="WKY147" s="81"/>
      <c r="WKZ147" s="81"/>
      <c r="WLA147" s="81"/>
      <c r="WLB147" s="81"/>
      <c r="WLC147" s="81"/>
      <c r="WLD147" s="81"/>
      <c r="WLE147" s="81"/>
      <c r="WLF147" s="81"/>
      <c r="WLG147" s="81"/>
      <c r="WLH147" s="81"/>
      <c r="WLI147" s="81"/>
      <c r="WLJ147" s="81"/>
      <c r="WLK147" s="81"/>
      <c r="WLL147" s="81"/>
      <c r="WLM147" s="81"/>
      <c r="WLN147" s="81"/>
      <c r="WLO147" s="81"/>
      <c r="WLP147" s="81"/>
      <c r="WLQ147" s="81"/>
      <c r="WLR147" s="81"/>
      <c r="WLS147" s="81"/>
      <c r="WLT147" s="81"/>
      <c r="WLU147" s="81"/>
      <c r="WLV147" s="81"/>
      <c r="WLW147" s="81"/>
      <c r="WLX147" s="81"/>
      <c r="WLY147" s="81"/>
      <c r="WLZ147" s="81"/>
      <c r="WMA147" s="81"/>
      <c r="WMB147" s="81"/>
      <c r="WMC147" s="81"/>
      <c r="WMD147" s="81"/>
      <c r="WME147" s="81"/>
      <c r="WMF147" s="81"/>
      <c r="WMG147" s="81"/>
      <c r="WMH147" s="81"/>
      <c r="WMI147" s="81"/>
      <c r="WMJ147" s="81"/>
      <c r="WMK147" s="81"/>
      <c r="WML147" s="81"/>
      <c r="WMM147" s="81"/>
      <c r="WMN147" s="81"/>
      <c r="WMO147" s="81"/>
      <c r="WMP147" s="81"/>
      <c r="WMQ147" s="81"/>
      <c r="WMR147" s="81"/>
      <c r="WMS147" s="81"/>
      <c r="WMT147" s="81"/>
      <c r="WMU147" s="81"/>
      <c r="WMV147" s="81"/>
      <c r="WMW147" s="81"/>
      <c r="WMX147" s="81"/>
      <c r="WMY147" s="81"/>
      <c r="WMZ147" s="81"/>
      <c r="WNA147" s="81"/>
      <c r="WNB147" s="81"/>
      <c r="WNC147" s="81"/>
      <c r="WND147" s="81"/>
      <c r="WNE147" s="81"/>
      <c r="WNF147" s="81"/>
      <c r="WNG147" s="81"/>
      <c r="WNH147" s="81"/>
      <c r="WNI147" s="81"/>
      <c r="WNJ147" s="81"/>
      <c r="WNK147" s="81"/>
      <c r="WNL147" s="81"/>
      <c r="WNM147" s="81"/>
      <c r="WNN147" s="81"/>
      <c r="WNO147" s="81"/>
      <c r="WNP147" s="81"/>
      <c r="WNQ147" s="81"/>
      <c r="WNR147" s="81"/>
      <c r="WNS147" s="81"/>
      <c r="WNT147" s="81"/>
      <c r="WNU147" s="81"/>
      <c r="WNV147" s="81"/>
      <c r="WNW147" s="81"/>
      <c r="WNX147" s="81"/>
      <c r="WNY147" s="81"/>
      <c r="WNZ147" s="81"/>
      <c r="WOA147" s="81"/>
      <c r="WOB147" s="81"/>
      <c r="WOC147" s="81"/>
      <c r="WOD147" s="81"/>
      <c r="WOE147" s="81"/>
      <c r="WOF147" s="81"/>
      <c r="WOG147" s="81"/>
      <c r="WOH147" s="81"/>
      <c r="WOI147" s="81"/>
      <c r="WOJ147" s="81"/>
      <c r="WOK147" s="81"/>
      <c r="WOL147" s="81"/>
      <c r="WOM147" s="81"/>
      <c r="WON147" s="81"/>
      <c r="WOO147" s="81"/>
      <c r="WOP147" s="81"/>
      <c r="WOQ147" s="81"/>
      <c r="WOR147" s="81"/>
      <c r="WOS147" s="81"/>
      <c r="WOT147" s="81"/>
      <c r="WOU147" s="81"/>
      <c r="WOV147" s="81"/>
      <c r="WOW147" s="81"/>
      <c r="WOX147" s="81"/>
      <c r="WOY147" s="81"/>
      <c r="WOZ147" s="81"/>
      <c r="WPA147" s="81"/>
      <c r="WPB147" s="81"/>
      <c r="WPC147" s="81"/>
      <c r="WPD147" s="81"/>
      <c r="WPE147" s="81"/>
      <c r="WPF147" s="81"/>
      <c r="WPG147" s="81"/>
      <c r="WPH147" s="81"/>
      <c r="WPI147" s="81"/>
      <c r="WPJ147" s="81"/>
      <c r="WPK147" s="81"/>
      <c r="WPL147" s="81"/>
      <c r="WPM147" s="81"/>
      <c r="WPN147" s="81"/>
      <c r="WPO147" s="81"/>
      <c r="WPP147" s="81"/>
      <c r="WPQ147" s="81"/>
      <c r="WPR147" s="81"/>
      <c r="WPS147" s="81"/>
      <c r="WPT147" s="81"/>
      <c r="WPU147" s="81"/>
      <c r="WPV147" s="81"/>
      <c r="WPW147" s="81"/>
      <c r="WPX147" s="81"/>
      <c r="WPY147" s="81"/>
      <c r="WPZ147" s="81"/>
      <c r="WQA147" s="81"/>
      <c r="WQB147" s="81"/>
      <c r="WQC147" s="81"/>
      <c r="WQD147" s="81"/>
      <c r="WQE147" s="81"/>
      <c r="WQF147" s="81"/>
      <c r="WQG147" s="81"/>
      <c r="WQH147" s="81"/>
      <c r="WQI147" s="81"/>
      <c r="WQJ147" s="81"/>
      <c r="WQK147" s="81"/>
      <c r="WQL147" s="81"/>
      <c r="WQM147" s="81"/>
      <c r="WQN147" s="81"/>
      <c r="WQO147" s="81"/>
      <c r="WQP147" s="81"/>
      <c r="WQQ147" s="81"/>
      <c r="WQR147" s="81"/>
      <c r="WQS147" s="81"/>
      <c r="WQT147" s="81"/>
      <c r="WQU147" s="81"/>
      <c r="WQV147" s="81"/>
      <c r="WQW147" s="81"/>
      <c r="WQX147" s="81"/>
      <c r="WQY147" s="81"/>
      <c r="WQZ147" s="81"/>
      <c r="WRA147" s="81"/>
      <c r="WRB147" s="81"/>
      <c r="WRC147" s="81"/>
      <c r="WRD147" s="81"/>
      <c r="WRE147" s="81"/>
      <c r="WRF147" s="81"/>
      <c r="WRG147" s="81"/>
      <c r="WRH147" s="81"/>
      <c r="WRI147" s="81"/>
      <c r="WRJ147" s="81"/>
      <c r="WRK147" s="81"/>
      <c r="WRL147" s="81"/>
      <c r="WRM147" s="81"/>
      <c r="WRN147" s="81"/>
      <c r="WRO147" s="81"/>
      <c r="WRP147" s="81"/>
      <c r="WRQ147" s="81"/>
      <c r="WRR147" s="81"/>
      <c r="WRS147" s="81"/>
      <c r="WRT147" s="81"/>
      <c r="WRU147" s="81"/>
      <c r="WRV147" s="81"/>
      <c r="WRW147" s="81"/>
      <c r="WRX147" s="81"/>
      <c r="WRY147" s="81"/>
      <c r="WRZ147" s="81"/>
      <c r="WSA147" s="81"/>
      <c r="WSB147" s="81"/>
      <c r="WSC147" s="81"/>
      <c r="WSD147" s="81"/>
      <c r="WSE147" s="81"/>
      <c r="WSF147" s="81"/>
      <c r="WSG147" s="81"/>
      <c r="WSH147" s="81"/>
      <c r="WSI147" s="81"/>
      <c r="WSJ147" s="81"/>
      <c r="WSK147" s="81"/>
      <c r="WSL147" s="81"/>
      <c r="WSM147" s="81"/>
      <c r="WSN147" s="81"/>
      <c r="WSO147" s="81"/>
      <c r="WSP147" s="81"/>
      <c r="WSQ147" s="81"/>
      <c r="WSR147" s="81"/>
      <c r="WSS147" s="81"/>
      <c r="WST147" s="81"/>
      <c r="WSU147" s="81"/>
      <c r="WSV147" s="81"/>
      <c r="WSW147" s="81"/>
      <c r="WSX147" s="81"/>
      <c r="WSY147" s="81"/>
      <c r="WSZ147" s="81"/>
      <c r="WTA147" s="81"/>
      <c r="WTB147" s="81"/>
      <c r="WTC147" s="81"/>
      <c r="WTD147" s="81"/>
      <c r="WTE147" s="81"/>
      <c r="WTF147" s="81"/>
      <c r="WTG147" s="81"/>
      <c r="WTH147" s="81"/>
      <c r="WTI147" s="81"/>
      <c r="WTJ147" s="81"/>
      <c r="WTK147" s="81"/>
      <c r="WTL147" s="81"/>
      <c r="WTM147" s="81"/>
      <c r="WTN147" s="81"/>
      <c r="WTO147" s="81"/>
      <c r="WTP147" s="81"/>
      <c r="WTQ147" s="81"/>
      <c r="WTR147" s="81"/>
      <c r="WTS147" s="81"/>
      <c r="WTT147" s="81"/>
      <c r="WTU147" s="81"/>
      <c r="WTV147" s="81"/>
      <c r="WTW147" s="81"/>
      <c r="WTX147" s="81"/>
      <c r="WTY147" s="81"/>
      <c r="WTZ147" s="81"/>
      <c r="WUA147" s="81"/>
      <c r="WUB147" s="81"/>
      <c r="WUC147" s="81"/>
      <c r="WUD147" s="81"/>
      <c r="WUE147" s="81"/>
      <c r="WUF147" s="81"/>
      <c r="WUG147" s="81"/>
      <c r="WUH147" s="81"/>
      <c r="WUI147" s="81"/>
      <c r="WUJ147" s="81"/>
      <c r="WUK147" s="81"/>
      <c r="WUL147" s="81"/>
      <c r="WUM147" s="81"/>
      <c r="WUN147" s="81"/>
      <c r="WUO147" s="81"/>
      <c r="WUP147" s="81"/>
      <c r="WUQ147" s="81"/>
      <c r="WUR147" s="81"/>
      <c r="WUS147" s="81"/>
      <c r="WUT147" s="81"/>
      <c r="WUU147" s="81"/>
      <c r="WUV147" s="81"/>
      <c r="WUW147" s="81"/>
      <c r="WUX147" s="81"/>
      <c r="WUY147" s="81"/>
      <c r="WUZ147" s="81"/>
      <c r="WVA147" s="81"/>
      <c r="WVB147" s="81"/>
      <c r="WVC147" s="81"/>
      <c r="WVD147" s="81"/>
      <c r="WVE147" s="81"/>
      <c r="WVF147" s="81"/>
      <c r="WVG147" s="81"/>
      <c r="WVH147" s="81"/>
      <c r="WVI147" s="81"/>
      <c r="WVJ147" s="81"/>
      <c r="WVK147" s="81"/>
      <c r="WVL147" s="81"/>
      <c r="WVM147" s="81"/>
      <c r="WVN147" s="81"/>
      <c r="WVO147" s="81"/>
      <c r="WVP147" s="81"/>
      <c r="WVQ147" s="81"/>
      <c r="WVR147" s="81"/>
      <c r="WVS147" s="81"/>
      <c r="WVT147" s="81"/>
      <c r="WVU147" s="81"/>
      <c r="WVV147" s="81"/>
      <c r="WVW147" s="81"/>
      <c r="WVX147" s="81"/>
      <c r="WVY147" s="81"/>
      <c r="WVZ147" s="81"/>
      <c r="WWA147" s="81"/>
      <c r="WWB147" s="81"/>
      <c r="WWC147" s="81"/>
      <c r="WWD147" s="81"/>
      <c r="WWE147" s="81"/>
      <c r="WWF147" s="81"/>
      <c r="WWG147" s="81"/>
      <c r="WWH147" s="81"/>
      <c r="WWI147" s="81"/>
      <c r="WWJ147" s="81"/>
      <c r="WWK147" s="81"/>
      <c r="WWL147" s="81"/>
      <c r="WWM147" s="81"/>
      <c r="WWN147" s="81"/>
      <c r="WWO147" s="81"/>
      <c r="WWP147" s="81"/>
      <c r="WWQ147" s="81"/>
      <c r="WWR147" s="81"/>
      <c r="WWS147" s="81"/>
      <c r="WWT147" s="81"/>
      <c r="WWU147" s="81"/>
      <c r="WWV147" s="81"/>
      <c r="WWW147" s="81"/>
      <c r="WWX147" s="81"/>
      <c r="WWY147" s="81"/>
      <c r="WWZ147" s="81"/>
      <c r="WXA147" s="81"/>
      <c r="WXB147" s="81"/>
      <c r="WXC147" s="81"/>
      <c r="WXD147" s="81"/>
      <c r="WXE147" s="81"/>
      <c r="WXF147" s="81"/>
      <c r="WXG147" s="81"/>
      <c r="WXH147" s="81"/>
      <c r="WXI147" s="81"/>
      <c r="WXJ147" s="81"/>
      <c r="WXK147" s="81"/>
      <c r="WXL147" s="81"/>
      <c r="WXM147" s="81"/>
      <c r="WXN147" s="81"/>
      <c r="WXO147" s="81"/>
      <c r="WXP147" s="81"/>
      <c r="WXQ147" s="81"/>
      <c r="WXR147" s="81"/>
      <c r="WXS147" s="81"/>
      <c r="WXT147" s="81"/>
      <c r="WXU147" s="81"/>
      <c r="WXV147" s="81"/>
      <c r="WXW147" s="81"/>
      <c r="WXX147" s="81"/>
      <c r="WXY147" s="81"/>
      <c r="WXZ147" s="81"/>
      <c r="WYA147" s="81"/>
      <c r="WYB147" s="81"/>
      <c r="WYC147" s="81"/>
      <c r="WYD147" s="81"/>
      <c r="WYE147" s="81"/>
      <c r="WYF147" s="81"/>
      <c r="WYG147" s="81"/>
      <c r="WYH147" s="81"/>
      <c r="WYI147" s="81"/>
      <c r="WYJ147" s="81"/>
      <c r="WYK147" s="81"/>
      <c r="WYL147" s="81"/>
      <c r="WYM147" s="81"/>
      <c r="WYN147" s="81"/>
      <c r="WYO147" s="81"/>
      <c r="WYP147" s="81"/>
      <c r="WYQ147" s="81"/>
      <c r="WYR147" s="81"/>
      <c r="WYS147" s="81"/>
      <c r="WYT147" s="81"/>
      <c r="WYU147" s="81"/>
      <c r="WYV147" s="81"/>
      <c r="WYW147" s="81"/>
      <c r="WYX147" s="81"/>
      <c r="WYY147" s="81"/>
      <c r="WYZ147" s="81"/>
      <c r="WZA147" s="81"/>
      <c r="WZB147" s="81"/>
      <c r="WZC147" s="81"/>
      <c r="WZD147" s="81"/>
      <c r="WZE147" s="81"/>
      <c r="WZF147" s="81"/>
      <c r="WZG147" s="81"/>
      <c r="WZH147" s="81"/>
      <c r="WZI147" s="81"/>
      <c r="WZJ147" s="81"/>
      <c r="WZK147" s="81"/>
      <c r="WZL147" s="81"/>
      <c r="WZM147" s="81"/>
      <c r="WZN147" s="81"/>
      <c r="WZO147" s="81"/>
      <c r="WZP147" s="81"/>
      <c r="WZQ147" s="81"/>
      <c r="WZR147" s="81"/>
      <c r="WZS147" s="81"/>
      <c r="WZT147" s="81"/>
      <c r="WZU147" s="81"/>
      <c r="WZV147" s="81"/>
      <c r="WZW147" s="81"/>
      <c r="WZX147" s="81"/>
      <c r="WZY147" s="81"/>
      <c r="WZZ147" s="81"/>
      <c r="XAA147" s="81"/>
      <c r="XAB147" s="81"/>
      <c r="XAC147" s="81"/>
      <c r="XAD147" s="81"/>
      <c r="XAE147" s="81"/>
      <c r="XAF147" s="81"/>
      <c r="XAG147" s="81"/>
      <c r="XAH147" s="81"/>
      <c r="XAI147" s="81"/>
      <c r="XAJ147" s="81"/>
      <c r="XAK147" s="81"/>
      <c r="XAL147" s="81"/>
      <c r="XAM147" s="81"/>
      <c r="XAN147" s="81"/>
      <c r="XAO147" s="81"/>
      <c r="XAP147" s="81"/>
      <c r="XAQ147" s="81"/>
      <c r="XAR147" s="81"/>
      <c r="XAS147" s="81"/>
      <c r="XAT147" s="81"/>
      <c r="XAU147" s="81"/>
      <c r="XAV147" s="81"/>
      <c r="XAW147" s="81"/>
      <c r="XAX147" s="81"/>
      <c r="XAY147" s="81"/>
      <c r="XAZ147" s="81"/>
      <c r="XBA147" s="81"/>
      <c r="XBB147" s="81"/>
      <c r="XBC147" s="81"/>
      <c r="XBD147" s="81"/>
      <c r="XBE147" s="81"/>
      <c r="XBF147" s="81"/>
      <c r="XBG147" s="81"/>
      <c r="XBH147" s="81"/>
      <c r="XBI147" s="81"/>
      <c r="XBJ147" s="81"/>
      <c r="XBK147" s="81"/>
      <c r="XBL147" s="81"/>
      <c r="XBM147" s="81"/>
      <c r="XBN147" s="81"/>
      <c r="XBO147" s="81"/>
      <c r="XBP147" s="81"/>
      <c r="XBQ147" s="81"/>
      <c r="XBR147" s="81"/>
      <c r="XBS147" s="81"/>
      <c r="XBT147" s="81"/>
      <c r="XBU147" s="81"/>
      <c r="XBV147" s="81"/>
      <c r="XBW147" s="81"/>
      <c r="XBX147" s="81"/>
      <c r="XBY147" s="81"/>
      <c r="XBZ147" s="81"/>
      <c r="XCA147" s="81"/>
      <c r="XCB147" s="81"/>
      <c r="XCC147" s="81"/>
      <c r="XCD147" s="81"/>
      <c r="XCE147" s="81"/>
      <c r="XCF147" s="81"/>
      <c r="XCG147" s="81"/>
      <c r="XCH147" s="81"/>
      <c r="XCI147" s="81"/>
      <c r="XCJ147" s="81"/>
      <c r="XCK147" s="81"/>
      <c r="XCL147" s="81"/>
      <c r="XCM147" s="81"/>
      <c r="XCN147" s="81"/>
      <c r="XCO147" s="81"/>
      <c r="XCP147" s="81"/>
      <c r="XCQ147" s="81"/>
      <c r="XCR147" s="81"/>
      <c r="XCS147" s="81"/>
      <c r="XCT147" s="81"/>
      <c r="XCU147" s="81"/>
      <c r="XCV147" s="81"/>
      <c r="XCW147" s="81"/>
      <c r="XCX147" s="81"/>
      <c r="XCY147" s="81"/>
      <c r="XCZ147" s="81"/>
      <c r="XDA147" s="81"/>
      <c r="XDB147" s="81"/>
      <c r="XDC147" s="81"/>
      <c r="XDD147" s="81"/>
      <c r="XDE147" s="81"/>
      <c r="XDF147" s="81"/>
      <c r="XDG147" s="81"/>
      <c r="XDH147" s="81"/>
      <c r="XDI147" s="81"/>
      <c r="XDJ147" s="81"/>
      <c r="XDK147" s="81"/>
      <c r="XDL147" s="81"/>
      <c r="XDM147" s="81"/>
      <c r="XDN147" s="81"/>
      <c r="XDO147" s="81"/>
      <c r="XDP147" s="81"/>
      <c r="XDQ147" s="81"/>
      <c r="XDR147" s="81"/>
      <c r="XDS147" s="81"/>
      <c r="XDT147" s="81"/>
      <c r="XDU147" s="81"/>
      <c r="XDV147" s="81"/>
      <c r="XDW147" s="81"/>
      <c r="XDX147" s="81"/>
      <c r="XDY147" s="81"/>
      <c r="XDZ147" s="81"/>
      <c r="XEA147" s="81"/>
      <c r="XEB147" s="81"/>
      <c r="XEC147" s="81"/>
      <c r="XED147" s="81"/>
      <c r="XEE147" s="81"/>
      <c r="XEF147" s="81"/>
      <c r="XEG147" s="81"/>
      <c r="XEH147" s="81"/>
      <c r="XEI147" s="81"/>
      <c r="XEJ147" s="81"/>
      <c r="XEK147" s="81"/>
      <c r="XEL147" s="81"/>
      <c r="XEM147" s="81"/>
      <c r="XEN147" s="81"/>
      <c r="XEO147" s="81"/>
      <c r="XEP147" s="81"/>
      <c r="XEQ147" s="81"/>
      <c r="XER147" s="81"/>
      <c r="XES147" s="81"/>
      <c r="XET147" s="81"/>
      <c r="XEU147" s="81"/>
      <c r="XEV147" s="81"/>
      <c r="XEW147" s="81"/>
      <c r="XEX147" s="81"/>
      <c r="XEY147" s="81"/>
      <c r="XEZ147" s="81"/>
      <c r="XFA147" s="81"/>
      <c r="XFB147" s="81"/>
    </row>
    <row r="148" spans="1:16382" s="116" customFormat="1" ht="15.75" thickBot="1" x14ac:dyDescent="0.3">
      <c r="A148" s="80"/>
      <c r="B148" s="55" t="s">
        <v>884</v>
      </c>
      <c r="C148" s="112">
        <v>36.31</v>
      </c>
      <c r="D148" s="112">
        <v>35.75</v>
      </c>
      <c r="E148" s="112">
        <v>35.19</v>
      </c>
      <c r="F148" s="112">
        <v>34.68</v>
      </c>
      <c r="G148" s="112">
        <v>34.200000000000003</v>
      </c>
      <c r="H148" s="112">
        <v>33.76</v>
      </c>
      <c r="I148" s="112">
        <v>33.369999999999997</v>
      </c>
      <c r="J148" s="112">
        <v>33.03</v>
      </c>
      <c r="K148" s="112">
        <v>32.68</v>
      </c>
      <c r="L148" s="112">
        <v>32.340000000000003</v>
      </c>
      <c r="M148" s="112">
        <v>32.03</v>
      </c>
      <c r="N148" s="112">
        <v>31.75</v>
      </c>
      <c r="O148" s="112">
        <v>31.49</v>
      </c>
      <c r="P148" s="112">
        <v>31.25</v>
      </c>
      <c r="Q148" s="112">
        <v>31.03</v>
      </c>
      <c r="R148" s="112">
        <v>30.81</v>
      </c>
      <c r="S148" s="112">
        <v>30.6</v>
      </c>
      <c r="T148" s="112">
        <v>30.39</v>
      </c>
      <c r="U148" s="112">
        <v>30.19</v>
      </c>
      <c r="V148" s="112">
        <v>29.99</v>
      </c>
      <c r="W148" s="112">
        <f t="shared" ref="W148:AF148" si="123">V148</f>
        <v>29.99</v>
      </c>
      <c r="X148" s="112">
        <f t="shared" si="123"/>
        <v>29.99</v>
      </c>
      <c r="Y148" s="112">
        <f t="shared" si="123"/>
        <v>29.99</v>
      </c>
      <c r="Z148" s="112">
        <f t="shared" si="123"/>
        <v>29.99</v>
      </c>
      <c r="AA148" s="112">
        <f t="shared" si="123"/>
        <v>29.99</v>
      </c>
      <c r="AB148" s="112">
        <f t="shared" si="123"/>
        <v>29.99</v>
      </c>
      <c r="AC148" s="112">
        <f t="shared" si="123"/>
        <v>29.99</v>
      </c>
      <c r="AD148" s="112">
        <f t="shared" si="123"/>
        <v>29.99</v>
      </c>
      <c r="AE148" s="112">
        <f t="shared" si="123"/>
        <v>29.99</v>
      </c>
      <c r="AF148" s="112">
        <f t="shared" si="123"/>
        <v>29.99</v>
      </c>
      <c r="AG148" s="80"/>
      <c r="AH148" s="81"/>
      <c r="AI148" s="81"/>
      <c r="AJ148" s="81"/>
      <c r="AK148" s="81"/>
      <c r="AL148" s="81"/>
      <c r="AM148" s="81"/>
      <c r="AN148" s="81"/>
      <c r="AO148" s="81"/>
      <c r="AP148" s="81"/>
      <c r="AQ148" s="81"/>
      <c r="AR148" s="81"/>
      <c r="AS148" s="81"/>
      <c r="AT148" s="81"/>
      <c r="AU148" s="81"/>
      <c r="AV148" s="81"/>
      <c r="AW148" s="81"/>
      <c r="AX148" s="81"/>
      <c r="AY148" s="81"/>
      <c r="AZ148" s="81"/>
      <c r="BA148" s="81"/>
      <c r="BB148" s="81"/>
      <c r="BC148" s="81"/>
      <c r="BD148" s="81"/>
      <c r="BE148" s="81"/>
      <c r="BF148" s="81"/>
      <c r="BG148" s="81"/>
      <c r="BH148" s="81"/>
      <c r="BI148" s="81"/>
      <c r="BJ148" s="81"/>
      <c r="BK148" s="81"/>
      <c r="BL148" s="81"/>
      <c r="BM148" s="81"/>
      <c r="BN148" s="81"/>
      <c r="BO148" s="81"/>
      <c r="BP148" s="81"/>
      <c r="BQ148" s="81"/>
      <c r="BR148" s="81"/>
      <c r="BS148" s="81"/>
      <c r="BT148" s="81"/>
      <c r="BU148" s="81"/>
      <c r="BV148" s="81"/>
      <c r="BW148" s="81"/>
      <c r="BX148" s="81"/>
      <c r="BY148" s="81"/>
      <c r="BZ148" s="81"/>
      <c r="CA148" s="81"/>
      <c r="CB148" s="81"/>
      <c r="CC148" s="81"/>
      <c r="CD148" s="81"/>
      <c r="CE148" s="81"/>
      <c r="CF148" s="81"/>
      <c r="CG148" s="81"/>
      <c r="CH148" s="81"/>
      <c r="CI148" s="81"/>
      <c r="CJ148" s="81"/>
      <c r="CK148" s="81"/>
      <c r="CL148" s="81"/>
      <c r="CM148" s="81"/>
      <c r="CN148" s="81"/>
      <c r="CO148" s="81"/>
      <c r="CP148" s="81"/>
      <c r="CQ148" s="81"/>
      <c r="CR148" s="81"/>
      <c r="CS148" s="81"/>
      <c r="CT148" s="81"/>
      <c r="CU148" s="81"/>
      <c r="CV148" s="81"/>
      <c r="CW148" s="81"/>
      <c r="CX148" s="81"/>
      <c r="CY148" s="81"/>
      <c r="CZ148" s="81"/>
      <c r="DA148" s="81"/>
      <c r="DB148" s="81"/>
      <c r="DC148" s="81"/>
      <c r="DD148" s="81"/>
      <c r="DE148" s="81"/>
      <c r="DF148" s="81"/>
      <c r="DG148" s="81"/>
      <c r="DH148" s="81"/>
      <c r="DI148" s="81"/>
      <c r="DJ148" s="81"/>
      <c r="DK148" s="81"/>
      <c r="DL148" s="81"/>
      <c r="DM148" s="81"/>
      <c r="DN148" s="81"/>
      <c r="DO148" s="81"/>
      <c r="DP148" s="81"/>
      <c r="DQ148" s="81"/>
      <c r="DR148" s="81"/>
      <c r="DS148" s="81"/>
      <c r="DT148" s="81"/>
      <c r="DU148" s="81"/>
      <c r="DV148" s="81"/>
      <c r="DW148" s="81"/>
      <c r="DX148" s="81"/>
      <c r="DY148" s="81"/>
      <c r="DZ148" s="81"/>
      <c r="EA148" s="81"/>
      <c r="EB148" s="81"/>
      <c r="EC148" s="81"/>
      <c r="ED148" s="81"/>
      <c r="EE148" s="81"/>
      <c r="EF148" s="81"/>
      <c r="EG148" s="81"/>
      <c r="EH148" s="81"/>
      <c r="EI148" s="81"/>
      <c r="EJ148" s="81"/>
      <c r="EK148" s="81"/>
      <c r="EL148" s="81"/>
      <c r="EM148" s="81"/>
      <c r="EN148" s="81"/>
      <c r="EO148" s="81"/>
      <c r="EP148" s="81"/>
      <c r="EQ148" s="81"/>
      <c r="ER148" s="81"/>
      <c r="ES148" s="81"/>
      <c r="ET148" s="81"/>
      <c r="EU148" s="81"/>
      <c r="EV148" s="81"/>
      <c r="EW148" s="81"/>
      <c r="EX148" s="81"/>
      <c r="EY148" s="81"/>
      <c r="EZ148" s="81"/>
      <c r="FA148" s="81"/>
      <c r="FB148" s="81"/>
      <c r="FC148" s="81"/>
      <c r="FD148" s="81"/>
      <c r="FE148" s="81"/>
      <c r="FF148" s="81"/>
      <c r="FG148" s="81"/>
      <c r="FH148" s="81"/>
      <c r="FI148" s="81"/>
      <c r="FJ148" s="81"/>
      <c r="FK148" s="81"/>
      <c r="FL148" s="81"/>
      <c r="FM148" s="81"/>
      <c r="FN148" s="81"/>
      <c r="FO148" s="81"/>
      <c r="FP148" s="81"/>
      <c r="FQ148" s="81"/>
      <c r="FR148" s="81"/>
      <c r="FS148" s="81"/>
      <c r="FT148" s="81"/>
      <c r="FU148" s="81"/>
      <c r="FV148" s="81"/>
      <c r="FW148" s="81"/>
      <c r="FX148" s="81"/>
      <c r="FY148" s="81"/>
      <c r="FZ148" s="81"/>
      <c r="GA148" s="81"/>
      <c r="GB148" s="81"/>
      <c r="GC148" s="81"/>
      <c r="GD148" s="81"/>
      <c r="GE148" s="81"/>
      <c r="GF148" s="81"/>
      <c r="GG148" s="81"/>
      <c r="GH148" s="81"/>
      <c r="GI148" s="81"/>
      <c r="GJ148" s="81"/>
      <c r="GK148" s="81"/>
      <c r="GL148" s="81"/>
      <c r="GM148" s="81"/>
      <c r="GN148" s="81"/>
      <c r="GO148" s="81"/>
      <c r="GP148" s="81"/>
      <c r="GQ148" s="81"/>
      <c r="GR148" s="81"/>
      <c r="GS148" s="81"/>
      <c r="GT148" s="81"/>
      <c r="GU148" s="81"/>
      <c r="GV148" s="81"/>
      <c r="GW148" s="81"/>
      <c r="GX148" s="81"/>
      <c r="GY148" s="81"/>
      <c r="GZ148" s="81"/>
      <c r="HA148" s="81"/>
      <c r="HB148" s="81"/>
      <c r="HC148" s="81"/>
      <c r="HD148" s="81"/>
      <c r="HE148" s="81"/>
      <c r="HF148" s="81"/>
      <c r="HG148" s="81"/>
      <c r="HH148" s="81"/>
      <c r="HI148" s="81"/>
      <c r="HJ148" s="81"/>
      <c r="HK148" s="81"/>
      <c r="HL148" s="81"/>
      <c r="HM148" s="81"/>
      <c r="HN148" s="81"/>
      <c r="HO148" s="81"/>
      <c r="HP148" s="81"/>
      <c r="HQ148" s="81"/>
      <c r="HR148" s="81"/>
      <c r="HS148" s="81"/>
      <c r="HT148" s="81"/>
      <c r="HU148" s="81"/>
      <c r="HV148" s="81"/>
      <c r="HW148" s="81"/>
      <c r="HX148" s="81"/>
      <c r="HY148" s="81"/>
      <c r="HZ148" s="81"/>
      <c r="IA148" s="81"/>
      <c r="IB148" s="81"/>
      <c r="IC148" s="81"/>
      <c r="ID148" s="81"/>
      <c r="IE148" s="81"/>
      <c r="IF148" s="81"/>
      <c r="IG148" s="81"/>
      <c r="IH148" s="81"/>
      <c r="II148" s="81"/>
      <c r="IJ148" s="81"/>
      <c r="IK148" s="81"/>
      <c r="IL148" s="81"/>
      <c r="IM148" s="81"/>
      <c r="IN148" s="81"/>
      <c r="IO148" s="81"/>
      <c r="IP148" s="81"/>
      <c r="IQ148" s="81"/>
      <c r="IR148" s="81"/>
      <c r="IS148" s="81"/>
      <c r="IT148" s="81"/>
      <c r="IU148" s="81"/>
      <c r="IV148" s="81"/>
      <c r="IW148" s="81"/>
      <c r="IX148" s="81"/>
      <c r="IY148" s="81"/>
      <c r="IZ148" s="81"/>
      <c r="JA148" s="81"/>
      <c r="JB148" s="81"/>
      <c r="JC148" s="81"/>
      <c r="JD148" s="81"/>
      <c r="JE148" s="81"/>
      <c r="JF148" s="81"/>
      <c r="JG148" s="81"/>
      <c r="JH148" s="81"/>
      <c r="JI148" s="81"/>
      <c r="JJ148" s="81"/>
      <c r="JK148" s="81"/>
      <c r="JL148" s="81"/>
      <c r="JM148" s="81"/>
      <c r="JN148" s="81"/>
      <c r="JO148" s="81"/>
      <c r="JP148" s="81"/>
      <c r="JQ148" s="81"/>
      <c r="JR148" s="81"/>
      <c r="JS148" s="81"/>
      <c r="JT148" s="81"/>
      <c r="JU148" s="81"/>
      <c r="JV148" s="81"/>
      <c r="JW148" s="81"/>
      <c r="JX148" s="81"/>
      <c r="JY148" s="81"/>
      <c r="JZ148" s="81"/>
      <c r="KA148" s="81"/>
      <c r="KB148" s="81"/>
      <c r="KC148" s="81"/>
      <c r="KD148" s="81"/>
      <c r="KE148" s="81"/>
      <c r="KF148" s="81"/>
      <c r="KG148" s="81"/>
      <c r="KH148" s="81"/>
      <c r="KI148" s="81"/>
      <c r="KJ148" s="81"/>
      <c r="KK148" s="81"/>
      <c r="KL148" s="81"/>
      <c r="KM148" s="81"/>
      <c r="KN148" s="81"/>
      <c r="KO148" s="81"/>
      <c r="KP148" s="81"/>
      <c r="KQ148" s="81"/>
      <c r="KR148" s="81"/>
      <c r="KS148" s="81"/>
      <c r="KT148" s="81"/>
      <c r="KU148" s="81"/>
      <c r="KV148" s="81"/>
      <c r="KW148" s="81"/>
      <c r="KX148" s="81"/>
      <c r="KY148" s="81"/>
      <c r="KZ148" s="81"/>
      <c r="LA148" s="81"/>
      <c r="LB148" s="81"/>
      <c r="LC148" s="81"/>
      <c r="LD148" s="81"/>
      <c r="LE148" s="81"/>
      <c r="LF148" s="81"/>
      <c r="LG148" s="81"/>
      <c r="LH148" s="81"/>
      <c r="LI148" s="81"/>
      <c r="LJ148" s="81"/>
      <c r="LK148" s="81"/>
      <c r="LL148" s="81"/>
      <c r="LM148" s="81"/>
      <c r="LN148" s="81"/>
      <c r="LO148" s="81"/>
      <c r="LP148" s="81"/>
      <c r="LQ148" s="81"/>
      <c r="LR148" s="81"/>
      <c r="LS148" s="81"/>
      <c r="LT148" s="81"/>
      <c r="LU148" s="81"/>
      <c r="LV148" s="81"/>
      <c r="LW148" s="81"/>
      <c r="LX148" s="81"/>
      <c r="LY148" s="81"/>
      <c r="LZ148" s="81"/>
      <c r="MA148" s="81"/>
      <c r="MB148" s="81"/>
      <c r="MC148" s="81"/>
      <c r="MD148" s="81"/>
      <c r="ME148" s="81"/>
      <c r="MF148" s="81"/>
      <c r="MG148" s="81"/>
      <c r="MH148" s="81"/>
      <c r="MI148" s="81"/>
      <c r="MJ148" s="81"/>
      <c r="MK148" s="81"/>
      <c r="ML148" s="81"/>
      <c r="MM148" s="81"/>
      <c r="MN148" s="81"/>
      <c r="MO148" s="81"/>
      <c r="MP148" s="81"/>
      <c r="MQ148" s="81"/>
      <c r="MR148" s="81"/>
      <c r="MS148" s="81"/>
      <c r="MT148" s="81"/>
      <c r="MU148" s="81"/>
      <c r="MV148" s="81"/>
      <c r="MW148" s="81"/>
      <c r="MX148" s="81"/>
      <c r="MY148" s="81"/>
      <c r="MZ148" s="81"/>
      <c r="NA148" s="81"/>
      <c r="NB148" s="81"/>
      <c r="NC148" s="81"/>
      <c r="ND148" s="81"/>
      <c r="NE148" s="81"/>
      <c r="NF148" s="81"/>
      <c r="NG148" s="81"/>
      <c r="NH148" s="81"/>
      <c r="NI148" s="81"/>
      <c r="NJ148" s="81"/>
      <c r="NK148" s="81"/>
      <c r="NL148" s="81"/>
      <c r="NM148" s="81"/>
      <c r="NN148" s="81"/>
      <c r="NO148" s="81"/>
      <c r="NP148" s="81"/>
      <c r="NQ148" s="81"/>
      <c r="NR148" s="81"/>
      <c r="NS148" s="81"/>
      <c r="NT148" s="81"/>
      <c r="NU148" s="81"/>
      <c r="NV148" s="81"/>
      <c r="NW148" s="81"/>
      <c r="NX148" s="81"/>
      <c r="NY148" s="81"/>
      <c r="NZ148" s="81"/>
      <c r="OA148" s="81"/>
      <c r="OB148" s="81"/>
      <c r="OC148" s="81"/>
      <c r="OD148" s="81"/>
      <c r="OE148" s="81"/>
      <c r="OF148" s="81"/>
      <c r="OG148" s="81"/>
      <c r="OH148" s="81"/>
      <c r="OI148" s="81"/>
      <c r="OJ148" s="81"/>
      <c r="OK148" s="81"/>
      <c r="OL148" s="81"/>
      <c r="OM148" s="81"/>
      <c r="ON148" s="81"/>
      <c r="OO148" s="81"/>
      <c r="OP148" s="81"/>
      <c r="OQ148" s="81"/>
      <c r="OR148" s="81"/>
      <c r="OS148" s="81"/>
      <c r="OT148" s="81"/>
      <c r="OU148" s="81"/>
      <c r="OV148" s="81"/>
      <c r="OW148" s="81"/>
      <c r="OX148" s="81"/>
      <c r="OY148" s="81"/>
      <c r="OZ148" s="81"/>
      <c r="PA148" s="81"/>
      <c r="PB148" s="81"/>
      <c r="PC148" s="81"/>
      <c r="PD148" s="81"/>
      <c r="PE148" s="81"/>
      <c r="PF148" s="81"/>
      <c r="PG148" s="81"/>
      <c r="PH148" s="81"/>
      <c r="PI148" s="81"/>
      <c r="PJ148" s="81"/>
      <c r="PK148" s="81"/>
      <c r="PL148" s="81"/>
      <c r="PM148" s="81"/>
      <c r="PN148" s="81"/>
      <c r="PO148" s="81"/>
      <c r="PP148" s="81"/>
      <c r="PQ148" s="81"/>
      <c r="PR148" s="81"/>
      <c r="PS148" s="81"/>
      <c r="PT148" s="81"/>
      <c r="PU148" s="81"/>
      <c r="PV148" s="81"/>
      <c r="PW148" s="81"/>
      <c r="PX148" s="81"/>
      <c r="PY148" s="81"/>
      <c r="PZ148" s="81"/>
      <c r="QA148" s="81"/>
      <c r="QB148" s="81"/>
      <c r="QC148" s="81"/>
      <c r="QD148" s="81"/>
      <c r="QE148" s="81"/>
      <c r="QF148" s="81"/>
      <c r="QG148" s="81"/>
      <c r="QH148" s="81"/>
      <c r="QI148" s="81"/>
      <c r="QJ148" s="81"/>
      <c r="QK148" s="81"/>
      <c r="QL148" s="81"/>
      <c r="QM148" s="81"/>
      <c r="QN148" s="81"/>
      <c r="QO148" s="81"/>
      <c r="QP148" s="81"/>
      <c r="QQ148" s="81"/>
      <c r="QR148" s="81"/>
      <c r="QS148" s="81"/>
      <c r="QT148" s="81"/>
      <c r="QU148" s="81"/>
      <c r="QV148" s="81"/>
      <c r="QW148" s="81"/>
      <c r="QX148" s="81"/>
      <c r="QY148" s="81"/>
      <c r="QZ148" s="81"/>
      <c r="RA148" s="81"/>
      <c r="RB148" s="81"/>
      <c r="RC148" s="81"/>
      <c r="RD148" s="81"/>
      <c r="RE148" s="81"/>
      <c r="RF148" s="81"/>
      <c r="RG148" s="81"/>
      <c r="RH148" s="81"/>
      <c r="RI148" s="81"/>
      <c r="RJ148" s="81"/>
      <c r="RK148" s="81"/>
      <c r="RL148" s="81"/>
      <c r="RM148" s="81"/>
      <c r="RN148" s="81"/>
      <c r="RO148" s="81"/>
      <c r="RP148" s="81"/>
      <c r="RQ148" s="81"/>
      <c r="RR148" s="81"/>
      <c r="RS148" s="81"/>
      <c r="RT148" s="81"/>
      <c r="RU148" s="81"/>
      <c r="RV148" s="81"/>
      <c r="RW148" s="81"/>
      <c r="RX148" s="81"/>
      <c r="RY148" s="81"/>
      <c r="RZ148" s="81"/>
      <c r="SA148" s="81"/>
      <c r="SB148" s="81"/>
      <c r="SC148" s="81"/>
      <c r="SD148" s="81"/>
      <c r="SE148" s="81"/>
      <c r="SF148" s="81"/>
      <c r="SG148" s="81"/>
      <c r="SH148" s="81"/>
      <c r="SI148" s="81"/>
      <c r="SJ148" s="81"/>
      <c r="SK148" s="81"/>
      <c r="SL148" s="81"/>
      <c r="SM148" s="81"/>
      <c r="SN148" s="81"/>
      <c r="SO148" s="81"/>
      <c r="SP148" s="81"/>
      <c r="SQ148" s="81"/>
      <c r="SR148" s="81"/>
      <c r="SS148" s="81"/>
      <c r="ST148" s="81"/>
      <c r="SU148" s="81"/>
      <c r="SV148" s="81"/>
      <c r="SW148" s="81"/>
      <c r="SX148" s="81"/>
      <c r="SY148" s="81"/>
      <c r="SZ148" s="81"/>
      <c r="TA148" s="81"/>
      <c r="TB148" s="81"/>
      <c r="TC148" s="81"/>
      <c r="TD148" s="81"/>
      <c r="TE148" s="81"/>
      <c r="TF148" s="81"/>
      <c r="TG148" s="81"/>
      <c r="TH148" s="81"/>
      <c r="TI148" s="81"/>
      <c r="TJ148" s="81"/>
      <c r="TK148" s="81"/>
      <c r="TL148" s="81"/>
      <c r="TM148" s="81"/>
      <c r="TN148" s="81"/>
      <c r="TO148" s="81"/>
      <c r="TP148" s="81"/>
      <c r="TQ148" s="81"/>
      <c r="TR148" s="81"/>
      <c r="TS148" s="81"/>
      <c r="TT148" s="81"/>
      <c r="TU148" s="81"/>
      <c r="TV148" s="81"/>
      <c r="TW148" s="81"/>
      <c r="TX148" s="81"/>
      <c r="TY148" s="81"/>
      <c r="TZ148" s="81"/>
      <c r="UA148" s="81"/>
      <c r="UB148" s="81"/>
      <c r="UC148" s="81"/>
      <c r="UD148" s="81"/>
      <c r="UE148" s="81"/>
      <c r="UF148" s="81"/>
      <c r="UG148" s="81"/>
      <c r="UH148" s="81"/>
      <c r="UI148" s="81"/>
      <c r="UJ148" s="81"/>
      <c r="UK148" s="81"/>
      <c r="UL148" s="81"/>
      <c r="UM148" s="81"/>
      <c r="UN148" s="81"/>
      <c r="UO148" s="81"/>
      <c r="UP148" s="81"/>
      <c r="UQ148" s="81"/>
      <c r="UR148" s="81"/>
      <c r="US148" s="81"/>
      <c r="UT148" s="81"/>
      <c r="UU148" s="81"/>
      <c r="UV148" s="81"/>
      <c r="UW148" s="81"/>
      <c r="UX148" s="81"/>
      <c r="UY148" s="81"/>
      <c r="UZ148" s="81"/>
      <c r="VA148" s="81"/>
      <c r="VB148" s="81"/>
      <c r="VC148" s="81"/>
      <c r="VD148" s="81"/>
      <c r="VE148" s="81"/>
      <c r="VF148" s="81"/>
      <c r="VG148" s="81"/>
      <c r="VH148" s="81"/>
      <c r="VI148" s="81"/>
      <c r="VJ148" s="81"/>
      <c r="VK148" s="81"/>
      <c r="VL148" s="81"/>
      <c r="VM148" s="81"/>
      <c r="VN148" s="81"/>
      <c r="VO148" s="81"/>
      <c r="VP148" s="81"/>
      <c r="VQ148" s="81"/>
      <c r="VR148" s="81"/>
      <c r="VS148" s="81"/>
      <c r="VT148" s="81"/>
      <c r="VU148" s="81"/>
      <c r="VV148" s="81"/>
      <c r="VW148" s="81"/>
      <c r="VX148" s="81"/>
      <c r="VY148" s="81"/>
      <c r="VZ148" s="81"/>
      <c r="WA148" s="81"/>
      <c r="WB148" s="81"/>
      <c r="WC148" s="81"/>
      <c r="WD148" s="81"/>
      <c r="WE148" s="81"/>
      <c r="WF148" s="81"/>
      <c r="WG148" s="81"/>
      <c r="WH148" s="81"/>
      <c r="WI148" s="81"/>
      <c r="WJ148" s="81"/>
      <c r="WK148" s="81"/>
      <c r="WL148" s="81"/>
      <c r="WM148" s="81"/>
      <c r="WN148" s="81"/>
      <c r="WO148" s="81"/>
      <c r="WP148" s="81"/>
      <c r="WQ148" s="81"/>
      <c r="WR148" s="81"/>
      <c r="WS148" s="81"/>
      <c r="WT148" s="81"/>
      <c r="WU148" s="81"/>
      <c r="WV148" s="81"/>
      <c r="WW148" s="81"/>
      <c r="WX148" s="81"/>
      <c r="WY148" s="81"/>
      <c r="WZ148" s="81"/>
      <c r="XA148" s="81"/>
      <c r="XB148" s="81"/>
      <c r="XC148" s="81"/>
      <c r="XD148" s="81"/>
      <c r="XE148" s="81"/>
      <c r="XF148" s="81"/>
      <c r="XG148" s="81"/>
      <c r="XH148" s="81"/>
      <c r="XI148" s="81"/>
      <c r="XJ148" s="81"/>
      <c r="XK148" s="81"/>
      <c r="XL148" s="81"/>
      <c r="XM148" s="81"/>
      <c r="XN148" s="81"/>
      <c r="XO148" s="81"/>
      <c r="XP148" s="81"/>
      <c r="XQ148" s="81"/>
      <c r="XR148" s="81"/>
      <c r="XS148" s="81"/>
      <c r="XT148" s="81"/>
      <c r="XU148" s="81"/>
      <c r="XV148" s="81"/>
      <c r="XW148" s="81"/>
      <c r="XX148" s="81"/>
      <c r="XY148" s="81"/>
      <c r="XZ148" s="81"/>
      <c r="YA148" s="81"/>
      <c r="YB148" s="81"/>
      <c r="YC148" s="81"/>
      <c r="YD148" s="81"/>
      <c r="YE148" s="81"/>
      <c r="YF148" s="81"/>
      <c r="YG148" s="81"/>
      <c r="YH148" s="81"/>
      <c r="YI148" s="81"/>
      <c r="YJ148" s="81"/>
      <c r="YK148" s="81"/>
      <c r="YL148" s="81"/>
      <c r="YM148" s="81"/>
      <c r="YN148" s="81"/>
      <c r="YO148" s="81"/>
      <c r="YP148" s="81"/>
      <c r="YQ148" s="81"/>
      <c r="YR148" s="81"/>
      <c r="YS148" s="81"/>
      <c r="YT148" s="81"/>
      <c r="YU148" s="81"/>
      <c r="YV148" s="81"/>
      <c r="YW148" s="81"/>
      <c r="YX148" s="81"/>
      <c r="YY148" s="81"/>
      <c r="YZ148" s="81"/>
      <c r="ZA148" s="81"/>
      <c r="ZB148" s="81"/>
      <c r="ZC148" s="81"/>
      <c r="ZD148" s="81"/>
      <c r="ZE148" s="81"/>
      <c r="ZF148" s="81"/>
      <c r="ZG148" s="81"/>
      <c r="ZH148" s="81"/>
      <c r="ZI148" s="81"/>
      <c r="ZJ148" s="81"/>
      <c r="ZK148" s="81"/>
      <c r="ZL148" s="81"/>
      <c r="ZM148" s="81"/>
      <c r="ZN148" s="81"/>
      <c r="ZO148" s="81"/>
      <c r="ZP148" s="81"/>
      <c r="ZQ148" s="81"/>
      <c r="ZR148" s="81"/>
      <c r="ZS148" s="81"/>
      <c r="ZT148" s="81"/>
      <c r="ZU148" s="81"/>
      <c r="ZV148" s="81"/>
      <c r="ZW148" s="81"/>
      <c r="ZX148" s="81"/>
      <c r="ZY148" s="81"/>
      <c r="ZZ148" s="81"/>
      <c r="AAA148" s="81"/>
      <c r="AAB148" s="81"/>
      <c r="AAC148" s="81"/>
      <c r="AAD148" s="81"/>
      <c r="AAE148" s="81"/>
      <c r="AAF148" s="81"/>
      <c r="AAG148" s="81"/>
      <c r="AAH148" s="81"/>
      <c r="AAI148" s="81"/>
      <c r="AAJ148" s="81"/>
      <c r="AAK148" s="81"/>
      <c r="AAL148" s="81"/>
      <c r="AAM148" s="81"/>
      <c r="AAN148" s="81"/>
      <c r="AAO148" s="81"/>
      <c r="AAP148" s="81"/>
      <c r="AAQ148" s="81"/>
      <c r="AAR148" s="81"/>
      <c r="AAS148" s="81"/>
      <c r="AAT148" s="81"/>
      <c r="AAU148" s="81"/>
      <c r="AAV148" s="81"/>
      <c r="AAW148" s="81"/>
      <c r="AAX148" s="81"/>
      <c r="AAY148" s="81"/>
      <c r="AAZ148" s="81"/>
      <c r="ABA148" s="81"/>
      <c r="ABB148" s="81"/>
      <c r="ABC148" s="81"/>
      <c r="ABD148" s="81"/>
      <c r="ABE148" s="81"/>
      <c r="ABF148" s="81"/>
      <c r="ABG148" s="81"/>
      <c r="ABH148" s="81"/>
      <c r="ABI148" s="81"/>
      <c r="ABJ148" s="81"/>
      <c r="ABK148" s="81"/>
      <c r="ABL148" s="81"/>
      <c r="ABM148" s="81"/>
      <c r="ABN148" s="81"/>
      <c r="ABO148" s="81"/>
      <c r="ABP148" s="81"/>
      <c r="ABQ148" s="81"/>
      <c r="ABR148" s="81"/>
      <c r="ABS148" s="81"/>
      <c r="ABT148" s="81"/>
      <c r="ABU148" s="81"/>
      <c r="ABV148" s="81"/>
      <c r="ABW148" s="81"/>
      <c r="ABX148" s="81"/>
      <c r="ABY148" s="81"/>
      <c r="ABZ148" s="81"/>
      <c r="ACA148" s="81"/>
      <c r="ACB148" s="81"/>
      <c r="ACC148" s="81"/>
      <c r="ACD148" s="81"/>
      <c r="ACE148" s="81"/>
      <c r="ACF148" s="81"/>
      <c r="ACG148" s="81"/>
      <c r="ACH148" s="81"/>
      <c r="ACI148" s="81"/>
      <c r="ACJ148" s="81"/>
      <c r="ACK148" s="81"/>
      <c r="ACL148" s="81"/>
      <c r="ACM148" s="81"/>
      <c r="ACN148" s="81"/>
      <c r="ACO148" s="81"/>
      <c r="ACP148" s="81"/>
      <c r="ACQ148" s="81"/>
      <c r="ACR148" s="81"/>
      <c r="ACS148" s="81"/>
      <c r="ACT148" s="81"/>
      <c r="ACU148" s="81"/>
      <c r="ACV148" s="81"/>
      <c r="ACW148" s="81"/>
      <c r="ACX148" s="81"/>
      <c r="ACY148" s="81"/>
      <c r="ACZ148" s="81"/>
      <c r="ADA148" s="81"/>
      <c r="ADB148" s="81"/>
      <c r="ADC148" s="81"/>
      <c r="ADD148" s="81"/>
      <c r="ADE148" s="81"/>
      <c r="ADF148" s="81"/>
      <c r="ADG148" s="81"/>
      <c r="ADH148" s="81"/>
      <c r="ADI148" s="81"/>
      <c r="ADJ148" s="81"/>
      <c r="ADK148" s="81"/>
      <c r="ADL148" s="81"/>
      <c r="ADM148" s="81"/>
      <c r="ADN148" s="81"/>
      <c r="ADO148" s="81"/>
      <c r="ADP148" s="81"/>
      <c r="ADQ148" s="81"/>
      <c r="ADR148" s="81"/>
      <c r="ADS148" s="81"/>
      <c r="ADT148" s="81"/>
      <c r="ADU148" s="81"/>
      <c r="ADV148" s="81"/>
      <c r="ADW148" s="81"/>
      <c r="ADX148" s="81"/>
      <c r="ADY148" s="81"/>
      <c r="ADZ148" s="81"/>
      <c r="AEA148" s="81"/>
      <c r="AEB148" s="81"/>
      <c r="AEC148" s="81"/>
      <c r="AED148" s="81"/>
      <c r="AEE148" s="81"/>
      <c r="AEF148" s="81"/>
      <c r="AEG148" s="81"/>
      <c r="AEH148" s="81"/>
      <c r="AEI148" s="81"/>
      <c r="AEJ148" s="81"/>
      <c r="AEK148" s="81"/>
      <c r="AEL148" s="81"/>
      <c r="AEM148" s="81"/>
      <c r="AEN148" s="81"/>
      <c r="AEO148" s="81"/>
      <c r="AEP148" s="81"/>
      <c r="AEQ148" s="81"/>
      <c r="AER148" s="81"/>
      <c r="AES148" s="81"/>
      <c r="AET148" s="81"/>
      <c r="AEU148" s="81"/>
      <c r="AEV148" s="81"/>
      <c r="AEW148" s="81"/>
      <c r="AEX148" s="81"/>
      <c r="AEY148" s="81"/>
      <c r="AEZ148" s="81"/>
      <c r="AFA148" s="81"/>
      <c r="AFB148" s="81"/>
      <c r="AFC148" s="81"/>
      <c r="AFD148" s="81"/>
      <c r="AFE148" s="81"/>
      <c r="AFF148" s="81"/>
      <c r="AFG148" s="81"/>
      <c r="AFH148" s="81"/>
      <c r="AFI148" s="81"/>
      <c r="AFJ148" s="81"/>
      <c r="AFK148" s="81"/>
      <c r="AFL148" s="81"/>
      <c r="AFM148" s="81"/>
      <c r="AFN148" s="81"/>
      <c r="AFO148" s="81"/>
      <c r="AFP148" s="81"/>
      <c r="AFQ148" s="81"/>
      <c r="AFR148" s="81"/>
      <c r="AFS148" s="81"/>
      <c r="AFT148" s="81"/>
      <c r="AFU148" s="81"/>
      <c r="AFV148" s="81"/>
      <c r="AFW148" s="81"/>
      <c r="AFX148" s="81"/>
      <c r="AFY148" s="81"/>
      <c r="AFZ148" s="81"/>
      <c r="AGA148" s="81"/>
      <c r="AGB148" s="81"/>
      <c r="AGC148" s="81"/>
      <c r="AGD148" s="81"/>
      <c r="AGE148" s="81"/>
      <c r="AGF148" s="81"/>
      <c r="AGG148" s="81"/>
      <c r="AGH148" s="81"/>
      <c r="AGI148" s="81"/>
      <c r="AGJ148" s="81"/>
      <c r="AGK148" s="81"/>
      <c r="AGL148" s="81"/>
      <c r="AGM148" s="81"/>
      <c r="AGN148" s="81"/>
      <c r="AGO148" s="81"/>
      <c r="AGP148" s="81"/>
      <c r="AGQ148" s="81"/>
      <c r="AGR148" s="81"/>
      <c r="AGS148" s="81"/>
      <c r="AGT148" s="81"/>
      <c r="AGU148" s="81"/>
      <c r="AGV148" s="81"/>
      <c r="AGW148" s="81"/>
      <c r="AGX148" s="81"/>
      <c r="AGY148" s="81"/>
      <c r="AGZ148" s="81"/>
      <c r="AHA148" s="81"/>
      <c r="AHB148" s="81"/>
      <c r="AHC148" s="81"/>
      <c r="AHD148" s="81"/>
      <c r="AHE148" s="81"/>
      <c r="AHF148" s="81"/>
      <c r="AHG148" s="81"/>
      <c r="AHH148" s="81"/>
      <c r="AHI148" s="81"/>
      <c r="AHJ148" s="81"/>
      <c r="AHK148" s="81"/>
      <c r="AHL148" s="81"/>
      <c r="AHM148" s="81"/>
      <c r="AHN148" s="81"/>
      <c r="AHO148" s="81"/>
      <c r="AHP148" s="81"/>
      <c r="AHQ148" s="81"/>
      <c r="AHR148" s="81"/>
      <c r="AHS148" s="81"/>
      <c r="AHT148" s="81"/>
      <c r="AHU148" s="81"/>
      <c r="AHV148" s="81"/>
      <c r="AHW148" s="81"/>
      <c r="AHX148" s="81"/>
      <c r="AHY148" s="81"/>
      <c r="AHZ148" s="81"/>
      <c r="AIA148" s="81"/>
      <c r="AIB148" s="81"/>
      <c r="AIC148" s="81"/>
      <c r="AID148" s="81"/>
      <c r="AIE148" s="81"/>
      <c r="AIF148" s="81"/>
      <c r="AIG148" s="81"/>
      <c r="AIH148" s="81"/>
      <c r="AII148" s="81"/>
      <c r="AIJ148" s="81"/>
      <c r="AIK148" s="81"/>
      <c r="AIL148" s="81"/>
      <c r="AIM148" s="81"/>
      <c r="AIN148" s="81"/>
      <c r="AIO148" s="81"/>
      <c r="AIP148" s="81"/>
      <c r="AIQ148" s="81"/>
      <c r="AIR148" s="81"/>
      <c r="AIS148" s="81"/>
      <c r="AIT148" s="81"/>
      <c r="AIU148" s="81"/>
      <c r="AIV148" s="81"/>
      <c r="AIW148" s="81"/>
      <c r="AIX148" s="81"/>
      <c r="AIY148" s="81"/>
      <c r="AIZ148" s="81"/>
      <c r="AJA148" s="81"/>
      <c r="AJB148" s="81"/>
      <c r="AJC148" s="81"/>
      <c r="AJD148" s="81"/>
      <c r="AJE148" s="81"/>
      <c r="AJF148" s="81"/>
      <c r="AJG148" s="81"/>
      <c r="AJH148" s="81"/>
      <c r="AJI148" s="81"/>
      <c r="AJJ148" s="81"/>
      <c r="AJK148" s="81"/>
      <c r="AJL148" s="81"/>
      <c r="AJM148" s="81"/>
      <c r="AJN148" s="81"/>
      <c r="AJO148" s="81"/>
      <c r="AJP148" s="81"/>
      <c r="AJQ148" s="81"/>
      <c r="AJR148" s="81"/>
      <c r="AJS148" s="81"/>
      <c r="AJT148" s="81"/>
      <c r="AJU148" s="81"/>
      <c r="AJV148" s="81"/>
      <c r="AJW148" s="81"/>
      <c r="AJX148" s="81"/>
      <c r="AJY148" s="81"/>
      <c r="AJZ148" s="81"/>
      <c r="AKA148" s="81"/>
      <c r="AKB148" s="81"/>
      <c r="AKC148" s="81"/>
      <c r="AKD148" s="81"/>
      <c r="AKE148" s="81"/>
      <c r="AKF148" s="81"/>
      <c r="AKG148" s="81"/>
      <c r="AKH148" s="81"/>
      <c r="AKI148" s="81"/>
      <c r="AKJ148" s="81"/>
      <c r="AKK148" s="81"/>
      <c r="AKL148" s="81"/>
      <c r="AKM148" s="81"/>
      <c r="AKN148" s="81"/>
      <c r="AKO148" s="81"/>
      <c r="AKP148" s="81"/>
      <c r="AKQ148" s="81"/>
      <c r="AKR148" s="81"/>
      <c r="AKS148" s="81"/>
      <c r="AKT148" s="81"/>
      <c r="AKU148" s="81"/>
      <c r="AKV148" s="81"/>
      <c r="AKW148" s="81"/>
      <c r="AKX148" s="81"/>
      <c r="AKY148" s="81"/>
      <c r="AKZ148" s="81"/>
      <c r="ALA148" s="81"/>
      <c r="ALB148" s="81"/>
      <c r="ALC148" s="81"/>
      <c r="ALD148" s="81"/>
      <c r="ALE148" s="81"/>
      <c r="ALF148" s="81"/>
      <c r="ALG148" s="81"/>
      <c r="ALH148" s="81"/>
      <c r="ALI148" s="81"/>
      <c r="ALJ148" s="81"/>
      <c r="ALK148" s="81"/>
      <c r="ALL148" s="81"/>
      <c r="ALM148" s="81"/>
      <c r="ALN148" s="81"/>
      <c r="ALO148" s="81"/>
      <c r="ALP148" s="81"/>
      <c r="ALQ148" s="81"/>
      <c r="ALR148" s="81"/>
      <c r="ALS148" s="81"/>
      <c r="ALT148" s="81"/>
      <c r="ALU148" s="81"/>
      <c r="ALV148" s="81"/>
      <c r="ALW148" s="81"/>
      <c r="ALX148" s="81"/>
      <c r="ALY148" s="81"/>
      <c r="ALZ148" s="81"/>
      <c r="AMA148" s="81"/>
      <c r="AMB148" s="81"/>
      <c r="AMC148" s="81"/>
      <c r="AMD148" s="81"/>
      <c r="AME148" s="81"/>
      <c r="AMF148" s="81"/>
      <c r="AMG148" s="81"/>
      <c r="AMH148" s="81"/>
      <c r="AMI148" s="81"/>
      <c r="AMJ148" s="81"/>
      <c r="AMK148" s="81"/>
      <c r="AML148" s="81"/>
      <c r="AMM148" s="81"/>
      <c r="AMN148" s="81"/>
      <c r="AMO148" s="81"/>
      <c r="AMP148" s="81"/>
      <c r="AMQ148" s="81"/>
      <c r="AMR148" s="81"/>
      <c r="AMS148" s="81"/>
      <c r="AMT148" s="81"/>
      <c r="AMU148" s="81"/>
      <c r="AMV148" s="81"/>
      <c r="AMW148" s="81"/>
      <c r="AMX148" s="81"/>
      <c r="AMY148" s="81"/>
      <c r="AMZ148" s="81"/>
      <c r="ANA148" s="81"/>
      <c r="ANB148" s="81"/>
      <c r="ANC148" s="81"/>
      <c r="AND148" s="81"/>
      <c r="ANE148" s="81"/>
      <c r="ANF148" s="81"/>
      <c r="ANG148" s="81"/>
      <c r="ANH148" s="81"/>
      <c r="ANI148" s="81"/>
      <c r="ANJ148" s="81"/>
      <c r="ANK148" s="81"/>
      <c r="ANL148" s="81"/>
      <c r="ANM148" s="81"/>
      <c r="ANN148" s="81"/>
      <c r="ANO148" s="81"/>
      <c r="ANP148" s="81"/>
      <c r="ANQ148" s="81"/>
      <c r="ANR148" s="81"/>
      <c r="ANS148" s="81"/>
      <c r="ANT148" s="81"/>
      <c r="ANU148" s="81"/>
      <c r="ANV148" s="81"/>
      <c r="ANW148" s="81"/>
      <c r="ANX148" s="81"/>
      <c r="ANY148" s="81"/>
      <c r="ANZ148" s="81"/>
      <c r="AOA148" s="81"/>
      <c r="AOB148" s="81"/>
      <c r="AOC148" s="81"/>
      <c r="AOD148" s="81"/>
      <c r="AOE148" s="81"/>
      <c r="AOF148" s="81"/>
      <c r="AOG148" s="81"/>
      <c r="AOH148" s="81"/>
      <c r="AOI148" s="81"/>
      <c r="AOJ148" s="81"/>
      <c r="AOK148" s="81"/>
      <c r="AOL148" s="81"/>
      <c r="AOM148" s="81"/>
      <c r="AON148" s="81"/>
      <c r="AOO148" s="81"/>
      <c r="AOP148" s="81"/>
      <c r="AOQ148" s="81"/>
      <c r="AOR148" s="81"/>
      <c r="AOS148" s="81"/>
      <c r="AOT148" s="81"/>
      <c r="AOU148" s="81"/>
      <c r="AOV148" s="81"/>
      <c r="AOW148" s="81"/>
      <c r="AOX148" s="81"/>
      <c r="AOY148" s="81"/>
      <c r="AOZ148" s="81"/>
      <c r="APA148" s="81"/>
      <c r="APB148" s="81"/>
      <c r="APC148" s="81"/>
      <c r="APD148" s="81"/>
      <c r="APE148" s="81"/>
      <c r="APF148" s="81"/>
      <c r="APG148" s="81"/>
      <c r="APH148" s="81"/>
      <c r="API148" s="81"/>
      <c r="APJ148" s="81"/>
      <c r="APK148" s="81"/>
      <c r="APL148" s="81"/>
      <c r="APM148" s="81"/>
      <c r="APN148" s="81"/>
      <c r="APO148" s="81"/>
      <c r="APP148" s="81"/>
      <c r="APQ148" s="81"/>
      <c r="APR148" s="81"/>
      <c r="APS148" s="81"/>
      <c r="APT148" s="81"/>
      <c r="APU148" s="81"/>
      <c r="APV148" s="81"/>
      <c r="APW148" s="81"/>
      <c r="APX148" s="81"/>
      <c r="APY148" s="81"/>
      <c r="APZ148" s="81"/>
      <c r="AQA148" s="81"/>
      <c r="AQB148" s="81"/>
      <c r="AQC148" s="81"/>
      <c r="AQD148" s="81"/>
      <c r="AQE148" s="81"/>
      <c r="AQF148" s="81"/>
      <c r="AQG148" s="81"/>
      <c r="AQH148" s="81"/>
      <c r="AQI148" s="81"/>
      <c r="AQJ148" s="81"/>
      <c r="AQK148" s="81"/>
      <c r="AQL148" s="81"/>
      <c r="AQM148" s="81"/>
      <c r="AQN148" s="81"/>
      <c r="AQO148" s="81"/>
      <c r="AQP148" s="81"/>
      <c r="AQQ148" s="81"/>
      <c r="AQR148" s="81"/>
      <c r="AQS148" s="81"/>
      <c r="AQT148" s="81"/>
      <c r="AQU148" s="81"/>
      <c r="AQV148" s="81"/>
      <c r="AQW148" s="81"/>
      <c r="AQX148" s="81"/>
      <c r="AQY148" s="81"/>
      <c r="AQZ148" s="81"/>
      <c r="ARA148" s="81"/>
      <c r="ARB148" s="81"/>
      <c r="ARC148" s="81"/>
      <c r="ARD148" s="81"/>
      <c r="ARE148" s="81"/>
      <c r="ARF148" s="81"/>
      <c r="ARG148" s="81"/>
      <c r="ARH148" s="81"/>
      <c r="ARI148" s="81"/>
      <c r="ARJ148" s="81"/>
      <c r="ARK148" s="81"/>
      <c r="ARL148" s="81"/>
      <c r="ARM148" s="81"/>
      <c r="ARN148" s="81"/>
      <c r="ARO148" s="81"/>
      <c r="ARP148" s="81"/>
      <c r="ARQ148" s="81"/>
      <c r="ARR148" s="81"/>
      <c r="ARS148" s="81"/>
      <c r="ART148" s="81"/>
      <c r="ARU148" s="81"/>
      <c r="ARV148" s="81"/>
      <c r="ARW148" s="81"/>
      <c r="ARX148" s="81"/>
      <c r="ARY148" s="81"/>
      <c r="ARZ148" s="81"/>
      <c r="ASA148" s="81"/>
      <c r="ASB148" s="81"/>
      <c r="ASC148" s="81"/>
      <c r="ASD148" s="81"/>
      <c r="ASE148" s="81"/>
      <c r="ASF148" s="81"/>
      <c r="ASG148" s="81"/>
      <c r="ASH148" s="81"/>
      <c r="ASI148" s="81"/>
      <c r="ASJ148" s="81"/>
      <c r="ASK148" s="81"/>
      <c r="ASL148" s="81"/>
      <c r="ASM148" s="81"/>
      <c r="ASN148" s="81"/>
      <c r="ASO148" s="81"/>
      <c r="ASP148" s="81"/>
      <c r="ASQ148" s="81"/>
      <c r="ASR148" s="81"/>
      <c r="ASS148" s="81"/>
      <c r="AST148" s="81"/>
      <c r="ASU148" s="81"/>
      <c r="ASV148" s="81"/>
      <c r="ASW148" s="81"/>
      <c r="ASX148" s="81"/>
      <c r="ASY148" s="81"/>
      <c r="ASZ148" s="81"/>
      <c r="ATA148" s="81"/>
      <c r="ATB148" s="81"/>
      <c r="ATC148" s="81"/>
      <c r="ATD148" s="81"/>
      <c r="ATE148" s="81"/>
      <c r="ATF148" s="81"/>
      <c r="ATG148" s="81"/>
      <c r="ATH148" s="81"/>
      <c r="ATI148" s="81"/>
      <c r="ATJ148" s="81"/>
      <c r="ATK148" s="81"/>
      <c r="ATL148" s="81"/>
      <c r="ATM148" s="81"/>
      <c r="ATN148" s="81"/>
      <c r="ATO148" s="81"/>
      <c r="ATP148" s="81"/>
      <c r="ATQ148" s="81"/>
      <c r="ATR148" s="81"/>
      <c r="ATS148" s="81"/>
      <c r="ATT148" s="81"/>
      <c r="ATU148" s="81"/>
      <c r="ATV148" s="81"/>
      <c r="ATW148" s="81"/>
      <c r="ATX148" s="81"/>
      <c r="ATY148" s="81"/>
      <c r="ATZ148" s="81"/>
      <c r="AUA148" s="81"/>
      <c r="AUB148" s="81"/>
      <c r="AUC148" s="81"/>
      <c r="AUD148" s="81"/>
      <c r="AUE148" s="81"/>
      <c r="AUF148" s="81"/>
      <c r="AUG148" s="81"/>
      <c r="AUH148" s="81"/>
      <c r="AUI148" s="81"/>
      <c r="AUJ148" s="81"/>
      <c r="AUK148" s="81"/>
      <c r="AUL148" s="81"/>
      <c r="AUM148" s="81"/>
      <c r="AUN148" s="81"/>
      <c r="AUO148" s="81"/>
      <c r="AUP148" s="81"/>
      <c r="AUQ148" s="81"/>
      <c r="AUR148" s="81"/>
      <c r="AUS148" s="81"/>
      <c r="AUT148" s="81"/>
      <c r="AUU148" s="81"/>
      <c r="AUV148" s="81"/>
      <c r="AUW148" s="81"/>
      <c r="AUX148" s="81"/>
      <c r="AUY148" s="81"/>
      <c r="AUZ148" s="81"/>
      <c r="AVA148" s="81"/>
      <c r="AVB148" s="81"/>
      <c r="AVC148" s="81"/>
      <c r="AVD148" s="81"/>
      <c r="AVE148" s="81"/>
      <c r="AVF148" s="81"/>
      <c r="AVG148" s="81"/>
      <c r="AVH148" s="81"/>
      <c r="AVI148" s="81"/>
      <c r="AVJ148" s="81"/>
      <c r="AVK148" s="81"/>
      <c r="AVL148" s="81"/>
      <c r="AVM148" s="81"/>
      <c r="AVN148" s="81"/>
      <c r="AVO148" s="81"/>
      <c r="AVP148" s="81"/>
      <c r="AVQ148" s="81"/>
      <c r="AVR148" s="81"/>
      <c r="AVS148" s="81"/>
      <c r="AVT148" s="81"/>
      <c r="AVU148" s="81"/>
      <c r="AVV148" s="81"/>
      <c r="AVW148" s="81"/>
      <c r="AVX148" s="81"/>
      <c r="AVY148" s="81"/>
      <c r="AVZ148" s="81"/>
      <c r="AWA148" s="81"/>
      <c r="AWB148" s="81"/>
      <c r="AWC148" s="81"/>
      <c r="AWD148" s="81"/>
      <c r="AWE148" s="81"/>
      <c r="AWF148" s="81"/>
      <c r="AWG148" s="81"/>
      <c r="AWH148" s="81"/>
      <c r="AWI148" s="81"/>
      <c r="AWJ148" s="81"/>
      <c r="AWK148" s="81"/>
      <c r="AWL148" s="81"/>
      <c r="AWM148" s="81"/>
      <c r="AWN148" s="81"/>
      <c r="AWO148" s="81"/>
      <c r="AWP148" s="81"/>
      <c r="AWQ148" s="81"/>
      <c r="AWR148" s="81"/>
      <c r="AWS148" s="81"/>
      <c r="AWT148" s="81"/>
      <c r="AWU148" s="81"/>
      <c r="AWV148" s="81"/>
      <c r="AWW148" s="81"/>
      <c r="AWX148" s="81"/>
      <c r="AWY148" s="81"/>
      <c r="AWZ148" s="81"/>
      <c r="AXA148" s="81"/>
      <c r="AXB148" s="81"/>
      <c r="AXC148" s="81"/>
      <c r="AXD148" s="81"/>
      <c r="AXE148" s="81"/>
      <c r="AXF148" s="81"/>
      <c r="AXG148" s="81"/>
      <c r="AXH148" s="81"/>
      <c r="AXI148" s="81"/>
      <c r="AXJ148" s="81"/>
      <c r="AXK148" s="81"/>
      <c r="AXL148" s="81"/>
      <c r="AXM148" s="81"/>
      <c r="AXN148" s="81"/>
      <c r="AXO148" s="81"/>
      <c r="AXP148" s="81"/>
      <c r="AXQ148" s="81"/>
      <c r="AXR148" s="81"/>
      <c r="AXS148" s="81"/>
      <c r="AXT148" s="81"/>
      <c r="AXU148" s="81"/>
      <c r="AXV148" s="81"/>
      <c r="AXW148" s="81"/>
      <c r="AXX148" s="81"/>
      <c r="AXY148" s="81"/>
      <c r="AXZ148" s="81"/>
      <c r="AYA148" s="81"/>
      <c r="AYB148" s="81"/>
      <c r="AYC148" s="81"/>
      <c r="AYD148" s="81"/>
      <c r="AYE148" s="81"/>
      <c r="AYF148" s="81"/>
      <c r="AYG148" s="81"/>
      <c r="AYH148" s="81"/>
      <c r="AYI148" s="81"/>
      <c r="AYJ148" s="81"/>
      <c r="AYK148" s="81"/>
      <c r="AYL148" s="81"/>
      <c r="AYM148" s="81"/>
      <c r="AYN148" s="81"/>
      <c r="AYO148" s="81"/>
      <c r="AYP148" s="81"/>
      <c r="AYQ148" s="81"/>
      <c r="AYR148" s="81"/>
      <c r="AYS148" s="81"/>
      <c r="AYT148" s="81"/>
      <c r="AYU148" s="81"/>
      <c r="AYV148" s="81"/>
      <c r="AYW148" s="81"/>
      <c r="AYX148" s="81"/>
      <c r="AYY148" s="81"/>
      <c r="AYZ148" s="81"/>
      <c r="AZA148" s="81"/>
      <c r="AZB148" s="81"/>
      <c r="AZC148" s="81"/>
      <c r="AZD148" s="81"/>
      <c r="AZE148" s="81"/>
      <c r="AZF148" s="81"/>
      <c r="AZG148" s="81"/>
      <c r="AZH148" s="81"/>
      <c r="AZI148" s="81"/>
      <c r="AZJ148" s="81"/>
      <c r="AZK148" s="81"/>
      <c r="AZL148" s="81"/>
      <c r="AZM148" s="81"/>
      <c r="AZN148" s="81"/>
      <c r="AZO148" s="81"/>
      <c r="AZP148" s="81"/>
      <c r="AZQ148" s="81"/>
      <c r="AZR148" s="81"/>
      <c r="AZS148" s="81"/>
      <c r="AZT148" s="81"/>
      <c r="AZU148" s="81"/>
      <c r="AZV148" s="81"/>
      <c r="AZW148" s="81"/>
      <c r="AZX148" s="81"/>
      <c r="AZY148" s="81"/>
      <c r="AZZ148" s="81"/>
      <c r="BAA148" s="81"/>
      <c r="BAB148" s="81"/>
      <c r="BAC148" s="81"/>
      <c r="BAD148" s="81"/>
      <c r="BAE148" s="81"/>
      <c r="BAF148" s="81"/>
      <c r="BAG148" s="81"/>
      <c r="BAH148" s="81"/>
      <c r="BAI148" s="81"/>
      <c r="BAJ148" s="81"/>
      <c r="BAK148" s="81"/>
      <c r="BAL148" s="81"/>
      <c r="BAM148" s="81"/>
      <c r="BAN148" s="81"/>
      <c r="BAO148" s="81"/>
      <c r="BAP148" s="81"/>
      <c r="BAQ148" s="81"/>
      <c r="BAR148" s="81"/>
      <c r="BAS148" s="81"/>
      <c r="BAT148" s="81"/>
      <c r="BAU148" s="81"/>
      <c r="BAV148" s="81"/>
      <c r="BAW148" s="81"/>
      <c r="BAX148" s="81"/>
      <c r="BAY148" s="81"/>
      <c r="BAZ148" s="81"/>
      <c r="BBA148" s="81"/>
      <c r="BBB148" s="81"/>
      <c r="BBC148" s="81"/>
      <c r="BBD148" s="81"/>
      <c r="BBE148" s="81"/>
      <c r="BBF148" s="81"/>
      <c r="BBG148" s="81"/>
      <c r="BBH148" s="81"/>
      <c r="BBI148" s="81"/>
      <c r="BBJ148" s="81"/>
      <c r="BBK148" s="81"/>
      <c r="BBL148" s="81"/>
      <c r="BBM148" s="81"/>
      <c r="BBN148" s="81"/>
      <c r="BBO148" s="81"/>
      <c r="BBP148" s="81"/>
      <c r="BBQ148" s="81"/>
      <c r="BBR148" s="81"/>
      <c r="BBS148" s="81"/>
      <c r="BBT148" s="81"/>
      <c r="BBU148" s="81"/>
      <c r="BBV148" s="81"/>
      <c r="BBW148" s="81"/>
      <c r="BBX148" s="81"/>
      <c r="BBY148" s="81"/>
      <c r="BBZ148" s="81"/>
      <c r="BCA148" s="81"/>
      <c r="BCB148" s="81"/>
      <c r="BCC148" s="81"/>
      <c r="BCD148" s="81"/>
      <c r="BCE148" s="81"/>
      <c r="BCF148" s="81"/>
      <c r="BCG148" s="81"/>
      <c r="BCH148" s="81"/>
      <c r="BCI148" s="81"/>
      <c r="BCJ148" s="81"/>
      <c r="BCK148" s="81"/>
      <c r="BCL148" s="81"/>
      <c r="BCM148" s="81"/>
      <c r="BCN148" s="81"/>
      <c r="BCO148" s="81"/>
      <c r="BCP148" s="81"/>
      <c r="BCQ148" s="81"/>
      <c r="BCR148" s="81"/>
      <c r="BCS148" s="81"/>
      <c r="BCT148" s="81"/>
      <c r="BCU148" s="81"/>
      <c r="BCV148" s="81"/>
      <c r="BCW148" s="81"/>
      <c r="BCX148" s="81"/>
      <c r="BCY148" s="81"/>
      <c r="BCZ148" s="81"/>
      <c r="BDA148" s="81"/>
      <c r="BDB148" s="81"/>
      <c r="BDC148" s="81"/>
      <c r="BDD148" s="81"/>
      <c r="BDE148" s="81"/>
      <c r="BDF148" s="81"/>
      <c r="BDG148" s="81"/>
      <c r="BDH148" s="81"/>
      <c r="BDI148" s="81"/>
      <c r="BDJ148" s="81"/>
      <c r="BDK148" s="81"/>
      <c r="BDL148" s="81"/>
      <c r="BDM148" s="81"/>
      <c r="BDN148" s="81"/>
      <c r="BDO148" s="81"/>
      <c r="BDP148" s="81"/>
      <c r="BDQ148" s="81"/>
      <c r="BDR148" s="81"/>
      <c r="BDS148" s="81"/>
      <c r="BDT148" s="81"/>
      <c r="BDU148" s="81"/>
      <c r="BDV148" s="81"/>
      <c r="BDW148" s="81"/>
      <c r="BDX148" s="81"/>
      <c r="BDY148" s="81"/>
      <c r="BDZ148" s="81"/>
      <c r="BEA148" s="81"/>
      <c r="BEB148" s="81"/>
      <c r="BEC148" s="81"/>
      <c r="BED148" s="81"/>
      <c r="BEE148" s="81"/>
      <c r="BEF148" s="81"/>
      <c r="BEG148" s="81"/>
      <c r="BEH148" s="81"/>
      <c r="BEI148" s="81"/>
      <c r="BEJ148" s="81"/>
      <c r="BEK148" s="81"/>
      <c r="BEL148" s="81"/>
      <c r="BEM148" s="81"/>
      <c r="BEN148" s="81"/>
      <c r="BEO148" s="81"/>
      <c r="BEP148" s="81"/>
      <c r="BEQ148" s="81"/>
      <c r="BER148" s="81"/>
      <c r="BES148" s="81"/>
      <c r="BET148" s="81"/>
      <c r="BEU148" s="81"/>
      <c r="BEV148" s="81"/>
      <c r="BEW148" s="81"/>
      <c r="BEX148" s="81"/>
      <c r="BEY148" s="81"/>
      <c r="BEZ148" s="81"/>
      <c r="BFA148" s="81"/>
      <c r="BFB148" s="81"/>
      <c r="BFC148" s="81"/>
      <c r="BFD148" s="81"/>
      <c r="BFE148" s="81"/>
      <c r="BFF148" s="81"/>
      <c r="BFG148" s="81"/>
      <c r="BFH148" s="81"/>
      <c r="BFI148" s="81"/>
      <c r="BFJ148" s="81"/>
      <c r="BFK148" s="81"/>
      <c r="BFL148" s="81"/>
      <c r="BFM148" s="81"/>
      <c r="BFN148" s="81"/>
      <c r="BFO148" s="81"/>
      <c r="BFP148" s="81"/>
      <c r="BFQ148" s="81"/>
      <c r="BFR148" s="81"/>
      <c r="BFS148" s="81"/>
      <c r="BFT148" s="81"/>
      <c r="BFU148" s="81"/>
      <c r="BFV148" s="81"/>
      <c r="BFW148" s="81"/>
      <c r="BFX148" s="81"/>
      <c r="BFY148" s="81"/>
      <c r="BFZ148" s="81"/>
      <c r="BGA148" s="81"/>
      <c r="BGB148" s="81"/>
      <c r="BGC148" s="81"/>
      <c r="BGD148" s="81"/>
      <c r="BGE148" s="81"/>
      <c r="BGF148" s="81"/>
      <c r="BGG148" s="81"/>
      <c r="BGH148" s="81"/>
      <c r="BGI148" s="81"/>
      <c r="BGJ148" s="81"/>
      <c r="BGK148" s="81"/>
      <c r="BGL148" s="81"/>
      <c r="BGM148" s="81"/>
      <c r="BGN148" s="81"/>
      <c r="BGO148" s="81"/>
      <c r="BGP148" s="81"/>
      <c r="BGQ148" s="81"/>
      <c r="BGR148" s="81"/>
      <c r="BGS148" s="81"/>
      <c r="BGT148" s="81"/>
      <c r="BGU148" s="81"/>
      <c r="BGV148" s="81"/>
      <c r="BGW148" s="81"/>
      <c r="BGX148" s="81"/>
      <c r="BGY148" s="81"/>
      <c r="BGZ148" s="81"/>
      <c r="BHA148" s="81"/>
      <c r="BHB148" s="81"/>
      <c r="BHC148" s="81"/>
      <c r="BHD148" s="81"/>
      <c r="BHE148" s="81"/>
      <c r="BHF148" s="81"/>
      <c r="BHG148" s="81"/>
      <c r="BHH148" s="81"/>
      <c r="BHI148" s="81"/>
      <c r="BHJ148" s="81"/>
      <c r="BHK148" s="81"/>
      <c r="BHL148" s="81"/>
      <c r="BHM148" s="81"/>
      <c r="BHN148" s="81"/>
      <c r="BHO148" s="81"/>
      <c r="BHP148" s="81"/>
      <c r="BHQ148" s="81"/>
      <c r="BHR148" s="81"/>
      <c r="BHS148" s="81"/>
      <c r="BHT148" s="81"/>
      <c r="BHU148" s="81"/>
      <c r="BHV148" s="81"/>
      <c r="BHW148" s="81"/>
      <c r="BHX148" s="81"/>
      <c r="BHY148" s="81"/>
      <c r="BHZ148" s="81"/>
      <c r="BIA148" s="81"/>
      <c r="BIB148" s="81"/>
      <c r="BIC148" s="81"/>
      <c r="BID148" s="81"/>
      <c r="BIE148" s="81"/>
      <c r="BIF148" s="81"/>
      <c r="BIG148" s="81"/>
      <c r="BIH148" s="81"/>
      <c r="BII148" s="81"/>
      <c r="BIJ148" s="81"/>
      <c r="BIK148" s="81"/>
      <c r="BIL148" s="81"/>
      <c r="BIM148" s="81"/>
      <c r="BIN148" s="81"/>
      <c r="BIO148" s="81"/>
      <c r="BIP148" s="81"/>
      <c r="BIQ148" s="81"/>
      <c r="BIR148" s="81"/>
      <c r="BIS148" s="81"/>
      <c r="BIT148" s="81"/>
      <c r="BIU148" s="81"/>
      <c r="BIV148" s="81"/>
      <c r="BIW148" s="81"/>
      <c r="BIX148" s="81"/>
      <c r="BIY148" s="81"/>
      <c r="BIZ148" s="81"/>
      <c r="BJA148" s="81"/>
      <c r="BJB148" s="81"/>
      <c r="BJC148" s="81"/>
      <c r="BJD148" s="81"/>
      <c r="BJE148" s="81"/>
      <c r="BJF148" s="81"/>
      <c r="BJG148" s="81"/>
      <c r="BJH148" s="81"/>
      <c r="BJI148" s="81"/>
      <c r="BJJ148" s="81"/>
      <c r="BJK148" s="81"/>
      <c r="BJL148" s="81"/>
      <c r="BJM148" s="81"/>
      <c r="BJN148" s="81"/>
      <c r="BJO148" s="81"/>
      <c r="BJP148" s="81"/>
      <c r="BJQ148" s="81"/>
      <c r="BJR148" s="81"/>
      <c r="BJS148" s="81"/>
      <c r="BJT148" s="81"/>
      <c r="BJU148" s="81"/>
      <c r="BJV148" s="81"/>
      <c r="BJW148" s="81"/>
      <c r="BJX148" s="81"/>
      <c r="BJY148" s="81"/>
      <c r="BJZ148" s="81"/>
      <c r="BKA148" s="81"/>
      <c r="BKB148" s="81"/>
      <c r="BKC148" s="81"/>
      <c r="BKD148" s="81"/>
      <c r="BKE148" s="81"/>
      <c r="BKF148" s="81"/>
      <c r="BKG148" s="81"/>
      <c r="BKH148" s="81"/>
      <c r="BKI148" s="81"/>
      <c r="BKJ148" s="81"/>
      <c r="BKK148" s="81"/>
      <c r="BKL148" s="81"/>
      <c r="BKM148" s="81"/>
      <c r="BKN148" s="81"/>
      <c r="BKO148" s="81"/>
      <c r="BKP148" s="81"/>
      <c r="BKQ148" s="81"/>
      <c r="BKR148" s="81"/>
      <c r="BKS148" s="81"/>
      <c r="BKT148" s="81"/>
      <c r="BKU148" s="81"/>
      <c r="BKV148" s="81"/>
      <c r="BKW148" s="81"/>
      <c r="BKX148" s="81"/>
      <c r="BKY148" s="81"/>
      <c r="BKZ148" s="81"/>
      <c r="BLA148" s="81"/>
      <c r="BLB148" s="81"/>
      <c r="BLC148" s="81"/>
      <c r="BLD148" s="81"/>
      <c r="BLE148" s="81"/>
      <c r="BLF148" s="81"/>
      <c r="BLG148" s="81"/>
      <c r="BLH148" s="81"/>
      <c r="BLI148" s="81"/>
      <c r="BLJ148" s="81"/>
      <c r="BLK148" s="81"/>
      <c r="BLL148" s="81"/>
      <c r="BLM148" s="81"/>
      <c r="BLN148" s="81"/>
      <c r="BLO148" s="81"/>
      <c r="BLP148" s="81"/>
      <c r="BLQ148" s="81"/>
      <c r="BLR148" s="81"/>
      <c r="BLS148" s="81"/>
      <c r="BLT148" s="81"/>
      <c r="BLU148" s="81"/>
      <c r="BLV148" s="81"/>
      <c r="BLW148" s="81"/>
      <c r="BLX148" s="81"/>
      <c r="BLY148" s="81"/>
      <c r="BLZ148" s="81"/>
      <c r="BMA148" s="81"/>
      <c r="BMB148" s="81"/>
      <c r="BMC148" s="81"/>
      <c r="BMD148" s="81"/>
      <c r="BME148" s="81"/>
      <c r="BMF148" s="81"/>
      <c r="BMG148" s="81"/>
      <c r="BMH148" s="81"/>
      <c r="BMI148" s="81"/>
      <c r="BMJ148" s="81"/>
      <c r="BMK148" s="81"/>
      <c r="BML148" s="81"/>
      <c r="BMM148" s="81"/>
      <c r="BMN148" s="81"/>
      <c r="BMO148" s="81"/>
      <c r="BMP148" s="81"/>
      <c r="BMQ148" s="81"/>
      <c r="BMR148" s="81"/>
      <c r="BMS148" s="81"/>
      <c r="BMT148" s="81"/>
      <c r="BMU148" s="81"/>
      <c r="BMV148" s="81"/>
      <c r="BMW148" s="81"/>
      <c r="BMX148" s="81"/>
      <c r="BMY148" s="81"/>
      <c r="BMZ148" s="81"/>
      <c r="BNA148" s="81"/>
      <c r="BNB148" s="81"/>
      <c r="BNC148" s="81"/>
      <c r="BND148" s="81"/>
      <c r="BNE148" s="81"/>
      <c r="BNF148" s="81"/>
      <c r="BNG148" s="81"/>
      <c r="BNH148" s="81"/>
      <c r="BNI148" s="81"/>
      <c r="BNJ148" s="81"/>
      <c r="BNK148" s="81"/>
      <c r="BNL148" s="81"/>
      <c r="BNM148" s="81"/>
      <c r="BNN148" s="81"/>
      <c r="BNO148" s="81"/>
      <c r="BNP148" s="81"/>
      <c r="BNQ148" s="81"/>
      <c r="BNR148" s="81"/>
      <c r="BNS148" s="81"/>
      <c r="BNT148" s="81"/>
      <c r="BNU148" s="81"/>
      <c r="BNV148" s="81"/>
      <c r="BNW148" s="81"/>
      <c r="BNX148" s="81"/>
      <c r="BNY148" s="81"/>
      <c r="BNZ148" s="81"/>
      <c r="BOA148" s="81"/>
      <c r="BOB148" s="81"/>
      <c r="BOC148" s="81"/>
      <c r="BOD148" s="81"/>
      <c r="BOE148" s="81"/>
      <c r="BOF148" s="81"/>
      <c r="BOG148" s="81"/>
      <c r="BOH148" s="81"/>
      <c r="BOI148" s="81"/>
      <c r="BOJ148" s="81"/>
      <c r="BOK148" s="81"/>
      <c r="BOL148" s="81"/>
      <c r="BOM148" s="81"/>
      <c r="BON148" s="81"/>
      <c r="BOO148" s="81"/>
      <c r="BOP148" s="81"/>
      <c r="BOQ148" s="81"/>
      <c r="BOR148" s="81"/>
      <c r="BOS148" s="81"/>
      <c r="BOT148" s="81"/>
      <c r="BOU148" s="81"/>
      <c r="BOV148" s="81"/>
      <c r="BOW148" s="81"/>
      <c r="BOX148" s="81"/>
      <c r="BOY148" s="81"/>
      <c r="BOZ148" s="81"/>
      <c r="BPA148" s="81"/>
      <c r="BPB148" s="81"/>
      <c r="BPC148" s="81"/>
      <c r="BPD148" s="81"/>
      <c r="BPE148" s="81"/>
      <c r="BPF148" s="81"/>
      <c r="BPG148" s="81"/>
      <c r="BPH148" s="81"/>
      <c r="BPI148" s="81"/>
      <c r="BPJ148" s="81"/>
      <c r="BPK148" s="81"/>
      <c r="BPL148" s="81"/>
      <c r="BPM148" s="81"/>
      <c r="BPN148" s="81"/>
      <c r="BPO148" s="81"/>
      <c r="BPP148" s="81"/>
      <c r="BPQ148" s="81"/>
      <c r="BPR148" s="81"/>
      <c r="BPS148" s="81"/>
      <c r="BPT148" s="81"/>
      <c r="BPU148" s="81"/>
      <c r="BPV148" s="81"/>
      <c r="BPW148" s="81"/>
      <c r="BPX148" s="81"/>
      <c r="BPY148" s="81"/>
      <c r="BPZ148" s="81"/>
      <c r="BQA148" s="81"/>
      <c r="BQB148" s="81"/>
      <c r="BQC148" s="81"/>
      <c r="BQD148" s="81"/>
      <c r="BQE148" s="81"/>
      <c r="BQF148" s="81"/>
      <c r="BQG148" s="81"/>
      <c r="BQH148" s="81"/>
      <c r="BQI148" s="81"/>
      <c r="BQJ148" s="81"/>
      <c r="BQK148" s="81"/>
      <c r="BQL148" s="81"/>
      <c r="BQM148" s="81"/>
      <c r="BQN148" s="81"/>
      <c r="BQO148" s="81"/>
      <c r="BQP148" s="81"/>
      <c r="BQQ148" s="81"/>
      <c r="BQR148" s="81"/>
      <c r="BQS148" s="81"/>
      <c r="BQT148" s="81"/>
      <c r="BQU148" s="81"/>
      <c r="BQV148" s="81"/>
      <c r="BQW148" s="81"/>
      <c r="BQX148" s="81"/>
      <c r="BQY148" s="81"/>
      <c r="BQZ148" s="81"/>
      <c r="BRA148" s="81"/>
      <c r="BRB148" s="81"/>
      <c r="BRC148" s="81"/>
      <c r="BRD148" s="81"/>
      <c r="BRE148" s="81"/>
      <c r="BRF148" s="81"/>
      <c r="BRG148" s="81"/>
      <c r="BRH148" s="81"/>
      <c r="BRI148" s="81"/>
      <c r="BRJ148" s="81"/>
      <c r="BRK148" s="81"/>
      <c r="BRL148" s="81"/>
      <c r="BRM148" s="81"/>
      <c r="BRN148" s="81"/>
      <c r="BRO148" s="81"/>
      <c r="BRP148" s="81"/>
      <c r="BRQ148" s="81"/>
      <c r="BRR148" s="81"/>
      <c r="BRS148" s="81"/>
      <c r="BRT148" s="81"/>
      <c r="BRU148" s="81"/>
      <c r="BRV148" s="81"/>
      <c r="BRW148" s="81"/>
      <c r="BRX148" s="81"/>
      <c r="BRY148" s="81"/>
      <c r="BRZ148" s="81"/>
      <c r="BSA148" s="81"/>
      <c r="BSB148" s="81"/>
      <c r="BSC148" s="81"/>
      <c r="BSD148" s="81"/>
      <c r="BSE148" s="81"/>
      <c r="BSF148" s="81"/>
      <c r="BSG148" s="81"/>
      <c r="BSH148" s="81"/>
      <c r="BSI148" s="81"/>
      <c r="BSJ148" s="81"/>
      <c r="BSK148" s="81"/>
      <c r="BSL148" s="81"/>
      <c r="BSM148" s="81"/>
      <c r="BSN148" s="81"/>
      <c r="BSO148" s="81"/>
      <c r="BSP148" s="81"/>
      <c r="BSQ148" s="81"/>
      <c r="BSR148" s="81"/>
      <c r="BSS148" s="81"/>
      <c r="BST148" s="81"/>
      <c r="BSU148" s="81"/>
      <c r="BSV148" s="81"/>
      <c r="BSW148" s="81"/>
      <c r="BSX148" s="81"/>
      <c r="BSY148" s="81"/>
      <c r="BSZ148" s="81"/>
      <c r="BTA148" s="81"/>
      <c r="BTB148" s="81"/>
      <c r="BTC148" s="81"/>
      <c r="BTD148" s="81"/>
      <c r="BTE148" s="81"/>
      <c r="BTF148" s="81"/>
      <c r="BTG148" s="81"/>
      <c r="BTH148" s="81"/>
      <c r="BTI148" s="81"/>
      <c r="BTJ148" s="81"/>
      <c r="BTK148" s="81"/>
      <c r="BTL148" s="81"/>
      <c r="BTM148" s="81"/>
      <c r="BTN148" s="81"/>
      <c r="BTO148" s="81"/>
      <c r="BTP148" s="81"/>
      <c r="BTQ148" s="81"/>
      <c r="BTR148" s="81"/>
      <c r="BTS148" s="81"/>
      <c r="BTT148" s="81"/>
      <c r="BTU148" s="81"/>
      <c r="BTV148" s="81"/>
      <c r="BTW148" s="81"/>
      <c r="BTX148" s="81"/>
      <c r="BTY148" s="81"/>
      <c r="BTZ148" s="81"/>
      <c r="BUA148" s="81"/>
      <c r="BUB148" s="81"/>
      <c r="BUC148" s="81"/>
      <c r="BUD148" s="81"/>
      <c r="BUE148" s="81"/>
      <c r="BUF148" s="81"/>
      <c r="BUG148" s="81"/>
      <c r="BUH148" s="81"/>
      <c r="BUI148" s="81"/>
      <c r="BUJ148" s="81"/>
      <c r="BUK148" s="81"/>
      <c r="BUL148" s="81"/>
      <c r="BUM148" s="81"/>
      <c r="BUN148" s="81"/>
      <c r="BUO148" s="81"/>
      <c r="BUP148" s="81"/>
      <c r="BUQ148" s="81"/>
      <c r="BUR148" s="81"/>
      <c r="BUS148" s="81"/>
      <c r="BUT148" s="81"/>
      <c r="BUU148" s="81"/>
      <c r="BUV148" s="81"/>
      <c r="BUW148" s="81"/>
      <c r="BUX148" s="81"/>
      <c r="BUY148" s="81"/>
      <c r="BUZ148" s="81"/>
      <c r="BVA148" s="81"/>
      <c r="BVB148" s="81"/>
      <c r="BVC148" s="81"/>
      <c r="BVD148" s="81"/>
      <c r="BVE148" s="81"/>
      <c r="BVF148" s="81"/>
      <c r="BVG148" s="81"/>
      <c r="BVH148" s="81"/>
      <c r="BVI148" s="81"/>
      <c r="BVJ148" s="81"/>
      <c r="BVK148" s="81"/>
      <c r="BVL148" s="81"/>
      <c r="BVM148" s="81"/>
      <c r="BVN148" s="81"/>
      <c r="BVO148" s="81"/>
      <c r="BVP148" s="81"/>
      <c r="BVQ148" s="81"/>
      <c r="BVR148" s="81"/>
      <c r="BVS148" s="81"/>
      <c r="BVT148" s="81"/>
      <c r="BVU148" s="81"/>
      <c r="BVV148" s="81"/>
      <c r="BVW148" s="81"/>
      <c r="BVX148" s="81"/>
      <c r="BVY148" s="81"/>
      <c r="BVZ148" s="81"/>
      <c r="BWA148" s="81"/>
      <c r="BWB148" s="81"/>
      <c r="BWC148" s="81"/>
      <c r="BWD148" s="81"/>
      <c r="BWE148" s="81"/>
      <c r="BWF148" s="81"/>
      <c r="BWG148" s="81"/>
      <c r="BWH148" s="81"/>
      <c r="BWI148" s="81"/>
      <c r="BWJ148" s="81"/>
      <c r="BWK148" s="81"/>
      <c r="BWL148" s="81"/>
      <c r="BWM148" s="81"/>
      <c r="BWN148" s="81"/>
      <c r="BWO148" s="81"/>
      <c r="BWP148" s="81"/>
      <c r="BWQ148" s="81"/>
      <c r="BWR148" s="81"/>
      <c r="BWS148" s="81"/>
      <c r="BWT148" s="81"/>
      <c r="BWU148" s="81"/>
      <c r="BWV148" s="81"/>
      <c r="BWW148" s="81"/>
      <c r="BWX148" s="81"/>
      <c r="BWY148" s="81"/>
      <c r="BWZ148" s="81"/>
      <c r="BXA148" s="81"/>
      <c r="BXB148" s="81"/>
      <c r="BXC148" s="81"/>
      <c r="BXD148" s="81"/>
      <c r="BXE148" s="81"/>
      <c r="BXF148" s="81"/>
      <c r="BXG148" s="81"/>
      <c r="BXH148" s="81"/>
      <c r="BXI148" s="81"/>
      <c r="BXJ148" s="81"/>
      <c r="BXK148" s="81"/>
      <c r="BXL148" s="81"/>
      <c r="BXM148" s="81"/>
      <c r="BXN148" s="81"/>
      <c r="BXO148" s="81"/>
      <c r="BXP148" s="81"/>
      <c r="BXQ148" s="81"/>
      <c r="BXR148" s="81"/>
      <c r="BXS148" s="81"/>
      <c r="BXT148" s="81"/>
      <c r="BXU148" s="81"/>
      <c r="BXV148" s="81"/>
      <c r="BXW148" s="81"/>
      <c r="BXX148" s="81"/>
      <c r="BXY148" s="81"/>
      <c r="BXZ148" s="81"/>
      <c r="BYA148" s="81"/>
      <c r="BYB148" s="81"/>
      <c r="BYC148" s="81"/>
      <c r="BYD148" s="81"/>
      <c r="BYE148" s="81"/>
      <c r="BYF148" s="81"/>
      <c r="BYG148" s="81"/>
      <c r="BYH148" s="81"/>
      <c r="BYI148" s="81"/>
      <c r="BYJ148" s="81"/>
      <c r="BYK148" s="81"/>
      <c r="BYL148" s="81"/>
      <c r="BYM148" s="81"/>
      <c r="BYN148" s="81"/>
      <c r="BYO148" s="81"/>
      <c r="BYP148" s="81"/>
      <c r="BYQ148" s="81"/>
      <c r="BYR148" s="81"/>
      <c r="BYS148" s="81"/>
      <c r="BYT148" s="81"/>
      <c r="BYU148" s="81"/>
      <c r="BYV148" s="81"/>
      <c r="BYW148" s="81"/>
      <c r="BYX148" s="81"/>
      <c r="BYY148" s="81"/>
      <c r="BYZ148" s="81"/>
      <c r="BZA148" s="81"/>
      <c r="BZB148" s="81"/>
      <c r="BZC148" s="81"/>
      <c r="BZD148" s="81"/>
      <c r="BZE148" s="81"/>
      <c r="BZF148" s="81"/>
      <c r="BZG148" s="81"/>
      <c r="BZH148" s="81"/>
      <c r="BZI148" s="81"/>
      <c r="BZJ148" s="81"/>
      <c r="BZK148" s="81"/>
      <c r="BZL148" s="81"/>
      <c r="BZM148" s="81"/>
      <c r="BZN148" s="81"/>
      <c r="BZO148" s="81"/>
      <c r="BZP148" s="81"/>
      <c r="BZQ148" s="81"/>
      <c r="BZR148" s="81"/>
      <c r="BZS148" s="81"/>
      <c r="BZT148" s="81"/>
      <c r="BZU148" s="81"/>
      <c r="BZV148" s="81"/>
      <c r="BZW148" s="81"/>
      <c r="BZX148" s="81"/>
      <c r="BZY148" s="81"/>
      <c r="BZZ148" s="81"/>
      <c r="CAA148" s="81"/>
      <c r="CAB148" s="81"/>
      <c r="CAC148" s="81"/>
      <c r="CAD148" s="81"/>
      <c r="CAE148" s="81"/>
      <c r="CAF148" s="81"/>
      <c r="CAG148" s="81"/>
      <c r="CAH148" s="81"/>
      <c r="CAI148" s="81"/>
      <c r="CAJ148" s="81"/>
      <c r="CAK148" s="81"/>
      <c r="CAL148" s="81"/>
      <c r="CAM148" s="81"/>
      <c r="CAN148" s="81"/>
      <c r="CAO148" s="81"/>
      <c r="CAP148" s="81"/>
      <c r="CAQ148" s="81"/>
      <c r="CAR148" s="81"/>
      <c r="CAS148" s="81"/>
      <c r="CAT148" s="81"/>
      <c r="CAU148" s="81"/>
      <c r="CAV148" s="81"/>
      <c r="CAW148" s="81"/>
      <c r="CAX148" s="81"/>
      <c r="CAY148" s="81"/>
      <c r="CAZ148" s="81"/>
      <c r="CBA148" s="81"/>
      <c r="CBB148" s="81"/>
      <c r="CBC148" s="81"/>
      <c r="CBD148" s="81"/>
      <c r="CBE148" s="81"/>
      <c r="CBF148" s="81"/>
      <c r="CBG148" s="81"/>
      <c r="CBH148" s="81"/>
      <c r="CBI148" s="81"/>
      <c r="CBJ148" s="81"/>
      <c r="CBK148" s="81"/>
      <c r="CBL148" s="81"/>
      <c r="CBM148" s="81"/>
      <c r="CBN148" s="81"/>
      <c r="CBO148" s="81"/>
      <c r="CBP148" s="81"/>
      <c r="CBQ148" s="81"/>
      <c r="CBR148" s="81"/>
      <c r="CBS148" s="81"/>
      <c r="CBT148" s="81"/>
      <c r="CBU148" s="81"/>
      <c r="CBV148" s="81"/>
      <c r="CBW148" s="81"/>
      <c r="CBX148" s="81"/>
      <c r="CBY148" s="81"/>
      <c r="CBZ148" s="81"/>
      <c r="CCA148" s="81"/>
      <c r="CCB148" s="81"/>
      <c r="CCC148" s="81"/>
      <c r="CCD148" s="81"/>
      <c r="CCE148" s="81"/>
      <c r="CCF148" s="81"/>
      <c r="CCG148" s="81"/>
      <c r="CCH148" s="81"/>
      <c r="CCI148" s="81"/>
      <c r="CCJ148" s="81"/>
      <c r="CCK148" s="81"/>
      <c r="CCL148" s="81"/>
      <c r="CCM148" s="81"/>
      <c r="CCN148" s="81"/>
      <c r="CCO148" s="81"/>
      <c r="CCP148" s="81"/>
      <c r="CCQ148" s="81"/>
      <c r="CCR148" s="81"/>
      <c r="CCS148" s="81"/>
      <c r="CCT148" s="81"/>
      <c r="CCU148" s="81"/>
      <c r="CCV148" s="81"/>
      <c r="CCW148" s="81"/>
      <c r="CCX148" s="81"/>
      <c r="CCY148" s="81"/>
      <c r="CCZ148" s="81"/>
      <c r="CDA148" s="81"/>
      <c r="CDB148" s="81"/>
      <c r="CDC148" s="81"/>
      <c r="CDD148" s="81"/>
      <c r="CDE148" s="81"/>
      <c r="CDF148" s="81"/>
      <c r="CDG148" s="81"/>
      <c r="CDH148" s="81"/>
      <c r="CDI148" s="81"/>
      <c r="CDJ148" s="81"/>
      <c r="CDK148" s="81"/>
      <c r="CDL148" s="81"/>
      <c r="CDM148" s="81"/>
      <c r="CDN148" s="81"/>
      <c r="CDO148" s="81"/>
      <c r="CDP148" s="81"/>
      <c r="CDQ148" s="81"/>
      <c r="CDR148" s="81"/>
      <c r="CDS148" s="81"/>
      <c r="CDT148" s="81"/>
      <c r="CDU148" s="81"/>
      <c r="CDV148" s="81"/>
      <c r="CDW148" s="81"/>
      <c r="CDX148" s="81"/>
      <c r="CDY148" s="81"/>
      <c r="CDZ148" s="81"/>
      <c r="CEA148" s="81"/>
      <c r="CEB148" s="81"/>
      <c r="CEC148" s="81"/>
      <c r="CED148" s="81"/>
      <c r="CEE148" s="81"/>
      <c r="CEF148" s="81"/>
      <c r="CEG148" s="81"/>
      <c r="CEH148" s="81"/>
      <c r="CEI148" s="81"/>
      <c r="CEJ148" s="81"/>
      <c r="CEK148" s="81"/>
      <c r="CEL148" s="81"/>
      <c r="CEM148" s="81"/>
      <c r="CEN148" s="81"/>
      <c r="CEO148" s="81"/>
      <c r="CEP148" s="81"/>
      <c r="CEQ148" s="81"/>
      <c r="CER148" s="81"/>
      <c r="CES148" s="81"/>
      <c r="CET148" s="81"/>
      <c r="CEU148" s="81"/>
      <c r="CEV148" s="81"/>
      <c r="CEW148" s="81"/>
      <c r="CEX148" s="81"/>
      <c r="CEY148" s="81"/>
      <c r="CEZ148" s="81"/>
      <c r="CFA148" s="81"/>
      <c r="CFB148" s="81"/>
      <c r="CFC148" s="81"/>
      <c r="CFD148" s="81"/>
      <c r="CFE148" s="81"/>
      <c r="CFF148" s="81"/>
      <c r="CFG148" s="81"/>
      <c r="CFH148" s="81"/>
      <c r="CFI148" s="81"/>
      <c r="CFJ148" s="81"/>
      <c r="CFK148" s="81"/>
      <c r="CFL148" s="81"/>
      <c r="CFM148" s="81"/>
      <c r="CFN148" s="81"/>
      <c r="CFO148" s="81"/>
      <c r="CFP148" s="81"/>
      <c r="CFQ148" s="81"/>
      <c r="CFR148" s="81"/>
      <c r="CFS148" s="81"/>
      <c r="CFT148" s="81"/>
      <c r="CFU148" s="81"/>
      <c r="CFV148" s="81"/>
      <c r="CFW148" s="81"/>
      <c r="CFX148" s="81"/>
      <c r="CFY148" s="81"/>
      <c r="CFZ148" s="81"/>
      <c r="CGA148" s="81"/>
      <c r="CGB148" s="81"/>
      <c r="CGC148" s="81"/>
      <c r="CGD148" s="81"/>
      <c r="CGE148" s="81"/>
      <c r="CGF148" s="81"/>
      <c r="CGG148" s="81"/>
      <c r="CGH148" s="81"/>
      <c r="CGI148" s="81"/>
      <c r="CGJ148" s="81"/>
      <c r="CGK148" s="81"/>
      <c r="CGL148" s="81"/>
      <c r="CGM148" s="81"/>
      <c r="CGN148" s="81"/>
      <c r="CGO148" s="81"/>
      <c r="CGP148" s="81"/>
      <c r="CGQ148" s="81"/>
      <c r="CGR148" s="81"/>
      <c r="CGS148" s="81"/>
      <c r="CGT148" s="81"/>
      <c r="CGU148" s="81"/>
      <c r="CGV148" s="81"/>
      <c r="CGW148" s="81"/>
      <c r="CGX148" s="81"/>
      <c r="CGY148" s="81"/>
      <c r="CGZ148" s="81"/>
      <c r="CHA148" s="81"/>
      <c r="CHB148" s="81"/>
      <c r="CHC148" s="81"/>
      <c r="CHD148" s="81"/>
      <c r="CHE148" s="81"/>
      <c r="CHF148" s="81"/>
      <c r="CHG148" s="81"/>
      <c r="CHH148" s="81"/>
      <c r="CHI148" s="81"/>
      <c r="CHJ148" s="81"/>
      <c r="CHK148" s="81"/>
      <c r="CHL148" s="81"/>
      <c r="CHM148" s="81"/>
      <c r="CHN148" s="81"/>
      <c r="CHO148" s="81"/>
      <c r="CHP148" s="81"/>
      <c r="CHQ148" s="81"/>
      <c r="CHR148" s="81"/>
      <c r="CHS148" s="81"/>
      <c r="CHT148" s="81"/>
      <c r="CHU148" s="81"/>
      <c r="CHV148" s="81"/>
      <c r="CHW148" s="81"/>
      <c r="CHX148" s="81"/>
      <c r="CHY148" s="81"/>
      <c r="CHZ148" s="81"/>
      <c r="CIA148" s="81"/>
      <c r="CIB148" s="81"/>
      <c r="CIC148" s="81"/>
      <c r="CID148" s="81"/>
      <c r="CIE148" s="81"/>
      <c r="CIF148" s="81"/>
      <c r="CIG148" s="81"/>
      <c r="CIH148" s="81"/>
      <c r="CII148" s="81"/>
      <c r="CIJ148" s="81"/>
      <c r="CIK148" s="81"/>
      <c r="CIL148" s="81"/>
      <c r="CIM148" s="81"/>
      <c r="CIN148" s="81"/>
      <c r="CIO148" s="81"/>
      <c r="CIP148" s="81"/>
      <c r="CIQ148" s="81"/>
      <c r="CIR148" s="81"/>
      <c r="CIS148" s="81"/>
      <c r="CIT148" s="81"/>
      <c r="CIU148" s="81"/>
      <c r="CIV148" s="81"/>
      <c r="CIW148" s="81"/>
      <c r="CIX148" s="81"/>
      <c r="CIY148" s="81"/>
      <c r="CIZ148" s="81"/>
      <c r="CJA148" s="81"/>
      <c r="CJB148" s="81"/>
      <c r="CJC148" s="81"/>
      <c r="CJD148" s="81"/>
      <c r="CJE148" s="81"/>
      <c r="CJF148" s="81"/>
      <c r="CJG148" s="81"/>
      <c r="CJH148" s="81"/>
      <c r="CJI148" s="81"/>
      <c r="CJJ148" s="81"/>
      <c r="CJK148" s="81"/>
      <c r="CJL148" s="81"/>
      <c r="CJM148" s="81"/>
      <c r="CJN148" s="81"/>
      <c r="CJO148" s="81"/>
      <c r="CJP148" s="81"/>
      <c r="CJQ148" s="81"/>
      <c r="CJR148" s="81"/>
      <c r="CJS148" s="81"/>
      <c r="CJT148" s="81"/>
      <c r="CJU148" s="81"/>
      <c r="CJV148" s="81"/>
      <c r="CJW148" s="81"/>
      <c r="CJX148" s="81"/>
      <c r="CJY148" s="81"/>
      <c r="CJZ148" s="81"/>
      <c r="CKA148" s="81"/>
      <c r="CKB148" s="81"/>
      <c r="CKC148" s="81"/>
      <c r="CKD148" s="81"/>
      <c r="CKE148" s="81"/>
      <c r="CKF148" s="81"/>
      <c r="CKG148" s="81"/>
      <c r="CKH148" s="81"/>
      <c r="CKI148" s="81"/>
      <c r="CKJ148" s="81"/>
      <c r="CKK148" s="81"/>
      <c r="CKL148" s="81"/>
      <c r="CKM148" s="81"/>
      <c r="CKN148" s="81"/>
      <c r="CKO148" s="81"/>
      <c r="CKP148" s="81"/>
      <c r="CKQ148" s="81"/>
      <c r="CKR148" s="81"/>
      <c r="CKS148" s="81"/>
      <c r="CKT148" s="81"/>
      <c r="CKU148" s="81"/>
      <c r="CKV148" s="81"/>
      <c r="CKW148" s="81"/>
      <c r="CKX148" s="81"/>
      <c r="CKY148" s="81"/>
      <c r="CKZ148" s="81"/>
      <c r="CLA148" s="81"/>
      <c r="CLB148" s="81"/>
      <c r="CLC148" s="81"/>
      <c r="CLD148" s="81"/>
      <c r="CLE148" s="81"/>
      <c r="CLF148" s="81"/>
      <c r="CLG148" s="81"/>
      <c r="CLH148" s="81"/>
      <c r="CLI148" s="81"/>
      <c r="CLJ148" s="81"/>
      <c r="CLK148" s="81"/>
      <c r="CLL148" s="81"/>
      <c r="CLM148" s="81"/>
      <c r="CLN148" s="81"/>
      <c r="CLO148" s="81"/>
      <c r="CLP148" s="81"/>
      <c r="CLQ148" s="81"/>
      <c r="CLR148" s="81"/>
      <c r="CLS148" s="81"/>
      <c r="CLT148" s="81"/>
      <c r="CLU148" s="81"/>
      <c r="CLV148" s="81"/>
      <c r="CLW148" s="81"/>
      <c r="CLX148" s="81"/>
      <c r="CLY148" s="81"/>
      <c r="CLZ148" s="81"/>
      <c r="CMA148" s="81"/>
      <c r="CMB148" s="81"/>
      <c r="CMC148" s="81"/>
      <c r="CMD148" s="81"/>
      <c r="CME148" s="81"/>
      <c r="CMF148" s="81"/>
      <c r="CMG148" s="81"/>
      <c r="CMH148" s="81"/>
      <c r="CMI148" s="81"/>
      <c r="CMJ148" s="81"/>
      <c r="CMK148" s="81"/>
      <c r="CML148" s="81"/>
      <c r="CMM148" s="81"/>
      <c r="CMN148" s="81"/>
      <c r="CMO148" s="81"/>
      <c r="CMP148" s="81"/>
      <c r="CMQ148" s="81"/>
      <c r="CMR148" s="81"/>
      <c r="CMS148" s="81"/>
      <c r="CMT148" s="81"/>
      <c r="CMU148" s="81"/>
      <c r="CMV148" s="81"/>
      <c r="CMW148" s="81"/>
      <c r="CMX148" s="81"/>
      <c r="CMY148" s="81"/>
      <c r="CMZ148" s="81"/>
      <c r="CNA148" s="81"/>
      <c r="CNB148" s="81"/>
      <c r="CNC148" s="81"/>
      <c r="CND148" s="81"/>
      <c r="CNE148" s="81"/>
      <c r="CNF148" s="81"/>
      <c r="CNG148" s="81"/>
      <c r="CNH148" s="81"/>
      <c r="CNI148" s="81"/>
      <c r="CNJ148" s="81"/>
      <c r="CNK148" s="81"/>
      <c r="CNL148" s="81"/>
      <c r="CNM148" s="81"/>
      <c r="CNN148" s="81"/>
      <c r="CNO148" s="81"/>
      <c r="CNP148" s="81"/>
      <c r="CNQ148" s="81"/>
      <c r="CNR148" s="81"/>
      <c r="CNS148" s="81"/>
      <c r="CNT148" s="81"/>
      <c r="CNU148" s="81"/>
      <c r="CNV148" s="81"/>
      <c r="CNW148" s="81"/>
      <c r="CNX148" s="81"/>
      <c r="CNY148" s="81"/>
      <c r="CNZ148" s="81"/>
      <c r="COA148" s="81"/>
      <c r="COB148" s="81"/>
      <c r="COC148" s="81"/>
      <c r="COD148" s="81"/>
      <c r="COE148" s="81"/>
      <c r="COF148" s="81"/>
      <c r="COG148" s="81"/>
      <c r="COH148" s="81"/>
      <c r="COI148" s="81"/>
      <c r="COJ148" s="81"/>
      <c r="COK148" s="81"/>
      <c r="COL148" s="81"/>
      <c r="COM148" s="81"/>
      <c r="CON148" s="81"/>
      <c r="COO148" s="81"/>
      <c r="COP148" s="81"/>
      <c r="COQ148" s="81"/>
      <c r="COR148" s="81"/>
      <c r="COS148" s="81"/>
      <c r="COT148" s="81"/>
      <c r="COU148" s="81"/>
      <c r="COV148" s="81"/>
      <c r="COW148" s="81"/>
      <c r="COX148" s="81"/>
      <c r="COY148" s="81"/>
      <c r="COZ148" s="81"/>
      <c r="CPA148" s="81"/>
      <c r="CPB148" s="81"/>
      <c r="CPC148" s="81"/>
      <c r="CPD148" s="81"/>
      <c r="CPE148" s="81"/>
      <c r="CPF148" s="81"/>
      <c r="CPG148" s="81"/>
      <c r="CPH148" s="81"/>
      <c r="CPI148" s="81"/>
      <c r="CPJ148" s="81"/>
      <c r="CPK148" s="81"/>
      <c r="CPL148" s="81"/>
      <c r="CPM148" s="81"/>
      <c r="CPN148" s="81"/>
      <c r="CPO148" s="81"/>
      <c r="CPP148" s="81"/>
      <c r="CPQ148" s="81"/>
      <c r="CPR148" s="81"/>
      <c r="CPS148" s="81"/>
      <c r="CPT148" s="81"/>
      <c r="CPU148" s="81"/>
      <c r="CPV148" s="81"/>
      <c r="CPW148" s="81"/>
      <c r="CPX148" s="81"/>
      <c r="CPY148" s="81"/>
      <c r="CPZ148" s="81"/>
      <c r="CQA148" s="81"/>
      <c r="CQB148" s="81"/>
      <c r="CQC148" s="81"/>
      <c r="CQD148" s="81"/>
      <c r="CQE148" s="81"/>
      <c r="CQF148" s="81"/>
      <c r="CQG148" s="81"/>
      <c r="CQH148" s="81"/>
      <c r="CQI148" s="81"/>
      <c r="CQJ148" s="81"/>
      <c r="CQK148" s="81"/>
      <c r="CQL148" s="81"/>
      <c r="CQM148" s="81"/>
      <c r="CQN148" s="81"/>
      <c r="CQO148" s="81"/>
      <c r="CQP148" s="81"/>
      <c r="CQQ148" s="81"/>
      <c r="CQR148" s="81"/>
      <c r="CQS148" s="81"/>
      <c r="CQT148" s="81"/>
      <c r="CQU148" s="81"/>
      <c r="CQV148" s="81"/>
      <c r="CQW148" s="81"/>
      <c r="CQX148" s="81"/>
      <c r="CQY148" s="81"/>
      <c r="CQZ148" s="81"/>
      <c r="CRA148" s="81"/>
      <c r="CRB148" s="81"/>
      <c r="CRC148" s="81"/>
      <c r="CRD148" s="81"/>
      <c r="CRE148" s="81"/>
      <c r="CRF148" s="81"/>
      <c r="CRG148" s="81"/>
      <c r="CRH148" s="81"/>
      <c r="CRI148" s="81"/>
      <c r="CRJ148" s="81"/>
      <c r="CRK148" s="81"/>
      <c r="CRL148" s="81"/>
      <c r="CRM148" s="81"/>
      <c r="CRN148" s="81"/>
      <c r="CRO148" s="81"/>
      <c r="CRP148" s="81"/>
      <c r="CRQ148" s="81"/>
      <c r="CRR148" s="81"/>
      <c r="CRS148" s="81"/>
      <c r="CRT148" s="81"/>
      <c r="CRU148" s="81"/>
      <c r="CRV148" s="81"/>
      <c r="CRW148" s="81"/>
      <c r="CRX148" s="81"/>
      <c r="CRY148" s="81"/>
      <c r="CRZ148" s="81"/>
      <c r="CSA148" s="81"/>
      <c r="CSB148" s="81"/>
      <c r="CSC148" s="81"/>
      <c r="CSD148" s="81"/>
      <c r="CSE148" s="81"/>
      <c r="CSF148" s="81"/>
      <c r="CSG148" s="81"/>
      <c r="CSH148" s="81"/>
      <c r="CSI148" s="81"/>
      <c r="CSJ148" s="81"/>
      <c r="CSK148" s="81"/>
      <c r="CSL148" s="81"/>
      <c r="CSM148" s="81"/>
      <c r="CSN148" s="81"/>
      <c r="CSO148" s="81"/>
      <c r="CSP148" s="81"/>
      <c r="CSQ148" s="81"/>
      <c r="CSR148" s="81"/>
      <c r="CSS148" s="81"/>
      <c r="CST148" s="81"/>
      <c r="CSU148" s="81"/>
      <c r="CSV148" s="81"/>
      <c r="CSW148" s="81"/>
      <c r="CSX148" s="81"/>
      <c r="CSY148" s="81"/>
      <c r="CSZ148" s="81"/>
      <c r="CTA148" s="81"/>
      <c r="CTB148" s="81"/>
      <c r="CTC148" s="81"/>
      <c r="CTD148" s="81"/>
      <c r="CTE148" s="81"/>
      <c r="CTF148" s="81"/>
      <c r="CTG148" s="81"/>
      <c r="CTH148" s="81"/>
      <c r="CTI148" s="81"/>
      <c r="CTJ148" s="81"/>
      <c r="CTK148" s="81"/>
      <c r="CTL148" s="81"/>
      <c r="CTM148" s="81"/>
      <c r="CTN148" s="81"/>
      <c r="CTO148" s="81"/>
      <c r="CTP148" s="81"/>
      <c r="CTQ148" s="81"/>
      <c r="CTR148" s="81"/>
      <c r="CTS148" s="81"/>
      <c r="CTT148" s="81"/>
      <c r="CTU148" s="81"/>
      <c r="CTV148" s="81"/>
      <c r="CTW148" s="81"/>
      <c r="CTX148" s="81"/>
      <c r="CTY148" s="81"/>
      <c r="CTZ148" s="81"/>
      <c r="CUA148" s="81"/>
      <c r="CUB148" s="81"/>
      <c r="CUC148" s="81"/>
      <c r="CUD148" s="81"/>
      <c r="CUE148" s="81"/>
      <c r="CUF148" s="81"/>
      <c r="CUG148" s="81"/>
      <c r="CUH148" s="81"/>
      <c r="CUI148" s="81"/>
      <c r="CUJ148" s="81"/>
      <c r="CUK148" s="81"/>
      <c r="CUL148" s="81"/>
      <c r="CUM148" s="81"/>
      <c r="CUN148" s="81"/>
      <c r="CUO148" s="81"/>
      <c r="CUP148" s="81"/>
      <c r="CUQ148" s="81"/>
      <c r="CUR148" s="81"/>
      <c r="CUS148" s="81"/>
      <c r="CUT148" s="81"/>
      <c r="CUU148" s="81"/>
      <c r="CUV148" s="81"/>
      <c r="CUW148" s="81"/>
      <c r="CUX148" s="81"/>
      <c r="CUY148" s="81"/>
      <c r="CUZ148" s="81"/>
      <c r="CVA148" s="81"/>
      <c r="CVB148" s="81"/>
      <c r="CVC148" s="81"/>
      <c r="CVD148" s="81"/>
      <c r="CVE148" s="81"/>
      <c r="CVF148" s="81"/>
      <c r="CVG148" s="81"/>
      <c r="CVH148" s="81"/>
      <c r="CVI148" s="81"/>
      <c r="CVJ148" s="81"/>
      <c r="CVK148" s="81"/>
      <c r="CVL148" s="81"/>
      <c r="CVM148" s="81"/>
      <c r="CVN148" s="81"/>
      <c r="CVO148" s="81"/>
      <c r="CVP148" s="81"/>
      <c r="CVQ148" s="81"/>
      <c r="CVR148" s="81"/>
      <c r="CVS148" s="81"/>
      <c r="CVT148" s="81"/>
      <c r="CVU148" s="81"/>
      <c r="CVV148" s="81"/>
      <c r="CVW148" s="81"/>
      <c r="CVX148" s="81"/>
      <c r="CVY148" s="81"/>
      <c r="CVZ148" s="81"/>
      <c r="CWA148" s="81"/>
      <c r="CWB148" s="81"/>
      <c r="CWC148" s="81"/>
      <c r="CWD148" s="81"/>
      <c r="CWE148" s="81"/>
      <c r="CWF148" s="81"/>
      <c r="CWG148" s="81"/>
      <c r="CWH148" s="81"/>
      <c r="CWI148" s="81"/>
      <c r="CWJ148" s="81"/>
      <c r="CWK148" s="81"/>
      <c r="CWL148" s="81"/>
      <c r="CWM148" s="81"/>
      <c r="CWN148" s="81"/>
      <c r="CWO148" s="81"/>
      <c r="CWP148" s="81"/>
      <c r="CWQ148" s="81"/>
      <c r="CWR148" s="81"/>
      <c r="CWS148" s="81"/>
      <c r="CWT148" s="81"/>
      <c r="CWU148" s="81"/>
      <c r="CWV148" s="81"/>
      <c r="CWW148" s="81"/>
      <c r="CWX148" s="81"/>
      <c r="CWY148" s="81"/>
      <c r="CWZ148" s="81"/>
      <c r="CXA148" s="81"/>
      <c r="CXB148" s="81"/>
      <c r="CXC148" s="81"/>
      <c r="CXD148" s="81"/>
      <c r="CXE148" s="81"/>
      <c r="CXF148" s="81"/>
      <c r="CXG148" s="81"/>
      <c r="CXH148" s="81"/>
      <c r="CXI148" s="81"/>
      <c r="CXJ148" s="81"/>
      <c r="CXK148" s="81"/>
      <c r="CXL148" s="81"/>
      <c r="CXM148" s="81"/>
      <c r="CXN148" s="81"/>
      <c r="CXO148" s="81"/>
      <c r="CXP148" s="81"/>
      <c r="CXQ148" s="81"/>
      <c r="CXR148" s="81"/>
      <c r="CXS148" s="81"/>
      <c r="CXT148" s="81"/>
      <c r="CXU148" s="81"/>
      <c r="CXV148" s="81"/>
      <c r="CXW148" s="81"/>
      <c r="CXX148" s="81"/>
      <c r="CXY148" s="81"/>
      <c r="CXZ148" s="81"/>
      <c r="CYA148" s="81"/>
      <c r="CYB148" s="81"/>
      <c r="CYC148" s="81"/>
      <c r="CYD148" s="81"/>
      <c r="CYE148" s="81"/>
      <c r="CYF148" s="81"/>
      <c r="CYG148" s="81"/>
      <c r="CYH148" s="81"/>
      <c r="CYI148" s="81"/>
      <c r="CYJ148" s="81"/>
      <c r="CYK148" s="81"/>
      <c r="CYL148" s="81"/>
      <c r="CYM148" s="81"/>
      <c r="CYN148" s="81"/>
      <c r="CYO148" s="81"/>
      <c r="CYP148" s="81"/>
      <c r="CYQ148" s="81"/>
      <c r="CYR148" s="81"/>
      <c r="CYS148" s="81"/>
      <c r="CYT148" s="81"/>
      <c r="CYU148" s="81"/>
      <c r="CYV148" s="81"/>
      <c r="CYW148" s="81"/>
      <c r="CYX148" s="81"/>
      <c r="CYY148" s="81"/>
      <c r="CYZ148" s="81"/>
      <c r="CZA148" s="81"/>
      <c r="CZB148" s="81"/>
      <c r="CZC148" s="81"/>
      <c r="CZD148" s="81"/>
      <c r="CZE148" s="81"/>
      <c r="CZF148" s="81"/>
      <c r="CZG148" s="81"/>
      <c r="CZH148" s="81"/>
      <c r="CZI148" s="81"/>
      <c r="CZJ148" s="81"/>
      <c r="CZK148" s="81"/>
      <c r="CZL148" s="81"/>
      <c r="CZM148" s="81"/>
      <c r="CZN148" s="81"/>
      <c r="CZO148" s="81"/>
      <c r="CZP148" s="81"/>
      <c r="CZQ148" s="81"/>
      <c r="CZR148" s="81"/>
      <c r="CZS148" s="81"/>
      <c r="CZT148" s="81"/>
      <c r="CZU148" s="81"/>
      <c r="CZV148" s="81"/>
      <c r="CZW148" s="81"/>
      <c r="CZX148" s="81"/>
      <c r="CZY148" s="81"/>
      <c r="CZZ148" s="81"/>
      <c r="DAA148" s="81"/>
      <c r="DAB148" s="81"/>
      <c r="DAC148" s="81"/>
      <c r="DAD148" s="81"/>
      <c r="DAE148" s="81"/>
      <c r="DAF148" s="81"/>
      <c r="DAG148" s="81"/>
      <c r="DAH148" s="81"/>
      <c r="DAI148" s="81"/>
      <c r="DAJ148" s="81"/>
      <c r="DAK148" s="81"/>
      <c r="DAL148" s="81"/>
      <c r="DAM148" s="81"/>
      <c r="DAN148" s="81"/>
      <c r="DAO148" s="81"/>
      <c r="DAP148" s="81"/>
      <c r="DAQ148" s="81"/>
      <c r="DAR148" s="81"/>
      <c r="DAS148" s="81"/>
      <c r="DAT148" s="81"/>
      <c r="DAU148" s="81"/>
      <c r="DAV148" s="81"/>
      <c r="DAW148" s="81"/>
      <c r="DAX148" s="81"/>
      <c r="DAY148" s="81"/>
      <c r="DAZ148" s="81"/>
      <c r="DBA148" s="81"/>
      <c r="DBB148" s="81"/>
      <c r="DBC148" s="81"/>
      <c r="DBD148" s="81"/>
      <c r="DBE148" s="81"/>
      <c r="DBF148" s="81"/>
      <c r="DBG148" s="81"/>
      <c r="DBH148" s="81"/>
      <c r="DBI148" s="81"/>
      <c r="DBJ148" s="81"/>
      <c r="DBK148" s="81"/>
      <c r="DBL148" s="81"/>
      <c r="DBM148" s="81"/>
      <c r="DBN148" s="81"/>
      <c r="DBO148" s="81"/>
      <c r="DBP148" s="81"/>
      <c r="DBQ148" s="81"/>
      <c r="DBR148" s="81"/>
      <c r="DBS148" s="81"/>
      <c r="DBT148" s="81"/>
      <c r="DBU148" s="81"/>
      <c r="DBV148" s="81"/>
      <c r="DBW148" s="81"/>
      <c r="DBX148" s="81"/>
      <c r="DBY148" s="81"/>
      <c r="DBZ148" s="81"/>
      <c r="DCA148" s="81"/>
      <c r="DCB148" s="81"/>
      <c r="DCC148" s="81"/>
      <c r="DCD148" s="81"/>
      <c r="DCE148" s="81"/>
      <c r="DCF148" s="81"/>
      <c r="DCG148" s="81"/>
      <c r="DCH148" s="81"/>
      <c r="DCI148" s="81"/>
      <c r="DCJ148" s="81"/>
      <c r="DCK148" s="81"/>
      <c r="DCL148" s="81"/>
      <c r="DCM148" s="81"/>
      <c r="DCN148" s="81"/>
      <c r="DCO148" s="81"/>
      <c r="DCP148" s="81"/>
      <c r="DCQ148" s="81"/>
      <c r="DCR148" s="81"/>
      <c r="DCS148" s="81"/>
      <c r="DCT148" s="81"/>
      <c r="DCU148" s="81"/>
      <c r="DCV148" s="81"/>
      <c r="DCW148" s="81"/>
      <c r="DCX148" s="81"/>
      <c r="DCY148" s="81"/>
      <c r="DCZ148" s="81"/>
      <c r="DDA148" s="81"/>
      <c r="DDB148" s="81"/>
      <c r="DDC148" s="81"/>
      <c r="DDD148" s="81"/>
      <c r="DDE148" s="81"/>
      <c r="DDF148" s="81"/>
      <c r="DDG148" s="81"/>
      <c r="DDH148" s="81"/>
      <c r="DDI148" s="81"/>
      <c r="DDJ148" s="81"/>
      <c r="DDK148" s="81"/>
      <c r="DDL148" s="81"/>
      <c r="DDM148" s="81"/>
      <c r="DDN148" s="81"/>
      <c r="DDO148" s="81"/>
      <c r="DDP148" s="81"/>
      <c r="DDQ148" s="81"/>
      <c r="DDR148" s="81"/>
      <c r="DDS148" s="81"/>
      <c r="DDT148" s="81"/>
      <c r="DDU148" s="81"/>
      <c r="DDV148" s="81"/>
      <c r="DDW148" s="81"/>
      <c r="DDX148" s="81"/>
      <c r="DDY148" s="81"/>
      <c r="DDZ148" s="81"/>
      <c r="DEA148" s="81"/>
      <c r="DEB148" s="81"/>
      <c r="DEC148" s="81"/>
      <c r="DED148" s="81"/>
      <c r="DEE148" s="81"/>
      <c r="DEF148" s="81"/>
      <c r="DEG148" s="81"/>
      <c r="DEH148" s="81"/>
      <c r="DEI148" s="81"/>
      <c r="DEJ148" s="81"/>
      <c r="DEK148" s="81"/>
      <c r="DEL148" s="81"/>
      <c r="DEM148" s="81"/>
      <c r="DEN148" s="81"/>
      <c r="DEO148" s="81"/>
      <c r="DEP148" s="81"/>
      <c r="DEQ148" s="81"/>
      <c r="DER148" s="81"/>
      <c r="DES148" s="81"/>
      <c r="DET148" s="81"/>
      <c r="DEU148" s="81"/>
      <c r="DEV148" s="81"/>
      <c r="DEW148" s="81"/>
      <c r="DEX148" s="81"/>
      <c r="DEY148" s="81"/>
      <c r="DEZ148" s="81"/>
      <c r="DFA148" s="81"/>
      <c r="DFB148" s="81"/>
      <c r="DFC148" s="81"/>
      <c r="DFD148" s="81"/>
      <c r="DFE148" s="81"/>
      <c r="DFF148" s="81"/>
      <c r="DFG148" s="81"/>
      <c r="DFH148" s="81"/>
      <c r="DFI148" s="81"/>
      <c r="DFJ148" s="81"/>
      <c r="DFK148" s="81"/>
      <c r="DFL148" s="81"/>
      <c r="DFM148" s="81"/>
      <c r="DFN148" s="81"/>
      <c r="DFO148" s="81"/>
      <c r="DFP148" s="81"/>
      <c r="DFQ148" s="81"/>
      <c r="DFR148" s="81"/>
      <c r="DFS148" s="81"/>
      <c r="DFT148" s="81"/>
      <c r="DFU148" s="81"/>
      <c r="DFV148" s="81"/>
      <c r="DFW148" s="81"/>
      <c r="DFX148" s="81"/>
      <c r="DFY148" s="81"/>
      <c r="DFZ148" s="81"/>
      <c r="DGA148" s="81"/>
      <c r="DGB148" s="81"/>
      <c r="DGC148" s="81"/>
      <c r="DGD148" s="81"/>
      <c r="DGE148" s="81"/>
      <c r="DGF148" s="81"/>
      <c r="DGG148" s="81"/>
      <c r="DGH148" s="81"/>
      <c r="DGI148" s="81"/>
      <c r="DGJ148" s="81"/>
      <c r="DGK148" s="81"/>
      <c r="DGL148" s="81"/>
      <c r="DGM148" s="81"/>
      <c r="DGN148" s="81"/>
      <c r="DGO148" s="81"/>
      <c r="DGP148" s="81"/>
      <c r="DGQ148" s="81"/>
      <c r="DGR148" s="81"/>
      <c r="DGS148" s="81"/>
      <c r="DGT148" s="81"/>
      <c r="DGU148" s="81"/>
      <c r="DGV148" s="81"/>
      <c r="DGW148" s="81"/>
      <c r="DGX148" s="81"/>
      <c r="DGY148" s="81"/>
      <c r="DGZ148" s="81"/>
      <c r="DHA148" s="81"/>
      <c r="DHB148" s="81"/>
      <c r="DHC148" s="81"/>
      <c r="DHD148" s="81"/>
      <c r="DHE148" s="81"/>
      <c r="DHF148" s="81"/>
      <c r="DHG148" s="81"/>
      <c r="DHH148" s="81"/>
      <c r="DHI148" s="81"/>
      <c r="DHJ148" s="81"/>
      <c r="DHK148" s="81"/>
      <c r="DHL148" s="81"/>
      <c r="DHM148" s="81"/>
      <c r="DHN148" s="81"/>
      <c r="DHO148" s="81"/>
      <c r="DHP148" s="81"/>
      <c r="DHQ148" s="81"/>
      <c r="DHR148" s="81"/>
      <c r="DHS148" s="81"/>
      <c r="DHT148" s="81"/>
      <c r="DHU148" s="81"/>
      <c r="DHV148" s="81"/>
      <c r="DHW148" s="81"/>
      <c r="DHX148" s="81"/>
      <c r="DHY148" s="81"/>
      <c r="DHZ148" s="81"/>
      <c r="DIA148" s="81"/>
      <c r="DIB148" s="81"/>
      <c r="DIC148" s="81"/>
      <c r="DID148" s="81"/>
      <c r="DIE148" s="81"/>
      <c r="DIF148" s="81"/>
      <c r="DIG148" s="81"/>
      <c r="DIH148" s="81"/>
      <c r="DII148" s="81"/>
      <c r="DIJ148" s="81"/>
      <c r="DIK148" s="81"/>
      <c r="DIL148" s="81"/>
      <c r="DIM148" s="81"/>
      <c r="DIN148" s="81"/>
      <c r="DIO148" s="81"/>
      <c r="DIP148" s="81"/>
      <c r="DIQ148" s="81"/>
      <c r="DIR148" s="81"/>
      <c r="DIS148" s="81"/>
      <c r="DIT148" s="81"/>
      <c r="DIU148" s="81"/>
      <c r="DIV148" s="81"/>
      <c r="DIW148" s="81"/>
      <c r="DIX148" s="81"/>
      <c r="DIY148" s="81"/>
      <c r="DIZ148" s="81"/>
      <c r="DJA148" s="81"/>
      <c r="DJB148" s="81"/>
      <c r="DJC148" s="81"/>
      <c r="DJD148" s="81"/>
      <c r="DJE148" s="81"/>
      <c r="DJF148" s="81"/>
      <c r="DJG148" s="81"/>
      <c r="DJH148" s="81"/>
      <c r="DJI148" s="81"/>
      <c r="DJJ148" s="81"/>
      <c r="DJK148" s="81"/>
      <c r="DJL148" s="81"/>
      <c r="DJM148" s="81"/>
      <c r="DJN148" s="81"/>
      <c r="DJO148" s="81"/>
      <c r="DJP148" s="81"/>
      <c r="DJQ148" s="81"/>
      <c r="DJR148" s="81"/>
      <c r="DJS148" s="81"/>
      <c r="DJT148" s="81"/>
      <c r="DJU148" s="81"/>
      <c r="DJV148" s="81"/>
      <c r="DJW148" s="81"/>
      <c r="DJX148" s="81"/>
      <c r="DJY148" s="81"/>
      <c r="DJZ148" s="81"/>
      <c r="DKA148" s="81"/>
      <c r="DKB148" s="81"/>
      <c r="DKC148" s="81"/>
      <c r="DKD148" s="81"/>
      <c r="DKE148" s="81"/>
      <c r="DKF148" s="81"/>
      <c r="DKG148" s="81"/>
      <c r="DKH148" s="81"/>
      <c r="DKI148" s="81"/>
      <c r="DKJ148" s="81"/>
      <c r="DKK148" s="81"/>
      <c r="DKL148" s="81"/>
      <c r="DKM148" s="81"/>
      <c r="DKN148" s="81"/>
      <c r="DKO148" s="81"/>
      <c r="DKP148" s="81"/>
      <c r="DKQ148" s="81"/>
      <c r="DKR148" s="81"/>
      <c r="DKS148" s="81"/>
      <c r="DKT148" s="81"/>
      <c r="DKU148" s="81"/>
      <c r="DKV148" s="81"/>
      <c r="DKW148" s="81"/>
      <c r="DKX148" s="81"/>
      <c r="DKY148" s="81"/>
      <c r="DKZ148" s="81"/>
      <c r="DLA148" s="81"/>
      <c r="DLB148" s="81"/>
      <c r="DLC148" s="81"/>
      <c r="DLD148" s="81"/>
      <c r="DLE148" s="81"/>
      <c r="DLF148" s="81"/>
      <c r="DLG148" s="81"/>
      <c r="DLH148" s="81"/>
      <c r="DLI148" s="81"/>
      <c r="DLJ148" s="81"/>
      <c r="DLK148" s="81"/>
      <c r="DLL148" s="81"/>
      <c r="DLM148" s="81"/>
      <c r="DLN148" s="81"/>
      <c r="DLO148" s="81"/>
      <c r="DLP148" s="81"/>
      <c r="DLQ148" s="81"/>
      <c r="DLR148" s="81"/>
      <c r="DLS148" s="81"/>
      <c r="DLT148" s="81"/>
      <c r="DLU148" s="81"/>
      <c r="DLV148" s="81"/>
      <c r="DLW148" s="81"/>
      <c r="DLX148" s="81"/>
      <c r="DLY148" s="81"/>
      <c r="DLZ148" s="81"/>
      <c r="DMA148" s="81"/>
      <c r="DMB148" s="81"/>
      <c r="DMC148" s="81"/>
      <c r="DMD148" s="81"/>
      <c r="DME148" s="81"/>
      <c r="DMF148" s="81"/>
      <c r="DMG148" s="81"/>
      <c r="DMH148" s="81"/>
      <c r="DMI148" s="81"/>
      <c r="DMJ148" s="81"/>
      <c r="DMK148" s="81"/>
      <c r="DML148" s="81"/>
      <c r="DMM148" s="81"/>
      <c r="DMN148" s="81"/>
      <c r="DMO148" s="81"/>
      <c r="DMP148" s="81"/>
      <c r="DMQ148" s="81"/>
      <c r="DMR148" s="81"/>
      <c r="DMS148" s="81"/>
      <c r="DMT148" s="81"/>
      <c r="DMU148" s="81"/>
      <c r="DMV148" s="81"/>
      <c r="DMW148" s="81"/>
      <c r="DMX148" s="81"/>
      <c r="DMY148" s="81"/>
      <c r="DMZ148" s="81"/>
      <c r="DNA148" s="81"/>
      <c r="DNB148" s="81"/>
      <c r="DNC148" s="81"/>
      <c r="DND148" s="81"/>
      <c r="DNE148" s="81"/>
      <c r="DNF148" s="81"/>
      <c r="DNG148" s="81"/>
      <c r="DNH148" s="81"/>
      <c r="DNI148" s="81"/>
      <c r="DNJ148" s="81"/>
      <c r="DNK148" s="81"/>
      <c r="DNL148" s="81"/>
      <c r="DNM148" s="81"/>
      <c r="DNN148" s="81"/>
      <c r="DNO148" s="81"/>
      <c r="DNP148" s="81"/>
      <c r="DNQ148" s="81"/>
      <c r="DNR148" s="81"/>
      <c r="DNS148" s="81"/>
      <c r="DNT148" s="81"/>
      <c r="DNU148" s="81"/>
      <c r="DNV148" s="81"/>
      <c r="DNW148" s="81"/>
      <c r="DNX148" s="81"/>
      <c r="DNY148" s="81"/>
      <c r="DNZ148" s="81"/>
      <c r="DOA148" s="81"/>
      <c r="DOB148" s="81"/>
      <c r="DOC148" s="81"/>
      <c r="DOD148" s="81"/>
      <c r="DOE148" s="81"/>
      <c r="DOF148" s="81"/>
      <c r="DOG148" s="81"/>
      <c r="DOH148" s="81"/>
      <c r="DOI148" s="81"/>
      <c r="DOJ148" s="81"/>
      <c r="DOK148" s="81"/>
      <c r="DOL148" s="81"/>
      <c r="DOM148" s="81"/>
      <c r="DON148" s="81"/>
      <c r="DOO148" s="81"/>
      <c r="DOP148" s="81"/>
      <c r="DOQ148" s="81"/>
      <c r="DOR148" s="81"/>
      <c r="DOS148" s="81"/>
      <c r="DOT148" s="81"/>
      <c r="DOU148" s="81"/>
      <c r="DOV148" s="81"/>
      <c r="DOW148" s="81"/>
      <c r="DOX148" s="81"/>
      <c r="DOY148" s="81"/>
      <c r="DOZ148" s="81"/>
      <c r="DPA148" s="81"/>
      <c r="DPB148" s="81"/>
      <c r="DPC148" s="81"/>
      <c r="DPD148" s="81"/>
      <c r="DPE148" s="81"/>
      <c r="DPF148" s="81"/>
      <c r="DPG148" s="81"/>
      <c r="DPH148" s="81"/>
      <c r="DPI148" s="81"/>
      <c r="DPJ148" s="81"/>
      <c r="DPK148" s="81"/>
      <c r="DPL148" s="81"/>
      <c r="DPM148" s="81"/>
      <c r="DPN148" s="81"/>
      <c r="DPO148" s="81"/>
      <c r="DPP148" s="81"/>
      <c r="DPQ148" s="81"/>
      <c r="DPR148" s="81"/>
      <c r="DPS148" s="81"/>
      <c r="DPT148" s="81"/>
      <c r="DPU148" s="81"/>
      <c r="DPV148" s="81"/>
      <c r="DPW148" s="81"/>
      <c r="DPX148" s="81"/>
      <c r="DPY148" s="81"/>
      <c r="DPZ148" s="81"/>
      <c r="DQA148" s="81"/>
      <c r="DQB148" s="81"/>
      <c r="DQC148" s="81"/>
      <c r="DQD148" s="81"/>
      <c r="DQE148" s="81"/>
      <c r="DQF148" s="81"/>
      <c r="DQG148" s="81"/>
      <c r="DQH148" s="81"/>
      <c r="DQI148" s="81"/>
      <c r="DQJ148" s="81"/>
      <c r="DQK148" s="81"/>
      <c r="DQL148" s="81"/>
      <c r="DQM148" s="81"/>
      <c r="DQN148" s="81"/>
      <c r="DQO148" s="81"/>
      <c r="DQP148" s="81"/>
      <c r="DQQ148" s="81"/>
      <c r="DQR148" s="81"/>
      <c r="DQS148" s="81"/>
      <c r="DQT148" s="81"/>
      <c r="DQU148" s="81"/>
      <c r="DQV148" s="81"/>
      <c r="DQW148" s="81"/>
      <c r="DQX148" s="81"/>
      <c r="DQY148" s="81"/>
      <c r="DQZ148" s="81"/>
      <c r="DRA148" s="81"/>
      <c r="DRB148" s="81"/>
      <c r="DRC148" s="81"/>
      <c r="DRD148" s="81"/>
      <c r="DRE148" s="81"/>
      <c r="DRF148" s="81"/>
      <c r="DRG148" s="81"/>
      <c r="DRH148" s="81"/>
      <c r="DRI148" s="81"/>
      <c r="DRJ148" s="81"/>
      <c r="DRK148" s="81"/>
      <c r="DRL148" s="81"/>
      <c r="DRM148" s="81"/>
      <c r="DRN148" s="81"/>
      <c r="DRO148" s="81"/>
      <c r="DRP148" s="81"/>
      <c r="DRQ148" s="81"/>
      <c r="DRR148" s="81"/>
      <c r="DRS148" s="81"/>
      <c r="DRT148" s="81"/>
      <c r="DRU148" s="81"/>
      <c r="DRV148" s="81"/>
      <c r="DRW148" s="81"/>
      <c r="DRX148" s="81"/>
      <c r="DRY148" s="81"/>
      <c r="DRZ148" s="81"/>
      <c r="DSA148" s="81"/>
      <c r="DSB148" s="81"/>
      <c r="DSC148" s="81"/>
      <c r="DSD148" s="81"/>
      <c r="DSE148" s="81"/>
      <c r="DSF148" s="81"/>
      <c r="DSG148" s="81"/>
      <c r="DSH148" s="81"/>
      <c r="DSI148" s="81"/>
      <c r="DSJ148" s="81"/>
      <c r="DSK148" s="81"/>
      <c r="DSL148" s="81"/>
      <c r="DSM148" s="81"/>
      <c r="DSN148" s="81"/>
      <c r="DSO148" s="81"/>
      <c r="DSP148" s="81"/>
      <c r="DSQ148" s="81"/>
      <c r="DSR148" s="81"/>
      <c r="DSS148" s="81"/>
      <c r="DST148" s="81"/>
      <c r="DSU148" s="81"/>
      <c r="DSV148" s="81"/>
      <c r="DSW148" s="81"/>
      <c r="DSX148" s="81"/>
      <c r="DSY148" s="81"/>
      <c r="DSZ148" s="81"/>
      <c r="DTA148" s="81"/>
      <c r="DTB148" s="81"/>
      <c r="DTC148" s="81"/>
      <c r="DTD148" s="81"/>
      <c r="DTE148" s="81"/>
      <c r="DTF148" s="81"/>
      <c r="DTG148" s="81"/>
      <c r="DTH148" s="81"/>
      <c r="DTI148" s="81"/>
      <c r="DTJ148" s="81"/>
      <c r="DTK148" s="81"/>
      <c r="DTL148" s="81"/>
      <c r="DTM148" s="81"/>
      <c r="DTN148" s="81"/>
      <c r="DTO148" s="81"/>
      <c r="DTP148" s="81"/>
      <c r="DTQ148" s="81"/>
      <c r="DTR148" s="81"/>
      <c r="DTS148" s="81"/>
      <c r="DTT148" s="81"/>
      <c r="DTU148" s="81"/>
      <c r="DTV148" s="81"/>
      <c r="DTW148" s="81"/>
      <c r="DTX148" s="81"/>
      <c r="DTY148" s="81"/>
      <c r="DTZ148" s="81"/>
      <c r="DUA148" s="81"/>
      <c r="DUB148" s="81"/>
      <c r="DUC148" s="81"/>
      <c r="DUD148" s="81"/>
      <c r="DUE148" s="81"/>
      <c r="DUF148" s="81"/>
      <c r="DUG148" s="81"/>
      <c r="DUH148" s="81"/>
      <c r="DUI148" s="81"/>
      <c r="DUJ148" s="81"/>
      <c r="DUK148" s="81"/>
      <c r="DUL148" s="81"/>
      <c r="DUM148" s="81"/>
      <c r="DUN148" s="81"/>
      <c r="DUO148" s="81"/>
      <c r="DUP148" s="81"/>
      <c r="DUQ148" s="81"/>
      <c r="DUR148" s="81"/>
      <c r="DUS148" s="81"/>
      <c r="DUT148" s="81"/>
      <c r="DUU148" s="81"/>
      <c r="DUV148" s="81"/>
      <c r="DUW148" s="81"/>
      <c r="DUX148" s="81"/>
      <c r="DUY148" s="81"/>
      <c r="DUZ148" s="81"/>
      <c r="DVA148" s="81"/>
      <c r="DVB148" s="81"/>
      <c r="DVC148" s="81"/>
      <c r="DVD148" s="81"/>
      <c r="DVE148" s="81"/>
      <c r="DVF148" s="81"/>
      <c r="DVG148" s="81"/>
      <c r="DVH148" s="81"/>
      <c r="DVI148" s="81"/>
      <c r="DVJ148" s="81"/>
      <c r="DVK148" s="81"/>
      <c r="DVL148" s="81"/>
      <c r="DVM148" s="81"/>
      <c r="DVN148" s="81"/>
      <c r="DVO148" s="81"/>
      <c r="DVP148" s="81"/>
      <c r="DVQ148" s="81"/>
      <c r="DVR148" s="81"/>
      <c r="DVS148" s="81"/>
      <c r="DVT148" s="81"/>
      <c r="DVU148" s="81"/>
      <c r="DVV148" s="81"/>
      <c r="DVW148" s="81"/>
      <c r="DVX148" s="81"/>
      <c r="DVY148" s="81"/>
      <c r="DVZ148" s="81"/>
      <c r="DWA148" s="81"/>
      <c r="DWB148" s="81"/>
      <c r="DWC148" s="81"/>
      <c r="DWD148" s="81"/>
      <c r="DWE148" s="81"/>
      <c r="DWF148" s="81"/>
      <c r="DWG148" s="81"/>
      <c r="DWH148" s="81"/>
      <c r="DWI148" s="81"/>
      <c r="DWJ148" s="81"/>
      <c r="DWK148" s="81"/>
      <c r="DWL148" s="81"/>
      <c r="DWM148" s="81"/>
      <c r="DWN148" s="81"/>
      <c r="DWO148" s="81"/>
      <c r="DWP148" s="81"/>
      <c r="DWQ148" s="81"/>
      <c r="DWR148" s="81"/>
      <c r="DWS148" s="81"/>
      <c r="DWT148" s="81"/>
      <c r="DWU148" s="81"/>
      <c r="DWV148" s="81"/>
      <c r="DWW148" s="81"/>
      <c r="DWX148" s="81"/>
      <c r="DWY148" s="81"/>
      <c r="DWZ148" s="81"/>
      <c r="DXA148" s="81"/>
      <c r="DXB148" s="81"/>
      <c r="DXC148" s="81"/>
      <c r="DXD148" s="81"/>
      <c r="DXE148" s="81"/>
      <c r="DXF148" s="81"/>
      <c r="DXG148" s="81"/>
      <c r="DXH148" s="81"/>
      <c r="DXI148" s="81"/>
      <c r="DXJ148" s="81"/>
      <c r="DXK148" s="81"/>
      <c r="DXL148" s="81"/>
      <c r="DXM148" s="81"/>
      <c r="DXN148" s="81"/>
      <c r="DXO148" s="81"/>
      <c r="DXP148" s="81"/>
      <c r="DXQ148" s="81"/>
      <c r="DXR148" s="81"/>
      <c r="DXS148" s="81"/>
      <c r="DXT148" s="81"/>
      <c r="DXU148" s="81"/>
      <c r="DXV148" s="81"/>
      <c r="DXW148" s="81"/>
      <c r="DXX148" s="81"/>
      <c r="DXY148" s="81"/>
      <c r="DXZ148" s="81"/>
      <c r="DYA148" s="81"/>
      <c r="DYB148" s="81"/>
      <c r="DYC148" s="81"/>
      <c r="DYD148" s="81"/>
      <c r="DYE148" s="81"/>
      <c r="DYF148" s="81"/>
      <c r="DYG148" s="81"/>
      <c r="DYH148" s="81"/>
      <c r="DYI148" s="81"/>
      <c r="DYJ148" s="81"/>
      <c r="DYK148" s="81"/>
      <c r="DYL148" s="81"/>
      <c r="DYM148" s="81"/>
      <c r="DYN148" s="81"/>
      <c r="DYO148" s="81"/>
      <c r="DYP148" s="81"/>
      <c r="DYQ148" s="81"/>
      <c r="DYR148" s="81"/>
      <c r="DYS148" s="81"/>
      <c r="DYT148" s="81"/>
      <c r="DYU148" s="81"/>
      <c r="DYV148" s="81"/>
      <c r="DYW148" s="81"/>
      <c r="DYX148" s="81"/>
      <c r="DYY148" s="81"/>
      <c r="DYZ148" s="81"/>
      <c r="DZA148" s="81"/>
      <c r="DZB148" s="81"/>
      <c r="DZC148" s="81"/>
      <c r="DZD148" s="81"/>
      <c r="DZE148" s="81"/>
      <c r="DZF148" s="81"/>
      <c r="DZG148" s="81"/>
      <c r="DZH148" s="81"/>
      <c r="DZI148" s="81"/>
      <c r="DZJ148" s="81"/>
      <c r="DZK148" s="81"/>
      <c r="DZL148" s="81"/>
      <c r="DZM148" s="81"/>
      <c r="DZN148" s="81"/>
      <c r="DZO148" s="81"/>
      <c r="DZP148" s="81"/>
      <c r="DZQ148" s="81"/>
      <c r="DZR148" s="81"/>
      <c r="DZS148" s="81"/>
      <c r="DZT148" s="81"/>
      <c r="DZU148" s="81"/>
      <c r="DZV148" s="81"/>
      <c r="DZW148" s="81"/>
      <c r="DZX148" s="81"/>
      <c r="DZY148" s="81"/>
      <c r="DZZ148" s="81"/>
      <c r="EAA148" s="81"/>
      <c r="EAB148" s="81"/>
      <c r="EAC148" s="81"/>
      <c r="EAD148" s="81"/>
      <c r="EAE148" s="81"/>
      <c r="EAF148" s="81"/>
      <c r="EAG148" s="81"/>
      <c r="EAH148" s="81"/>
      <c r="EAI148" s="81"/>
      <c r="EAJ148" s="81"/>
      <c r="EAK148" s="81"/>
      <c r="EAL148" s="81"/>
      <c r="EAM148" s="81"/>
      <c r="EAN148" s="81"/>
      <c r="EAO148" s="81"/>
      <c r="EAP148" s="81"/>
      <c r="EAQ148" s="81"/>
      <c r="EAR148" s="81"/>
      <c r="EAS148" s="81"/>
      <c r="EAT148" s="81"/>
      <c r="EAU148" s="81"/>
      <c r="EAV148" s="81"/>
      <c r="EAW148" s="81"/>
      <c r="EAX148" s="81"/>
      <c r="EAY148" s="81"/>
      <c r="EAZ148" s="81"/>
      <c r="EBA148" s="81"/>
      <c r="EBB148" s="81"/>
      <c r="EBC148" s="81"/>
      <c r="EBD148" s="81"/>
      <c r="EBE148" s="81"/>
      <c r="EBF148" s="81"/>
      <c r="EBG148" s="81"/>
      <c r="EBH148" s="81"/>
      <c r="EBI148" s="81"/>
      <c r="EBJ148" s="81"/>
      <c r="EBK148" s="81"/>
      <c r="EBL148" s="81"/>
      <c r="EBM148" s="81"/>
      <c r="EBN148" s="81"/>
      <c r="EBO148" s="81"/>
      <c r="EBP148" s="81"/>
      <c r="EBQ148" s="81"/>
      <c r="EBR148" s="81"/>
      <c r="EBS148" s="81"/>
      <c r="EBT148" s="81"/>
      <c r="EBU148" s="81"/>
      <c r="EBV148" s="81"/>
      <c r="EBW148" s="81"/>
      <c r="EBX148" s="81"/>
      <c r="EBY148" s="81"/>
      <c r="EBZ148" s="81"/>
      <c r="ECA148" s="81"/>
      <c r="ECB148" s="81"/>
      <c r="ECC148" s="81"/>
      <c r="ECD148" s="81"/>
      <c r="ECE148" s="81"/>
      <c r="ECF148" s="81"/>
      <c r="ECG148" s="81"/>
      <c r="ECH148" s="81"/>
      <c r="ECI148" s="81"/>
      <c r="ECJ148" s="81"/>
      <c r="ECK148" s="81"/>
      <c r="ECL148" s="81"/>
      <c r="ECM148" s="81"/>
      <c r="ECN148" s="81"/>
      <c r="ECO148" s="81"/>
      <c r="ECP148" s="81"/>
      <c r="ECQ148" s="81"/>
      <c r="ECR148" s="81"/>
      <c r="ECS148" s="81"/>
      <c r="ECT148" s="81"/>
      <c r="ECU148" s="81"/>
      <c r="ECV148" s="81"/>
      <c r="ECW148" s="81"/>
      <c r="ECX148" s="81"/>
      <c r="ECY148" s="81"/>
      <c r="ECZ148" s="81"/>
      <c r="EDA148" s="81"/>
      <c r="EDB148" s="81"/>
      <c r="EDC148" s="81"/>
      <c r="EDD148" s="81"/>
      <c r="EDE148" s="81"/>
      <c r="EDF148" s="81"/>
      <c r="EDG148" s="81"/>
      <c r="EDH148" s="81"/>
      <c r="EDI148" s="81"/>
      <c r="EDJ148" s="81"/>
      <c r="EDK148" s="81"/>
      <c r="EDL148" s="81"/>
      <c r="EDM148" s="81"/>
      <c r="EDN148" s="81"/>
      <c r="EDO148" s="81"/>
      <c r="EDP148" s="81"/>
      <c r="EDQ148" s="81"/>
      <c r="EDR148" s="81"/>
      <c r="EDS148" s="81"/>
      <c r="EDT148" s="81"/>
      <c r="EDU148" s="81"/>
      <c r="EDV148" s="81"/>
      <c r="EDW148" s="81"/>
      <c r="EDX148" s="81"/>
      <c r="EDY148" s="81"/>
      <c r="EDZ148" s="81"/>
      <c r="EEA148" s="81"/>
      <c r="EEB148" s="81"/>
      <c r="EEC148" s="81"/>
      <c r="EED148" s="81"/>
      <c r="EEE148" s="81"/>
      <c r="EEF148" s="81"/>
      <c r="EEG148" s="81"/>
      <c r="EEH148" s="81"/>
      <c r="EEI148" s="81"/>
      <c r="EEJ148" s="81"/>
      <c r="EEK148" s="81"/>
      <c r="EEL148" s="81"/>
      <c r="EEM148" s="81"/>
      <c r="EEN148" s="81"/>
      <c r="EEO148" s="81"/>
      <c r="EEP148" s="81"/>
      <c r="EEQ148" s="81"/>
      <c r="EER148" s="81"/>
      <c r="EES148" s="81"/>
      <c r="EET148" s="81"/>
      <c r="EEU148" s="81"/>
      <c r="EEV148" s="81"/>
      <c r="EEW148" s="81"/>
      <c r="EEX148" s="81"/>
      <c r="EEY148" s="81"/>
      <c r="EEZ148" s="81"/>
      <c r="EFA148" s="81"/>
      <c r="EFB148" s="81"/>
      <c r="EFC148" s="81"/>
      <c r="EFD148" s="81"/>
      <c r="EFE148" s="81"/>
      <c r="EFF148" s="81"/>
      <c r="EFG148" s="81"/>
      <c r="EFH148" s="81"/>
      <c r="EFI148" s="81"/>
      <c r="EFJ148" s="81"/>
      <c r="EFK148" s="81"/>
      <c r="EFL148" s="81"/>
      <c r="EFM148" s="81"/>
      <c r="EFN148" s="81"/>
      <c r="EFO148" s="81"/>
      <c r="EFP148" s="81"/>
      <c r="EFQ148" s="81"/>
      <c r="EFR148" s="81"/>
      <c r="EFS148" s="81"/>
      <c r="EFT148" s="81"/>
      <c r="EFU148" s="81"/>
      <c r="EFV148" s="81"/>
      <c r="EFW148" s="81"/>
      <c r="EFX148" s="81"/>
      <c r="EFY148" s="81"/>
      <c r="EFZ148" s="81"/>
      <c r="EGA148" s="81"/>
      <c r="EGB148" s="81"/>
      <c r="EGC148" s="81"/>
      <c r="EGD148" s="81"/>
      <c r="EGE148" s="81"/>
      <c r="EGF148" s="81"/>
      <c r="EGG148" s="81"/>
      <c r="EGH148" s="81"/>
      <c r="EGI148" s="81"/>
      <c r="EGJ148" s="81"/>
      <c r="EGK148" s="81"/>
      <c r="EGL148" s="81"/>
      <c r="EGM148" s="81"/>
      <c r="EGN148" s="81"/>
      <c r="EGO148" s="81"/>
      <c r="EGP148" s="81"/>
      <c r="EGQ148" s="81"/>
      <c r="EGR148" s="81"/>
      <c r="EGS148" s="81"/>
      <c r="EGT148" s="81"/>
      <c r="EGU148" s="81"/>
      <c r="EGV148" s="81"/>
      <c r="EGW148" s="81"/>
      <c r="EGX148" s="81"/>
      <c r="EGY148" s="81"/>
      <c r="EGZ148" s="81"/>
      <c r="EHA148" s="81"/>
      <c r="EHB148" s="81"/>
      <c r="EHC148" s="81"/>
      <c r="EHD148" s="81"/>
      <c r="EHE148" s="81"/>
      <c r="EHF148" s="81"/>
      <c r="EHG148" s="81"/>
      <c r="EHH148" s="81"/>
      <c r="EHI148" s="81"/>
      <c r="EHJ148" s="81"/>
      <c r="EHK148" s="81"/>
      <c r="EHL148" s="81"/>
      <c r="EHM148" s="81"/>
      <c r="EHN148" s="81"/>
      <c r="EHO148" s="81"/>
      <c r="EHP148" s="81"/>
      <c r="EHQ148" s="81"/>
      <c r="EHR148" s="81"/>
      <c r="EHS148" s="81"/>
      <c r="EHT148" s="81"/>
      <c r="EHU148" s="81"/>
      <c r="EHV148" s="81"/>
      <c r="EHW148" s="81"/>
      <c r="EHX148" s="81"/>
      <c r="EHY148" s="81"/>
      <c r="EHZ148" s="81"/>
      <c r="EIA148" s="81"/>
      <c r="EIB148" s="81"/>
      <c r="EIC148" s="81"/>
      <c r="EID148" s="81"/>
      <c r="EIE148" s="81"/>
      <c r="EIF148" s="81"/>
      <c r="EIG148" s="81"/>
      <c r="EIH148" s="81"/>
      <c r="EII148" s="81"/>
      <c r="EIJ148" s="81"/>
      <c r="EIK148" s="81"/>
      <c r="EIL148" s="81"/>
      <c r="EIM148" s="81"/>
      <c r="EIN148" s="81"/>
      <c r="EIO148" s="81"/>
      <c r="EIP148" s="81"/>
      <c r="EIQ148" s="81"/>
      <c r="EIR148" s="81"/>
      <c r="EIS148" s="81"/>
      <c r="EIT148" s="81"/>
      <c r="EIU148" s="81"/>
      <c r="EIV148" s="81"/>
      <c r="EIW148" s="81"/>
      <c r="EIX148" s="81"/>
      <c r="EIY148" s="81"/>
      <c r="EIZ148" s="81"/>
      <c r="EJA148" s="81"/>
      <c r="EJB148" s="81"/>
      <c r="EJC148" s="81"/>
      <c r="EJD148" s="81"/>
      <c r="EJE148" s="81"/>
      <c r="EJF148" s="81"/>
      <c r="EJG148" s="81"/>
      <c r="EJH148" s="81"/>
      <c r="EJI148" s="81"/>
      <c r="EJJ148" s="81"/>
      <c r="EJK148" s="81"/>
      <c r="EJL148" s="81"/>
      <c r="EJM148" s="81"/>
      <c r="EJN148" s="81"/>
      <c r="EJO148" s="81"/>
      <c r="EJP148" s="81"/>
      <c r="EJQ148" s="81"/>
      <c r="EJR148" s="81"/>
      <c r="EJS148" s="81"/>
      <c r="EJT148" s="81"/>
      <c r="EJU148" s="81"/>
      <c r="EJV148" s="81"/>
      <c r="EJW148" s="81"/>
      <c r="EJX148" s="81"/>
      <c r="EJY148" s="81"/>
      <c r="EJZ148" s="81"/>
      <c r="EKA148" s="81"/>
      <c r="EKB148" s="81"/>
      <c r="EKC148" s="81"/>
      <c r="EKD148" s="81"/>
      <c r="EKE148" s="81"/>
      <c r="EKF148" s="81"/>
      <c r="EKG148" s="81"/>
      <c r="EKH148" s="81"/>
      <c r="EKI148" s="81"/>
      <c r="EKJ148" s="81"/>
      <c r="EKK148" s="81"/>
      <c r="EKL148" s="81"/>
      <c r="EKM148" s="81"/>
      <c r="EKN148" s="81"/>
      <c r="EKO148" s="81"/>
      <c r="EKP148" s="81"/>
      <c r="EKQ148" s="81"/>
      <c r="EKR148" s="81"/>
      <c r="EKS148" s="81"/>
      <c r="EKT148" s="81"/>
      <c r="EKU148" s="81"/>
      <c r="EKV148" s="81"/>
      <c r="EKW148" s="81"/>
      <c r="EKX148" s="81"/>
      <c r="EKY148" s="81"/>
      <c r="EKZ148" s="81"/>
      <c r="ELA148" s="81"/>
      <c r="ELB148" s="81"/>
      <c r="ELC148" s="81"/>
      <c r="ELD148" s="81"/>
      <c r="ELE148" s="81"/>
      <c r="ELF148" s="81"/>
      <c r="ELG148" s="81"/>
      <c r="ELH148" s="81"/>
      <c r="ELI148" s="81"/>
      <c r="ELJ148" s="81"/>
      <c r="ELK148" s="81"/>
      <c r="ELL148" s="81"/>
      <c r="ELM148" s="81"/>
      <c r="ELN148" s="81"/>
      <c r="ELO148" s="81"/>
      <c r="ELP148" s="81"/>
      <c r="ELQ148" s="81"/>
      <c r="ELR148" s="81"/>
      <c r="ELS148" s="81"/>
      <c r="ELT148" s="81"/>
      <c r="ELU148" s="81"/>
      <c r="ELV148" s="81"/>
      <c r="ELW148" s="81"/>
      <c r="ELX148" s="81"/>
      <c r="ELY148" s="81"/>
      <c r="ELZ148" s="81"/>
      <c r="EMA148" s="81"/>
      <c r="EMB148" s="81"/>
      <c r="EMC148" s="81"/>
      <c r="EMD148" s="81"/>
      <c r="EME148" s="81"/>
      <c r="EMF148" s="81"/>
      <c r="EMG148" s="81"/>
      <c r="EMH148" s="81"/>
      <c r="EMI148" s="81"/>
      <c r="EMJ148" s="81"/>
      <c r="EMK148" s="81"/>
      <c r="EML148" s="81"/>
      <c r="EMM148" s="81"/>
      <c r="EMN148" s="81"/>
      <c r="EMO148" s="81"/>
      <c r="EMP148" s="81"/>
      <c r="EMQ148" s="81"/>
      <c r="EMR148" s="81"/>
      <c r="EMS148" s="81"/>
      <c r="EMT148" s="81"/>
      <c r="EMU148" s="81"/>
      <c r="EMV148" s="81"/>
      <c r="EMW148" s="81"/>
      <c r="EMX148" s="81"/>
      <c r="EMY148" s="81"/>
      <c r="EMZ148" s="81"/>
      <c r="ENA148" s="81"/>
      <c r="ENB148" s="81"/>
      <c r="ENC148" s="81"/>
      <c r="END148" s="81"/>
      <c r="ENE148" s="81"/>
      <c r="ENF148" s="81"/>
      <c r="ENG148" s="81"/>
      <c r="ENH148" s="81"/>
      <c r="ENI148" s="81"/>
      <c r="ENJ148" s="81"/>
      <c r="ENK148" s="81"/>
      <c r="ENL148" s="81"/>
      <c r="ENM148" s="81"/>
      <c r="ENN148" s="81"/>
      <c r="ENO148" s="81"/>
      <c r="ENP148" s="81"/>
      <c r="ENQ148" s="81"/>
      <c r="ENR148" s="81"/>
      <c r="ENS148" s="81"/>
      <c r="ENT148" s="81"/>
      <c r="ENU148" s="81"/>
      <c r="ENV148" s="81"/>
      <c r="ENW148" s="81"/>
      <c r="ENX148" s="81"/>
      <c r="ENY148" s="81"/>
      <c r="ENZ148" s="81"/>
      <c r="EOA148" s="81"/>
      <c r="EOB148" s="81"/>
      <c r="EOC148" s="81"/>
      <c r="EOD148" s="81"/>
      <c r="EOE148" s="81"/>
      <c r="EOF148" s="81"/>
      <c r="EOG148" s="81"/>
      <c r="EOH148" s="81"/>
      <c r="EOI148" s="81"/>
      <c r="EOJ148" s="81"/>
      <c r="EOK148" s="81"/>
      <c r="EOL148" s="81"/>
      <c r="EOM148" s="81"/>
      <c r="EON148" s="81"/>
      <c r="EOO148" s="81"/>
      <c r="EOP148" s="81"/>
      <c r="EOQ148" s="81"/>
      <c r="EOR148" s="81"/>
      <c r="EOS148" s="81"/>
      <c r="EOT148" s="81"/>
      <c r="EOU148" s="81"/>
      <c r="EOV148" s="81"/>
      <c r="EOW148" s="81"/>
      <c r="EOX148" s="81"/>
      <c r="EOY148" s="81"/>
      <c r="EOZ148" s="81"/>
      <c r="EPA148" s="81"/>
      <c r="EPB148" s="81"/>
      <c r="EPC148" s="81"/>
      <c r="EPD148" s="81"/>
      <c r="EPE148" s="81"/>
      <c r="EPF148" s="81"/>
      <c r="EPG148" s="81"/>
      <c r="EPH148" s="81"/>
      <c r="EPI148" s="81"/>
      <c r="EPJ148" s="81"/>
      <c r="EPK148" s="81"/>
      <c r="EPL148" s="81"/>
      <c r="EPM148" s="81"/>
      <c r="EPN148" s="81"/>
      <c r="EPO148" s="81"/>
      <c r="EPP148" s="81"/>
      <c r="EPQ148" s="81"/>
      <c r="EPR148" s="81"/>
      <c r="EPS148" s="81"/>
      <c r="EPT148" s="81"/>
      <c r="EPU148" s="81"/>
      <c r="EPV148" s="81"/>
      <c r="EPW148" s="81"/>
      <c r="EPX148" s="81"/>
      <c r="EPY148" s="81"/>
      <c r="EPZ148" s="81"/>
      <c r="EQA148" s="81"/>
      <c r="EQB148" s="81"/>
      <c r="EQC148" s="81"/>
      <c r="EQD148" s="81"/>
      <c r="EQE148" s="81"/>
      <c r="EQF148" s="81"/>
      <c r="EQG148" s="81"/>
      <c r="EQH148" s="81"/>
      <c r="EQI148" s="81"/>
      <c r="EQJ148" s="81"/>
      <c r="EQK148" s="81"/>
      <c r="EQL148" s="81"/>
      <c r="EQM148" s="81"/>
      <c r="EQN148" s="81"/>
      <c r="EQO148" s="81"/>
      <c r="EQP148" s="81"/>
      <c r="EQQ148" s="81"/>
      <c r="EQR148" s="81"/>
      <c r="EQS148" s="81"/>
      <c r="EQT148" s="81"/>
      <c r="EQU148" s="81"/>
      <c r="EQV148" s="81"/>
      <c r="EQW148" s="81"/>
      <c r="EQX148" s="81"/>
      <c r="EQY148" s="81"/>
      <c r="EQZ148" s="81"/>
      <c r="ERA148" s="81"/>
      <c r="ERB148" s="81"/>
      <c r="ERC148" s="81"/>
      <c r="ERD148" s="81"/>
      <c r="ERE148" s="81"/>
      <c r="ERF148" s="81"/>
      <c r="ERG148" s="81"/>
      <c r="ERH148" s="81"/>
      <c r="ERI148" s="81"/>
      <c r="ERJ148" s="81"/>
      <c r="ERK148" s="81"/>
      <c r="ERL148" s="81"/>
      <c r="ERM148" s="81"/>
      <c r="ERN148" s="81"/>
      <c r="ERO148" s="81"/>
      <c r="ERP148" s="81"/>
      <c r="ERQ148" s="81"/>
      <c r="ERR148" s="81"/>
      <c r="ERS148" s="81"/>
      <c r="ERT148" s="81"/>
      <c r="ERU148" s="81"/>
      <c r="ERV148" s="81"/>
      <c r="ERW148" s="81"/>
      <c r="ERX148" s="81"/>
      <c r="ERY148" s="81"/>
      <c r="ERZ148" s="81"/>
      <c r="ESA148" s="81"/>
      <c r="ESB148" s="81"/>
      <c r="ESC148" s="81"/>
      <c r="ESD148" s="81"/>
      <c r="ESE148" s="81"/>
      <c r="ESF148" s="81"/>
      <c r="ESG148" s="81"/>
      <c r="ESH148" s="81"/>
      <c r="ESI148" s="81"/>
      <c r="ESJ148" s="81"/>
      <c r="ESK148" s="81"/>
      <c r="ESL148" s="81"/>
      <c r="ESM148" s="81"/>
      <c r="ESN148" s="81"/>
      <c r="ESO148" s="81"/>
      <c r="ESP148" s="81"/>
      <c r="ESQ148" s="81"/>
      <c r="ESR148" s="81"/>
      <c r="ESS148" s="81"/>
      <c r="EST148" s="81"/>
      <c r="ESU148" s="81"/>
      <c r="ESV148" s="81"/>
      <c r="ESW148" s="81"/>
      <c r="ESX148" s="81"/>
      <c r="ESY148" s="81"/>
      <c r="ESZ148" s="81"/>
      <c r="ETA148" s="81"/>
      <c r="ETB148" s="81"/>
      <c r="ETC148" s="81"/>
      <c r="ETD148" s="81"/>
      <c r="ETE148" s="81"/>
      <c r="ETF148" s="81"/>
      <c r="ETG148" s="81"/>
      <c r="ETH148" s="81"/>
      <c r="ETI148" s="81"/>
      <c r="ETJ148" s="81"/>
      <c r="ETK148" s="81"/>
      <c r="ETL148" s="81"/>
      <c r="ETM148" s="81"/>
      <c r="ETN148" s="81"/>
      <c r="ETO148" s="81"/>
      <c r="ETP148" s="81"/>
      <c r="ETQ148" s="81"/>
      <c r="ETR148" s="81"/>
      <c r="ETS148" s="81"/>
      <c r="ETT148" s="81"/>
      <c r="ETU148" s="81"/>
      <c r="ETV148" s="81"/>
      <c r="ETW148" s="81"/>
      <c r="ETX148" s="81"/>
      <c r="ETY148" s="81"/>
      <c r="ETZ148" s="81"/>
      <c r="EUA148" s="81"/>
      <c r="EUB148" s="81"/>
      <c r="EUC148" s="81"/>
      <c r="EUD148" s="81"/>
      <c r="EUE148" s="81"/>
      <c r="EUF148" s="81"/>
      <c r="EUG148" s="81"/>
      <c r="EUH148" s="81"/>
      <c r="EUI148" s="81"/>
      <c r="EUJ148" s="81"/>
      <c r="EUK148" s="81"/>
      <c r="EUL148" s="81"/>
      <c r="EUM148" s="81"/>
      <c r="EUN148" s="81"/>
      <c r="EUO148" s="81"/>
      <c r="EUP148" s="81"/>
      <c r="EUQ148" s="81"/>
      <c r="EUR148" s="81"/>
      <c r="EUS148" s="81"/>
      <c r="EUT148" s="81"/>
      <c r="EUU148" s="81"/>
      <c r="EUV148" s="81"/>
      <c r="EUW148" s="81"/>
      <c r="EUX148" s="81"/>
      <c r="EUY148" s="81"/>
      <c r="EUZ148" s="81"/>
      <c r="EVA148" s="81"/>
      <c r="EVB148" s="81"/>
      <c r="EVC148" s="81"/>
      <c r="EVD148" s="81"/>
      <c r="EVE148" s="81"/>
      <c r="EVF148" s="81"/>
      <c r="EVG148" s="81"/>
      <c r="EVH148" s="81"/>
      <c r="EVI148" s="81"/>
      <c r="EVJ148" s="81"/>
      <c r="EVK148" s="81"/>
      <c r="EVL148" s="81"/>
      <c r="EVM148" s="81"/>
      <c r="EVN148" s="81"/>
      <c r="EVO148" s="81"/>
      <c r="EVP148" s="81"/>
      <c r="EVQ148" s="81"/>
      <c r="EVR148" s="81"/>
      <c r="EVS148" s="81"/>
      <c r="EVT148" s="81"/>
      <c r="EVU148" s="81"/>
      <c r="EVV148" s="81"/>
      <c r="EVW148" s="81"/>
      <c r="EVX148" s="81"/>
      <c r="EVY148" s="81"/>
      <c r="EVZ148" s="81"/>
      <c r="EWA148" s="81"/>
      <c r="EWB148" s="81"/>
      <c r="EWC148" s="81"/>
      <c r="EWD148" s="81"/>
      <c r="EWE148" s="81"/>
      <c r="EWF148" s="81"/>
      <c r="EWG148" s="81"/>
      <c r="EWH148" s="81"/>
      <c r="EWI148" s="81"/>
      <c r="EWJ148" s="81"/>
      <c r="EWK148" s="81"/>
      <c r="EWL148" s="81"/>
      <c r="EWM148" s="81"/>
      <c r="EWN148" s="81"/>
      <c r="EWO148" s="81"/>
      <c r="EWP148" s="81"/>
      <c r="EWQ148" s="81"/>
      <c r="EWR148" s="81"/>
      <c r="EWS148" s="81"/>
      <c r="EWT148" s="81"/>
      <c r="EWU148" s="81"/>
      <c r="EWV148" s="81"/>
      <c r="EWW148" s="81"/>
      <c r="EWX148" s="81"/>
      <c r="EWY148" s="81"/>
      <c r="EWZ148" s="81"/>
      <c r="EXA148" s="81"/>
      <c r="EXB148" s="81"/>
      <c r="EXC148" s="81"/>
      <c r="EXD148" s="81"/>
      <c r="EXE148" s="81"/>
      <c r="EXF148" s="81"/>
      <c r="EXG148" s="81"/>
      <c r="EXH148" s="81"/>
      <c r="EXI148" s="81"/>
      <c r="EXJ148" s="81"/>
      <c r="EXK148" s="81"/>
      <c r="EXL148" s="81"/>
      <c r="EXM148" s="81"/>
      <c r="EXN148" s="81"/>
      <c r="EXO148" s="81"/>
      <c r="EXP148" s="81"/>
      <c r="EXQ148" s="81"/>
      <c r="EXR148" s="81"/>
      <c r="EXS148" s="81"/>
      <c r="EXT148" s="81"/>
      <c r="EXU148" s="81"/>
      <c r="EXV148" s="81"/>
      <c r="EXW148" s="81"/>
      <c r="EXX148" s="81"/>
      <c r="EXY148" s="81"/>
      <c r="EXZ148" s="81"/>
      <c r="EYA148" s="81"/>
      <c r="EYB148" s="81"/>
      <c r="EYC148" s="81"/>
      <c r="EYD148" s="81"/>
      <c r="EYE148" s="81"/>
      <c r="EYF148" s="81"/>
      <c r="EYG148" s="81"/>
      <c r="EYH148" s="81"/>
      <c r="EYI148" s="81"/>
      <c r="EYJ148" s="81"/>
      <c r="EYK148" s="81"/>
      <c r="EYL148" s="81"/>
      <c r="EYM148" s="81"/>
      <c r="EYN148" s="81"/>
      <c r="EYO148" s="81"/>
      <c r="EYP148" s="81"/>
      <c r="EYQ148" s="81"/>
      <c r="EYR148" s="81"/>
      <c r="EYS148" s="81"/>
      <c r="EYT148" s="81"/>
      <c r="EYU148" s="81"/>
      <c r="EYV148" s="81"/>
      <c r="EYW148" s="81"/>
      <c r="EYX148" s="81"/>
      <c r="EYY148" s="81"/>
      <c r="EYZ148" s="81"/>
      <c r="EZA148" s="81"/>
      <c r="EZB148" s="81"/>
      <c r="EZC148" s="81"/>
      <c r="EZD148" s="81"/>
      <c r="EZE148" s="81"/>
      <c r="EZF148" s="81"/>
      <c r="EZG148" s="81"/>
      <c r="EZH148" s="81"/>
      <c r="EZI148" s="81"/>
      <c r="EZJ148" s="81"/>
      <c r="EZK148" s="81"/>
      <c r="EZL148" s="81"/>
      <c r="EZM148" s="81"/>
      <c r="EZN148" s="81"/>
      <c r="EZO148" s="81"/>
      <c r="EZP148" s="81"/>
      <c r="EZQ148" s="81"/>
      <c r="EZR148" s="81"/>
      <c r="EZS148" s="81"/>
      <c r="EZT148" s="81"/>
      <c r="EZU148" s="81"/>
      <c r="EZV148" s="81"/>
      <c r="EZW148" s="81"/>
      <c r="EZX148" s="81"/>
      <c r="EZY148" s="81"/>
      <c r="EZZ148" s="81"/>
      <c r="FAA148" s="81"/>
      <c r="FAB148" s="81"/>
      <c r="FAC148" s="81"/>
      <c r="FAD148" s="81"/>
      <c r="FAE148" s="81"/>
      <c r="FAF148" s="81"/>
      <c r="FAG148" s="81"/>
      <c r="FAH148" s="81"/>
      <c r="FAI148" s="81"/>
      <c r="FAJ148" s="81"/>
      <c r="FAK148" s="81"/>
      <c r="FAL148" s="81"/>
      <c r="FAM148" s="81"/>
      <c r="FAN148" s="81"/>
      <c r="FAO148" s="81"/>
      <c r="FAP148" s="81"/>
      <c r="FAQ148" s="81"/>
      <c r="FAR148" s="81"/>
      <c r="FAS148" s="81"/>
      <c r="FAT148" s="81"/>
      <c r="FAU148" s="81"/>
      <c r="FAV148" s="81"/>
      <c r="FAW148" s="81"/>
      <c r="FAX148" s="81"/>
      <c r="FAY148" s="81"/>
      <c r="FAZ148" s="81"/>
      <c r="FBA148" s="81"/>
      <c r="FBB148" s="81"/>
      <c r="FBC148" s="81"/>
      <c r="FBD148" s="81"/>
      <c r="FBE148" s="81"/>
      <c r="FBF148" s="81"/>
      <c r="FBG148" s="81"/>
      <c r="FBH148" s="81"/>
      <c r="FBI148" s="81"/>
      <c r="FBJ148" s="81"/>
      <c r="FBK148" s="81"/>
      <c r="FBL148" s="81"/>
      <c r="FBM148" s="81"/>
      <c r="FBN148" s="81"/>
      <c r="FBO148" s="81"/>
      <c r="FBP148" s="81"/>
      <c r="FBQ148" s="81"/>
      <c r="FBR148" s="81"/>
      <c r="FBS148" s="81"/>
      <c r="FBT148" s="81"/>
      <c r="FBU148" s="81"/>
      <c r="FBV148" s="81"/>
      <c r="FBW148" s="81"/>
      <c r="FBX148" s="81"/>
      <c r="FBY148" s="81"/>
      <c r="FBZ148" s="81"/>
      <c r="FCA148" s="81"/>
      <c r="FCB148" s="81"/>
      <c r="FCC148" s="81"/>
      <c r="FCD148" s="81"/>
      <c r="FCE148" s="81"/>
      <c r="FCF148" s="81"/>
      <c r="FCG148" s="81"/>
      <c r="FCH148" s="81"/>
      <c r="FCI148" s="81"/>
      <c r="FCJ148" s="81"/>
      <c r="FCK148" s="81"/>
      <c r="FCL148" s="81"/>
      <c r="FCM148" s="81"/>
      <c r="FCN148" s="81"/>
      <c r="FCO148" s="81"/>
      <c r="FCP148" s="81"/>
      <c r="FCQ148" s="81"/>
      <c r="FCR148" s="81"/>
      <c r="FCS148" s="81"/>
      <c r="FCT148" s="81"/>
      <c r="FCU148" s="81"/>
      <c r="FCV148" s="81"/>
      <c r="FCW148" s="81"/>
      <c r="FCX148" s="81"/>
      <c r="FCY148" s="81"/>
      <c r="FCZ148" s="81"/>
      <c r="FDA148" s="81"/>
      <c r="FDB148" s="81"/>
      <c r="FDC148" s="81"/>
      <c r="FDD148" s="81"/>
      <c r="FDE148" s="81"/>
      <c r="FDF148" s="81"/>
      <c r="FDG148" s="81"/>
      <c r="FDH148" s="81"/>
      <c r="FDI148" s="81"/>
      <c r="FDJ148" s="81"/>
      <c r="FDK148" s="81"/>
      <c r="FDL148" s="81"/>
      <c r="FDM148" s="81"/>
      <c r="FDN148" s="81"/>
      <c r="FDO148" s="81"/>
      <c r="FDP148" s="81"/>
      <c r="FDQ148" s="81"/>
      <c r="FDR148" s="81"/>
      <c r="FDS148" s="81"/>
      <c r="FDT148" s="81"/>
      <c r="FDU148" s="81"/>
      <c r="FDV148" s="81"/>
      <c r="FDW148" s="81"/>
      <c r="FDX148" s="81"/>
      <c r="FDY148" s="81"/>
      <c r="FDZ148" s="81"/>
      <c r="FEA148" s="81"/>
      <c r="FEB148" s="81"/>
      <c r="FEC148" s="81"/>
      <c r="FED148" s="81"/>
      <c r="FEE148" s="81"/>
      <c r="FEF148" s="81"/>
      <c r="FEG148" s="81"/>
      <c r="FEH148" s="81"/>
      <c r="FEI148" s="81"/>
      <c r="FEJ148" s="81"/>
      <c r="FEK148" s="81"/>
      <c r="FEL148" s="81"/>
      <c r="FEM148" s="81"/>
      <c r="FEN148" s="81"/>
      <c r="FEO148" s="81"/>
      <c r="FEP148" s="81"/>
      <c r="FEQ148" s="81"/>
      <c r="FER148" s="81"/>
      <c r="FES148" s="81"/>
      <c r="FET148" s="81"/>
      <c r="FEU148" s="81"/>
      <c r="FEV148" s="81"/>
      <c r="FEW148" s="81"/>
      <c r="FEX148" s="81"/>
      <c r="FEY148" s="81"/>
      <c r="FEZ148" s="81"/>
      <c r="FFA148" s="81"/>
      <c r="FFB148" s="81"/>
      <c r="FFC148" s="81"/>
      <c r="FFD148" s="81"/>
      <c r="FFE148" s="81"/>
      <c r="FFF148" s="81"/>
      <c r="FFG148" s="81"/>
      <c r="FFH148" s="81"/>
      <c r="FFI148" s="81"/>
      <c r="FFJ148" s="81"/>
      <c r="FFK148" s="81"/>
      <c r="FFL148" s="81"/>
      <c r="FFM148" s="81"/>
      <c r="FFN148" s="81"/>
      <c r="FFO148" s="81"/>
      <c r="FFP148" s="81"/>
      <c r="FFQ148" s="81"/>
      <c r="FFR148" s="81"/>
      <c r="FFS148" s="81"/>
      <c r="FFT148" s="81"/>
      <c r="FFU148" s="81"/>
      <c r="FFV148" s="81"/>
      <c r="FFW148" s="81"/>
      <c r="FFX148" s="81"/>
      <c r="FFY148" s="81"/>
      <c r="FFZ148" s="81"/>
      <c r="FGA148" s="81"/>
      <c r="FGB148" s="81"/>
      <c r="FGC148" s="81"/>
      <c r="FGD148" s="81"/>
      <c r="FGE148" s="81"/>
      <c r="FGF148" s="81"/>
      <c r="FGG148" s="81"/>
      <c r="FGH148" s="81"/>
      <c r="FGI148" s="81"/>
      <c r="FGJ148" s="81"/>
      <c r="FGK148" s="81"/>
      <c r="FGL148" s="81"/>
      <c r="FGM148" s="81"/>
      <c r="FGN148" s="81"/>
      <c r="FGO148" s="81"/>
      <c r="FGP148" s="81"/>
      <c r="FGQ148" s="81"/>
      <c r="FGR148" s="81"/>
      <c r="FGS148" s="81"/>
      <c r="FGT148" s="81"/>
      <c r="FGU148" s="81"/>
      <c r="FGV148" s="81"/>
      <c r="FGW148" s="81"/>
      <c r="FGX148" s="81"/>
      <c r="FGY148" s="81"/>
      <c r="FGZ148" s="81"/>
      <c r="FHA148" s="81"/>
      <c r="FHB148" s="81"/>
      <c r="FHC148" s="81"/>
      <c r="FHD148" s="81"/>
      <c r="FHE148" s="81"/>
      <c r="FHF148" s="81"/>
      <c r="FHG148" s="81"/>
      <c r="FHH148" s="81"/>
      <c r="FHI148" s="81"/>
      <c r="FHJ148" s="81"/>
      <c r="FHK148" s="81"/>
      <c r="FHL148" s="81"/>
      <c r="FHM148" s="81"/>
      <c r="FHN148" s="81"/>
      <c r="FHO148" s="81"/>
      <c r="FHP148" s="81"/>
      <c r="FHQ148" s="81"/>
      <c r="FHR148" s="81"/>
      <c r="FHS148" s="81"/>
      <c r="FHT148" s="81"/>
      <c r="FHU148" s="81"/>
      <c r="FHV148" s="81"/>
      <c r="FHW148" s="81"/>
      <c r="FHX148" s="81"/>
      <c r="FHY148" s="81"/>
      <c r="FHZ148" s="81"/>
      <c r="FIA148" s="81"/>
      <c r="FIB148" s="81"/>
      <c r="FIC148" s="81"/>
      <c r="FID148" s="81"/>
      <c r="FIE148" s="81"/>
      <c r="FIF148" s="81"/>
      <c r="FIG148" s="81"/>
      <c r="FIH148" s="81"/>
      <c r="FII148" s="81"/>
      <c r="FIJ148" s="81"/>
      <c r="FIK148" s="81"/>
      <c r="FIL148" s="81"/>
      <c r="FIM148" s="81"/>
      <c r="FIN148" s="81"/>
      <c r="FIO148" s="81"/>
      <c r="FIP148" s="81"/>
      <c r="FIQ148" s="81"/>
      <c r="FIR148" s="81"/>
      <c r="FIS148" s="81"/>
      <c r="FIT148" s="81"/>
      <c r="FIU148" s="81"/>
      <c r="FIV148" s="81"/>
      <c r="FIW148" s="81"/>
      <c r="FIX148" s="81"/>
      <c r="FIY148" s="81"/>
      <c r="FIZ148" s="81"/>
      <c r="FJA148" s="81"/>
      <c r="FJB148" s="81"/>
      <c r="FJC148" s="81"/>
      <c r="FJD148" s="81"/>
      <c r="FJE148" s="81"/>
      <c r="FJF148" s="81"/>
      <c r="FJG148" s="81"/>
      <c r="FJH148" s="81"/>
      <c r="FJI148" s="81"/>
      <c r="FJJ148" s="81"/>
      <c r="FJK148" s="81"/>
      <c r="FJL148" s="81"/>
      <c r="FJM148" s="81"/>
      <c r="FJN148" s="81"/>
      <c r="FJO148" s="81"/>
      <c r="FJP148" s="81"/>
      <c r="FJQ148" s="81"/>
      <c r="FJR148" s="81"/>
      <c r="FJS148" s="81"/>
      <c r="FJT148" s="81"/>
      <c r="FJU148" s="81"/>
      <c r="FJV148" s="81"/>
      <c r="FJW148" s="81"/>
      <c r="FJX148" s="81"/>
      <c r="FJY148" s="81"/>
      <c r="FJZ148" s="81"/>
      <c r="FKA148" s="81"/>
      <c r="FKB148" s="81"/>
      <c r="FKC148" s="81"/>
      <c r="FKD148" s="81"/>
      <c r="FKE148" s="81"/>
      <c r="FKF148" s="81"/>
      <c r="FKG148" s="81"/>
      <c r="FKH148" s="81"/>
      <c r="FKI148" s="81"/>
      <c r="FKJ148" s="81"/>
      <c r="FKK148" s="81"/>
      <c r="FKL148" s="81"/>
      <c r="FKM148" s="81"/>
      <c r="FKN148" s="81"/>
      <c r="FKO148" s="81"/>
      <c r="FKP148" s="81"/>
      <c r="FKQ148" s="81"/>
      <c r="FKR148" s="81"/>
      <c r="FKS148" s="81"/>
      <c r="FKT148" s="81"/>
      <c r="FKU148" s="81"/>
      <c r="FKV148" s="81"/>
      <c r="FKW148" s="81"/>
      <c r="FKX148" s="81"/>
      <c r="FKY148" s="81"/>
      <c r="FKZ148" s="81"/>
      <c r="FLA148" s="81"/>
      <c r="FLB148" s="81"/>
      <c r="FLC148" s="81"/>
      <c r="FLD148" s="81"/>
      <c r="FLE148" s="81"/>
      <c r="FLF148" s="81"/>
      <c r="FLG148" s="81"/>
      <c r="FLH148" s="81"/>
      <c r="FLI148" s="81"/>
      <c r="FLJ148" s="81"/>
      <c r="FLK148" s="81"/>
      <c r="FLL148" s="81"/>
      <c r="FLM148" s="81"/>
      <c r="FLN148" s="81"/>
      <c r="FLO148" s="81"/>
      <c r="FLP148" s="81"/>
      <c r="FLQ148" s="81"/>
      <c r="FLR148" s="81"/>
      <c r="FLS148" s="81"/>
      <c r="FLT148" s="81"/>
      <c r="FLU148" s="81"/>
      <c r="FLV148" s="81"/>
      <c r="FLW148" s="81"/>
      <c r="FLX148" s="81"/>
      <c r="FLY148" s="81"/>
      <c r="FLZ148" s="81"/>
      <c r="FMA148" s="81"/>
      <c r="FMB148" s="81"/>
      <c r="FMC148" s="81"/>
      <c r="FMD148" s="81"/>
      <c r="FME148" s="81"/>
      <c r="FMF148" s="81"/>
      <c r="FMG148" s="81"/>
      <c r="FMH148" s="81"/>
      <c r="FMI148" s="81"/>
      <c r="FMJ148" s="81"/>
      <c r="FMK148" s="81"/>
      <c r="FML148" s="81"/>
      <c r="FMM148" s="81"/>
      <c r="FMN148" s="81"/>
      <c r="FMO148" s="81"/>
      <c r="FMP148" s="81"/>
      <c r="FMQ148" s="81"/>
      <c r="FMR148" s="81"/>
      <c r="FMS148" s="81"/>
      <c r="FMT148" s="81"/>
      <c r="FMU148" s="81"/>
      <c r="FMV148" s="81"/>
      <c r="FMW148" s="81"/>
      <c r="FMX148" s="81"/>
      <c r="FMY148" s="81"/>
      <c r="FMZ148" s="81"/>
      <c r="FNA148" s="81"/>
      <c r="FNB148" s="81"/>
      <c r="FNC148" s="81"/>
      <c r="FND148" s="81"/>
      <c r="FNE148" s="81"/>
      <c r="FNF148" s="81"/>
      <c r="FNG148" s="81"/>
      <c r="FNH148" s="81"/>
      <c r="FNI148" s="81"/>
      <c r="FNJ148" s="81"/>
      <c r="FNK148" s="81"/>
      <c r="FNL148" s="81"/>
      <c r="FNM148" s="81"/>
      <c r="FNN148" s="81"/>
      <c r="FNO148" s="81"/>
      <c r="FNP148" s="81"/>
      <c r="FNQ148" s="81"/>
      <c r="FNR148" s="81"/>
      <c r="FNS148" s="81"/>
      <c r="FNT148" s="81"/>
      <c r="FNU148" s="81"/>
      <c r="FNV148" s="81"/>
      <c r="FNW148" s="81"/>
      <c r="FNX148" s="81"/>
      <c r="FNY148" s="81"/>
      <c r="FNZ148" s="81"/>
      <c r="FOA148" s="81"/>
      <c r="FOB148" s="81"/>
      <c r="FOC148" s="81"/>
      <c r="FOD148" s="81"/>
      <c r="FOE148" s="81"/>
      <c r="FOF148" s="81"/>
      <c r="FOG148" s="81"/>
      <c r="FOH148" s="81"/>
      <c r="FOI148" s="81"/>
      <c r="FOJ148" s="81"/>
      <c r="FOK148" s="81"/>
      <c r="FOL148" s="81"/>
      <c r="FOM148" s="81"/>
      <c r="FON148" s="81"/>
      <c r="FOO148" s="81"/>
      <c r="FOP148" s="81"/>
      <c r="FOQ148" s="81"/>
      <c r="FOR148" s="81"/>
      <c r="FOS148" s="81"/>
      <c r="FOT148" s="81"/>
      <c r="FOU148" s="81"/>
      <c r="FOV148" s="81"/>
      <c r="FOW148" s="81"/>
      <c r="FOX148" s="81"/>
      <c r="FOY148" s="81"/>
      <c r="FOZ148" s="81"/>
      <c r="FPA148" s="81"/>
      <c r="FPB148" s="81"/>
      <c r="FPC148" s="81"/>
      <c r="FPD148" s="81"/>
      <c r="FPE148" s="81"/>
      <c r="FPF148" s="81"/>
      <c r="FPG148" s="81"/>
      <c r="FPH148" s="81"/>
      <c r="FPI148" s="81"/>
      <c r="FPJ148" s="81"/>
      <c r="FPK148" s="81"/>
      <c r="FPL148" s="81"/>
      <c r="FPM148" s="81"/>
      <c r="FPN148" s="81"/>
      <c r="FPO148" s="81"/>
      <c r="FPP148" s="81"/>
      <c r="FPQ148" s="81"/>
      <c r="FPR148" s="81"/>
      <c r="FPS148" s="81"/>
      <c r="FPT148" s="81"/>
      <c r="FPU148" s="81"/>
      <c r="FPV148" s="81"/>
      <c r="FPW148" s="81"/>
      <c r="FPX148" s="81"/>
      <c r="FPY148" s="81"/>
      <c r="FPZ148" s="81"/>
      <c r="FQA148" s="81"/>
      <c r="FQB148" s="81"/>
      <c r="FQC148" s="81"/>
      <c r="FQD148" s="81"/>
      <c r="FQE148" s="81"/>
      <c r="FQF148" s="81"/>
      <c r="FQG148" s="81"/>
      <c r="FQH148" s="81"/>
      <c r="FQI148" s="81"/>
      <c r="FQJ148" s="81"/>
      <c r="FQK148" s="81"/>
      <c r="FQL148" s="81"/>
      <c r="FQM148" s="81"/>
      <c r="FQN148" s="81"/>
      <c r="FQO148" s="81"/>
      <c r="FQP148" s="81"/>
      <c r="FQQ148" s="81"/>
      <c r="FQR148" s="81"/>
      <c r="FQS148" s="81"/>
      <c r="FQT148" s="81"/>
      <c r="FQU148" s="81"/>
      <c r="FQV148" s="81"/>
      <c r="FQW148" s="81"/>
      <c r="FQX148" s="81"/>
      <c r="FQY148" s="81"/>
      <c r="FQZ148" s="81"/>
      <c r="FRA148" s="81"/>
      <c r="FRB148" s="81"/>
      <c r="FRC148" s="81"/>
      <c r="FRD148" s="81"/>
      <c r="FRE148" s="81"/>
      <c r="FRF148" s="81"/>
      <c r="FRG148" s="81"/>
      <c r="FRH148" s="81"/>
      <c r="FRI148" s="81"/>
      <c r="FRJ148" s="81"/>
      <c r="FRK148" s="81"/>
      <c r="FRL148" s="81"/>
      <c r="FRM148" s="81"/>
      <c r="FRN148" s="81"/>
      <c r="FRO148" s="81"/>
      <c r="FRP148" s="81"/>
      <c r="FRQ148" s="81"/>
      <c r="FRR148" s="81"/>
      <c r="FRS148" s="81"/>
      <c r="FRT148" s="81"/>
      <c r="FRU148" s="81"/>
      <c r="FRV148" s="81"/>
      <c r="FRW148" s="81"/>
      <c r="FRX148" s="81"/>
      <c r="FRY148" s="81"/>
      <c r="FRZ148" s="81"/>
      <c r="FSA148" s="81"/>
      <c r="FSB148" s="81"/>
      <c r="FSC148" s="81"/>
      <c r="FSD148" s="81"/>
      <c r="FSE148" s="81"/>
      <c r="FSF148" s="81"/>
      <c r="FSG148" s="81"/>
      <c r="FSH148" s="81"/>
      <c r="FSI148" s="81"/>
      <c r="FSJ148" s="81"/>
      <c r="FSK148" s="81"/>
      <c r="FSL148" s="81"/>
      <c r="FSM148" s="81"/>
      <c r="FSN148" s="81"/>
      <c r="FSO148" s="81"/>
      <c r="FSP148" s="81"/>
      <c r="FSQ148" s="81"/>
      <c r="FSR148" s="81"/>
      <c r="FSS148" s="81"/>
      <c r="FST148" s="81"/>
      <c r="FSU148" s="81"/>
      <c r="FSV148" s="81"/>
      <c r="FSW148" s="81"/>
      <c r="FSX148" s="81"/>
      <c r="FSY148" s="81"/>
      <c r="FSZ148" s="81"/>
      <c r="FTA148" s="81"/>
      <c r="FTB148" s="81"/>
      <c r="FTC148" s="81"/>
      <c r="FTD148" s="81"/>
      <c r="FTE148" s="81"/>
      <c r="FTF148" s="81"/>
      <c r="FTG148" s="81"/>
      <c r="FTH148" s="81"/>
      <c r="FTI148" s="81"/>
      <c r="FTJ148" s="81"/>
      <c r="FTK148" s="81"/>
      <c r="FTL148" s="81"/>
      <c r="FTM148" s="81"/>
      <c r="FTN148" s="81"/>
      <c r="FTO148" s="81"/>
      <c r="FTP148" s="81"/>
      <c r="FTQ148" s="81"/>
      <c r="FTR148" s="81"/>
      <c r="FTS148" s="81"/>
      <c r="FTT148" s="81"/>
      <c r="FTU148" s="81"/>
      <c r="FTV148" s="81"/>
      <c r="FTW148" s="81"/>
      <c r="FTX148" s="81"/>
      <c r="FTY148" s="81"/>
      <c r="FTZ148" s="81"/>
      <c r="FUA148" s="81"/>
      <c r="FUB148" s="81"/>
      <c r="FUC148" s="81"/>
      <c r="FUD148" s="81"/>
      <c r="FUE148" s="81"/>
      <c r="FUF148" s="81"/>
      <c r="FUG148" s="81"/>
      <c r="FUH148" s="81"/>
      <c r="FUI148" s="81"/>
      <c r="FUJ148" s="81"/>
      <c r="FUK148" s="81"/>
      <c r="FUL148" s="81"/>
      <c r="FUM148" s="81"/>
      <c r="FUN148" s="81"/>
      <c r="FUO148" s="81"/>
      <c r="FUP148" s="81"/>
      <c r="FUQ148" s="81"/>
      <c r="FUR148" s="81"/>
      <c r="FUS148" s="81"/>
      <c r="FUT148" s="81"/>
      <c r="FUU148" s="81"/>
      <c r="FUV148" s="81"/>
      <c r="FUW148" s="81"/>
      <c r="FUX148" s="81"/>
      <c r="FUY148" s="81"/>
      <c r="FUZ148" s="81"/>
      <c r="FVA148" s="81"/>
      <c r="FVB148" s="81"/>
      <c r="FVC148" s="81"/>
      <c r="FVD148" s="81"/>
      <c r="FVE148" s="81"/>
      <c r="FVF148" s="81"/>
      <c r="FVG148" s="81"/>
      <c r="FVH148" s="81"/>
      <c r="FVI148" s="81"/>
      <c r="FVJ148" s="81"/>
      <c r="FVK148" s="81"/>
      <c r="FVL148" s="81"/>
      <c r="FVM148" s="81"/>
      <c r="FVN148" s="81"/>
      <c r="FVO148" s="81"/>
      <c r="FVP148" s="81"/>
      <c r="FVQ148" s="81"/>
      <c r="FVR148" s="81"/>
      <c r="FVS148" s="81"/>
      <c r="FVT148" s="81"/>
      <c r="FVU148" s="81"/>
      <c r="FVV148" s="81"/>
      <c r="FVW148" s="81"/>
      <c r="FVX148" s="81"/>
      <c r="FVY148" s="81"/>
      <c r="FVZ148" s="81"/>
      <c r="FWA148" s="81"/>
      <c r="FWB148" s="81"/>
      <c r="FWC148" s="81"/>
      <c r="FWD148" s="81"/>
      <c r="FWE148" s="81"/>
      <c r="FWF148" s="81"/>
      <c r="FWG148" s="81"/>
      <c r="FWH148" s="81"/>
      <c r="FWI148" s="81"/>
      <c r="FWJ148" s="81"/>
      <c r="FWK148" s="81"/>
      <c r="FWL148" s="81"/>
      <c r="FWM148" s="81"/>
      <c r="FWN148" s="81"/>
      <c r="FWO148" s="81"/>
      <c r="FWP148" s="81"/>
      <c r="FWQ148" s="81"/>
      <c r="FWR148" s="81"/>
      <c r="FWS148" s="81"/>
      <c r="FWT148" s="81"/>
      <c r="FWU148" s="81"/>
      <c r="FWV148" s="81"/>
      <c r="FWW148" s="81"/>
      <c r="FWX148" s="81"/>
      <c r="FWY148" s="81"/>
      <c r="FWZ148" s="81"/>
      <c r="FXA148" s="81"/>
      <c r="FXB148" s="81"/>
      <c r="FXC148" s="81"/>
      <c r="FXD148" s="81"/>
      <c r="FXE148" s="81"/>
      <c r="FXF148" s="81"/>
      <c r="FXG148" s="81"/>
      <c r="FXH148" s="81"/>
      <c r="FXI148" s="81"/>
      <c r="FXJ148" s="81"/>
      <c r="FXK148" s="81"/>
      <c r="FXL148" s="81"/>
      <c r="FXM148" s="81"/>
      <c r="FXN148" s="81"/>
      <c r="FXO148" s="81"/>
      <c r="FXP148" s="81"/>
      <c r="FXQ148" s="81"/>
      <c r="FXR148" s="81"/>
      <c r="FXS148" s="81"/>
      <c r="FXT148" s="81"/>
      <c r="FXU148" s="81"/>
      <c r="FXV148" s="81"/>
      <c r="FXW148" s="81"/>
      <c r="FXX148" s="81"/>
      <c r="FXY148" s="81"/>
      <c r="FXZ148" s="81"/>
      <c r="FYA148" s="81"/>
      <c r="FYB148" s="81"/>
      <c r="FYC148" s="81"/>
      <c r="FYD148" s="81"/>
      <c r="FYE148" s="81"/>
      <c r="FYF148" s="81"/>
      <c r="FYG148" s="81"/>
      <c r="FYH148" s="81"/>
      <c r="FYI148" s="81"/>
      <c r="FYJ148" s="81"/>
      <c r="FYK148" s="81"/>
      <c r="FYL148" s="81"/>
      <c r="FYM148" s="81"/>
      <c r="FYN148" s="81"/>
      <c r="FYO148" s="81"/>
      <c r="FYP148" s="81"/>
      <c r="FYQ148" s="81"/>
      <c r="FYR148" s="81"/>
      <c r="FYS148" s="81"/>
      <c r="FYT148" s="81"/>
      <c r="FYU148" s="81"/>
      <c r="FYV148" s="81"/>
      <c r="FYW148" s="81"/>
      <c r="FYX148" s="81"/>
      <c r="FYY148" s="81"/>
      <c r="FYZ148" s="81"/>
      <c r="FZA148" s="81"/>
      <c r="FZB148" s="81"/>
      <c r="FZC148" s="81"/>
      <c r="FZD148" s="81"/>
      <c r="FZE148" s="81"/>
      <c r="FZF148" s="81"/>
      <c r="FZG148" s="81"/>
      <c r="FZH148" s="81"/>
      <c r="FZI148" s="81"/>
      <c r="FZJ148" s="81"/>
      <c r="FZK148" s="81"/>
      <c r="FZL148" s="81"/>
      <c r="FZM148" s="81"/>
      <c r="FZN148" s="81"/>
      <c r="FZO148" s="81"/>
      <c r="FZP148" s="81"/>
      <c r="FZQ148" s="81"/>
      <c r="FZR148" s="81"/>
      <c r="FZS148" s="81"/>
      <c r="FZT148" s="81"/>
      <c r="FZU148" s="81"/>
      <c r="FZV148" s="81"/>
      <c r="FZW148" s="81"/>
      <c r="FZX148" s="81"/>
      <c r="FZY148" s="81"/>
      <c r="FZZ148" s="81"/>
      <c r="GAA148" s="81"/>
      <c r="GAB148" s="81"/>
      <c r="GAC148" s="81"/>
      <c r="GAD148" s="81"/>
      <c r="GAE148" s="81"/>
      <c r="GAF148" s="81"/>
      <c r="GAG148" s="81"/>
      <c r="GAH148" s="81"/>
      <c r="GAI148" s="81"/>
      <c r="GAJ148" s="81"/>
      <c r="GAK148" s="81"/>
      <c r="GAL148" s="81"/>
      <c r="GAM148" s="81"/>
      <c r="GAN148" s="81"/>
      <c r="GAO148" s="81"/>
      <c r="GAP148" s="81"/>
      <c r="GAQ148" s="81"/>
      <c r="GAR148" s="81"/>
      <c r="GAS148" s="81"/>
      <c r="GAT148" s="81"/>
      <c r="GAU148" s="81"/>
      <c r="GAV148" s="81"/>
      <c r="GAW148" s="81"/>
      <c r="GAX148" s="81"/>
      <c r="GAY148" s="81"/>
      <c r="GAZ148" s="81"/>
      <c r="GBA148" s="81"/>
      <c r="GBB148" s="81"/>
      <c r="GBC148" s="81"/>
      <c r="GBD148" s="81"/>
      <c r="GBE148" s="81"/>
      <c r="GBF148" s="81"/>
      <c r="GBG148" s="81"/>
      <c r="GBH148" s="81"/>
      <c r="GBI148" s="81"/>
      <c r="GBJ148" s="81"/>
      <c r="GBK148" s="81"/>
      <c r="GBL148" s="81"/>
      <c r="GBM148" s="81"/>
      <c r="GBN148" s="81"/>
      <c r="GBO148" s="81"/>
      <c r="GBP148" s="81"/>
      <c r="GBQ148" s="81"/>
      <c r="GBR148" s="81"/>
      <c r="GBS148" s="81"/>
      <c r="GBT148" s="81"/>
      <c r="GBU148" s="81"/>
      <c r="GBV148" s="81"/>
      <c r="GBW148" s="81"/>
      <c r="GBX148" s="81"/>
      <c r="GBY148" s="81"/>
      <c r="GBZ148" s="81"/>
      <c r="GCA148" s="81"/>
      <c r="GCB148" s="81"/>
      <c r="GCC148" s="81"/>
      <c r="GCD148" s="81"/>
      <c r="GCE148" s="81"/>
      <c r="GCF148" s="81"/>
      <c r="GCG148" s="81"/>
      <c r="GCH148" s="81"/>
      <c r="GCI148" s="81"/>
      <c r="GCJ148" s="81"/>
      <c r="GCK148" s="81"/>
      <c r="GCL148" s="81"/>
      <c r="GCM148" s="81"/>
      <c r="GCN148" s="81"/>
      <c r="GCO148" s="81"/>
      <c r="GCP148" s="81"/>
      <c r="GCQ148" s="81"/>
      <c r="GCR148" s="81"/>
      <c r="GCS148" s="81"/>
      <c r="GCT148" s="81"/>
      <c r="GCU148" s="81"/>
      <c r="GCV148" s="81"/>
      <c r="GCW148" s="81"/>
      <c r="GCX148" s="81"/>
      <c r="GCY148" s="81"/>
      <c r="GCZ148" s="81"/>
      <c r="GDA148" s="81"/>
      <c r="GDB148" s="81"/>
      <c r="GDC148" s="81"/>
      <c r="GDD148" s="81"/>
      <c r="GDE148" s="81"/>
      <c r="GDF148" s="81"/>
      <c r="GDG148" s="81"/>
      <c r="GDH148" s="81"/>
      <c r="GDI148" s="81"/>
      <c r="GDJ148" s="81"/>
      <c r="GDK148" s="81"/>
      <c r="GDL148" s="81"/>
      <c r="GDM148" s="81"/>
      <c r="GDN148" s="81"/>
      <c r="GDO148" s="81"/>
      <c r="GDP148" s="81"/>
      <c r="GDQ148" s="81"/>
      <c r="GDR148" s="81"/>
      <c r="GDS148" s="81"/>
      <c r="GDT148" s="81"/>
      <c r="GDU148" s="81"/>
      <c r="GDV148" s="81"/>
      <c r="GDW148" s="81"/>
      <c r="GDX148" s="81"/>
      <c r="GDY148" s="81"/>
      <c r="GDZ148" s="81"/>
      <c r="GEA148" s="81"/>
      <c r="GEB148" s="81"/>
      <c r="GEC148" s="81"/>
      <c r="GED148" s="81"/>
      <c r="GEE148" s="81"/>
      <c r="GEF148" s="81"/>
      <c r="GEG148" s="81"/>
      <c r="GEH148" s="81"/>
      <c r="GEI148" s="81"/>
      <c r="GEJ148" s="81"/>
      <c r="GEK148" s="81"/>
      <c r="GEL148" s="81"/>
      <c r="GEM148" s="81"/>
      <c r="GEN148" s="81"/>
      <c r="GEO148" s="81"/>
      <c r="GEP148" s="81"/>
      <c r="GEQ148" s="81"/>
      <c r="GER148" s="81"/>
      <c r="GES148" s="81"/>
      <c r="GET148" s="81"/>
      <c r="GEU148" s="81"/>
      <c r="GEV148" s="81"/>
      <c r="GEW148" s="81"/>
      <c r="GEX148" s="81"/>
      <c r="GEY148" s="81"/>
      <c r="GEZ148" s="81"/>
      <c r="GFA148" s="81"/>
      <c r="GFB148" s="81"/>
      <c r="GFC148" s="81"/>
      <c r="GFD148" s="81"/>
      <c r="GFE148" s="81"/>
      <c r="GFF148" s="81"/>
      <c r="GFG148" s="81"/>
      <c r="GFH148" s="81"/>
      <c r="GFI148" s="81"/>
      <c r="GFJ148" s="81"/>
      <c r="GFK148" s="81"/>
      <c r="GFL148" s="81"/>
      <c r="GFM148" s="81"/>
      <c r="GFN148" s="81"/>
      <c r="GFO148" s="81"/>
      <c r="GFP148" s="81"/>
      <c r="GFQ148" s="81"/>
      <c r="GFR148" s="81"/>
      <c r="GFS148" s="81"/>
      <c r="GFT148" s="81"/>
      <c r="GFU148" s="81"/>
      <c r="GFV148" s="81"/>
      <c r="GFW148" s="81"/>
      <c r="GFX148" s="81"/>
      <c r="GFY148" s="81"/>
      <c r="GFZ148" s="81"/>
      <c r="GGA148" s="81"/>
      <c r="GGB148" s="81"/>
      <c r="GGC148" s="81"/>
      <c r="GGD148" s="81"/>
      <c r="GGE148" s="81"/>
      <c r="GGF148" s="81"/>
      <c r="GGG148" s="81"/>
      <c r="GGH148" s="81"/>
      <c r="GGI148" s="81"/>
      <c r="GGJ148" s="81"/>
      <c r="GGK148" s="81"/>
      <c r="GGL148" s="81"/>
      <c r="GGM148" s="81"/>
      <c r="GGN148" s="81"/>
      <c r="GGO148" s="81"/>
      <c r="GGP148" s="81"/>
      <c r="GGQ148" s="81"/>
      <c r="GGR148" s="81"/>
      <c r="GGS148" s="81"/>
      <c r="GGT148" s="81"/>
      <c r="GGU148" s="81"/>
      <c r="GGV148" s="81"/>
      <c r="GGW148" s="81"/>
      <c r="GGX148" s="81"/>
      <c r="GGY148" s="81"/>
      <c r="GGZ148" s="81"/>
      <c r="GHA148" s="81"/>
      <c r="GHB148" s="81"/>
      <c r="GHC148" s="81"/>
      <c r="GHD148" s="81"/>
      <c r="GHE148" s="81"/>
      <c r="GHF148" s="81"/>
      <c r="GHG148" s="81"/>
      <c r="GHH148" s="81"/>
      <c r="GHI148" s="81"/>
      <c r="GHJ148" s="81"/>
      <c r="GHK148" s="81"/>
      <c r="GHL148" s="81"/>
      <c r="GHM148" s="81"/>
      <c r="GHN148" s="81"/>
      <c r="GHO148" s="81"/>
      <c r="GHP148" s="81"/>
      <c r="GHQ148" s="81"/>
      <c r="GHR148" s="81"/>
      <c r="GHS148" s="81"/>
      <c r="GHT148" s="81"/>
      <c r="GHU148" s="81"/>
      <c r="GHV148" s="81"/>
      <c r="GHW148" s="81"/>
      <c r="GHX148" s="81"/>
      <c r="GHY148" s="81"/>
      <c r="GHZ148" s="81"/>
      <c r="GIA148" s="81"/>
      <c r="GIB148" s="81"/>
      <c r="GIC148" s="81"/>
      <c r="GID148" s="81"/>
      <c r="GIE148" s="81"/>
      <c r="GIF148" s="81"/>
      <c r="GIG148" s="81"/>
      <c r="GIH148" s="81"/>
      <c r="GII148" s="81"/>
      <c r="GIJ148" s="81"/>
      <c r="GIK148" s="81"/>
      <c r="GIL148" s="81"/>
      <c r="GIM148" s="81"/>
      <c r="GIN148" s="81"/>
      <c r="GIO148" s="81"/>
      <c r="GIP148" s="81"/>
      <c r="GIQ148" s="81"/>
      <c r="GIR148" s="81"/>
      <c r="GIS148" s="81"/>
      <c r="GIT148" s="81"/>
      <c r="GIU148" s="81"/>
      <c r="GIV148" s="81"/>
      <c r="GIW148" s="81"/>
      <c r="GIX148" s="81"/>
      <c r="GIY148" s="81"/>
      <c r="GIZ148" s="81"/>
      <c r="GJA148" s="81"/>
      <c r="GJB148" s="81"/>
      <c r="GJC148" s="81"/>
      <c r="GJD148" s="81"/>
      <c r="GJE148" s="81"/>
      <c r="GJF148" s="81"/>
      <c r="GJG148" s="81"/>
      <c r="GJH148" s="81"/>
      <c r="GJI148" s="81"/>
      <c r="GJJ148" s="81"/>
      <c r="GJK148" s="81"/>
      <c r="GJL148" s="81"/>
      <c r="GJM148" s="81"/>
      <c r="GJN148" s="81"/>
      <c r="GJO148" s="81"/>
      <c r="GJP148" s="81"/>
      <c r="GJQ148" s="81"/>
      <c r="GJR148" s="81"/>
      <c r="GJS148" s="81"/>
      <c r="GJT148" s="81"/>
      <c r="GJU148" s="81"/>
      <c r="GJV148" s="81"/>
      <c r="GJW148" s="81"/>
      <c r="GJX148" s="81"/>
      <c r="GJY148" s="81"/>
      <c r="GJZ148" s="81"/>
      <c r="GKA148" s="81"/>
      <c r="GKB148" s="81"/>
      <c r="GKC148" s="81"/>
      <c r="GKD148" s="81"/>
      <c r="GKE148" s="81"/>
      <c r="GKF148" s="81"/>
      <c r="GKG148" s="81"/>
      <c r="GKH148" s="81"/>
      <c r="GKI148" s="81"/>
      <c r="GKJ148" s="81"/>
      <c r="GKK148" s="81"/>
      <c r="GKL148" s="81"/>
      <c r="GKM148" s="81"/>
      <c r="GKN148" s="81"/>
      <c r="GKO148" s="81"/>
      <c r="GKP148" s="81"/>
      <c r="GKQ148" s="81"/>
      <c r="GKR148" s="81"/>
      <c r="GKS148" s="81"/>
      <c r="GKT148" s="81"/>
      <c r="GKU148" s="81"/>
      <c r="GKV148" s="81"/>
      <c r="GKW148" s="81"/>
      <c r="GKX148" s="81"/>
      <c r="GKY148" s="81"/>
      <c r="GKZ148" s="81"/>
      <c r="GLA148" s="81"/>
      <c r="GLB148" s="81"/>
      <c r="GLC148" s="81"/>
      <c r="GLD148" s="81"/>
      <c r="GLE148" s="81"/>
      <c r="GLF148" s="81"/>
      <c r="GLG148" s="81"/>
      <c r="GLH148" s="81"/>
      <c r="GLI148" s="81"/>
      <c r="GLJ148" s="81"/>
      <c r="GLK148" s="81"/>
      <c r="GLL148" s="81"/>
      <c r="GLM148" s="81"/>
      <c r="GLN148" s="81"/>
      <c r="GLO148" s="81"/>
      <c r="GLP148" s="81"/>
      <c r="GLQ148" s="81"/>
      <c r="GLR148" s="81"/>
      <c r="GLS148" s="81"/>
      <c r="GLT148" s="81"/>
      <c r="GLU148" s="81"/>
      <c r="GLV148" s="81"/>
      <c r="GLW148" s="81"/>
      <c r="GLX148" s="81"/>
      <c r="GLY148" s="81"/>
      <c r="GLZ148" s="81"/>
      <c r="GMA148" s="81"/>
      <c r="GMB148" s="81"/>
      <c r="GMC148" s="81"/>
      <c r="GMD148" s="81"/>
      <c r="GME148" s="81"/>
      <c r="GMF148" s="81"/>
      <c r="GMG148" s="81"/>
      <c r="GMH148" s="81"/>
      <c r="GMI148" s="81"/>
      <c r="GMJ148" s="81"/>
      <c r="GMK148" s="81"/>
      <c r="GML148" s="81"/>
      <c r="GMM148" s="81"/>
      <c r="GMN148" s="81"/>
      <c r="GMO148" s="81"/>
      <c r="GMP148" s="81"/>
      <c r="GMQ148" s="81"/>
      <c r="GMR148" s="81"/>
      <c r="GMS148" s="81"/>
      <c r="GMT148" s="81"/>
      <c r="GMU148" s="81"/>
      <c r="GMV148" s="81"/>
      <c r="GMW148" s="81"/>
      <c r="GMX148" s="81"/>
      <c r="GMY148" s="81"/>
      <c r="GMZ148" s="81"/>
      <c r="GNA148" s="81"/>
      <c r="GNB148" s="81"/>
      <c r="GNC148" s="81"/>
      <c r="GND148" s="81"/>
      <c r="GNE148" s="81"/>
      <c r="GNF148" s="81"/>
      <c r="GNG148" s="81"/>
      <c r="GNH148" s="81"/>
      <c r="GNI148" s="81"/>
      <c r="GNJ148" s="81"/>
      <c r="GNK148" s="81"/>
      <c r="GNL148" s="81"/>
      <c r="GNM148" s="81"/>
      <c r="GNN148" s="81"/>
      <c r="GNO148" s="81"/>
      <c r="GNP148" s="81"/>
      <c r="GNQ148" s="81"/>
      <c r="GNR148" s="81"/>
      <c r="GNS148" s="81"/>
      <c r="GNT148" s="81"/>
      <c r="GNU148" s="81"/>
      <c r="GNV148" s="81"/>
      <c r="GNW148" s="81"/>
      <c r="GNX148" s="81"/>
      <c r="GNY148" s="81"/>
      <c r="GNZ148" s="81"/>
      <c r="GOA148" s="81"/>
      <c r="GOB148" s="81"/>
      <c r="GOC148" s="81"/>
      <c r="GOD148" s="81"/>
      <c r="GOE148" s="81"/>
      <c r="GOF148" s="81"/>
      <c r="GOG148" s="81"/>
      <c r="GOH148" s="81"/>
      <c r="GOI148" s="81"/>
      <c r="GOJ148" s="81"/>
      <c r="GOK148" s="81"/>
      <c r="GOL148" s="81"/>
      <c r="GOM148" s="81"/>
      <c r="GON148" s="81"/>
      <c r="GOO148" s="81"/>
      <c r="GOP148" s="81"/>
      <c r="GOQ148" s="81"/>
      <c r="GOR148" s="81"/>
      <c r="GOS148" s="81"/>
      <c r="GOT148" s="81"/>
      <c r="GOU148" s="81"/>
      <c r="GOV148" s="81"/>
      <c r="GOW148" s="81"/>
      <c r="GOX148" s="81"/>
      <c r="GOY148" s="81"/>
      <c r="GOZ148" s="81"/>
      <c r="GPA148" s="81"/>
      <c r="GPB148" s="81"/>
      <c r="GPC148" s="81"/>
      <c r="GPD148" s="81"/>
      <c r="GPE148" s="81"/>
      <c r="GPF148" s="81"/>
      <c r="GPG148" s="81"/>
      <c r="GPH148" s="81"/>
      <c r="GPI148" s="81"/>
      <c r="GPJ148" s="81"/>
      <c r="GPK148" s="81"/>
      <c r="GPL148" s="81"/>
      <c r="GPM148" s="81"/>
      <c r="GPN148" s="81"/>
      <c r="GPO148" s="81"/>
      <c r="GPP148" s="81"/>
      <c r="GPQ148" s="81"/>
      <c r="GPR148" s="81"/>
      <c r="GPS148" s="81"/>
      <c r="GPT148" s="81"/>
      <c r="GPU148" s="81"/>
      <c r="GPV148" s="81"/>
      <c r="GPW148" s="81"/>
      <c r="GPX148" s="81"/>
      <c r="GPY148" s="81"/>
      <c r="GPZ148" s="81"/>
      <c r="GQA148" s="81"/>
      <c r="GQB148" s="81"/>
      <c r="GQC148" s="81"/>
      <c r="GQD148" s="81"/>
      <c r="GQE148" s="81"/>
      <c r="GQF148" s="81"/>
      <c r="GQG148" s="81"/>
      <c r="GQH148" s="81"/>
      <c r="GQI148" s="81"/>
      <c r="GQJ148" s="81"/>
      <c r="GQK148" s="81"/>
      <c r="GQL148" s="81"/>
      <c r="GQM148" s="81"/>
      <c r="GQN148" s="81"/>
      <c r="GQO148" s="81"/>
      <c r="GQP148" s="81"/>
      <c r="GQQ148" s="81"/>
      <c r="GQR148" s="81"/>
      <c r="GQS148" s="81"/>
      <c r="GQT148" s="81"/>
      <c r="GQU148" s="81"/>
      <c r="GQV148" s="81"/>
      <c r="GQW148" s="81"/>
      <c r="GQX148" s="81"/>
      <c r="GQY148" s="81"/>
      <c r="GQZ148" s="81"/>
      <c r="GRA148" s="81"/>
      <c r="GRB148" s="81"/>
      <c r="GRC148" s="81"/>
      <c r="GRD148" s="81"/>
      <c r="GRE148" s="81"/>
      <c r="GRF148" s="81"/>
      <c r="GRG148" s="81"/>
      <c r="GRH148" s="81"/>
      <c r="GRI148" s="81"/>
      <c r="GRJ148" s="81"/>
      <c r="GRK148" s="81"/>
      <c r="GRL148" s="81"/>
      <c r="GRM148" s="81"/>
      <c r="GRN148" s="81"/>
      <c r="GRO148" s="81"/>
      <c r="GRP148" s="81"/>
      <c r="GRQ148" s="81"/>
      <c r="GRR148" s="81"/>
      <c r="GRS148" s="81"/>
      <c r="GRT148" s="81"/>
      <c r="GRU148" s="81"/>
      <c r="GRV148" s="81"/>
      <c r="GRW148" s="81"/>
      <c r="GRX148" s="81"/>
      <c r="GRY148" s="81"/>
      <c r="GRZ148" s="81"/>
      <c r="GSA148" s="81"/>
      <c r="GSB148" s="81"/>
      <c r="GSC148" s="81"/>
      <c r="GSD148" s="81"/>
      <c r="GSE148" s="81"/>
      <c r="GSF148" s="81"/>
      <c r="GSG148" s="81"/>
      <c r="GSH148" s="81"/>
      <c r="GSI148" s="81"/>
      <c r="GSJ148" s="81"/>
      <c r="GSK148" s="81"/>
      <c r="GSL148" s="81"/>
      <c r="GSM148" s="81"/>
      <c r="GSN148" s="81"/>
      <c r="GSO148" s="81"/>
      <c r="GSP148" s="81"/>
      <c r="GSQ148" s="81"/>
      <c r="GSR148" s="81"/>
      <c r="GSS148" s="81"/>
      <c r="GST148" s="81"/>
      <c r="GSU148" s="81"/>
      <c r="GSV148" s="81"/>
      <c r="GSW148" s="81"/>
      <c r="GSX148" s="81"/>
      <c r="GSY148" s="81"/>
      <c r="GSZ148" s="81"/>
      <c r="GTA148" s="81"/>
      <c r="GTB148" s="81"/>
      <c r="GTC148" s="81"/>
      <c r="GTD148" s="81"/>
      <c r="GTE148" s="81"/>
      <c r="GTF148" s="81"/>
      <c r="GTG148" s="81"/>
      <c r="GTH148" s="81"/>
      <c r="GTI148" s="81"/>
      <c r="GTJ148" s="81"/>
      <c r="GTK148" s="81"/>
      <c r="GTL148" s="81"/>
      <c r="GTM148" s="81"/>
      <c r="GTN148" s="81"/>
      <c r="GTO148" s="81"/>
      <c r="GTP148" s="81"/>
      <c r="GTQ148" s="81"/>
      <c r="GTR148" s="81"/>
      <c r="GTS148" s="81"/>
      <c r="GTT148" s="81"/>
      <c r="GTU148" s="81"/>
      <c r="GTV148" s="81"/>
      <c r="GTW148" s="81"/>
      <c r="GTX148" s="81"/>
      <c r="GTY148" s="81"/>
      <c r="GTZ148" s="81"/>
      <c r="GUA148" s="81"/>
      <c r="GUB148" s="81"/>
      <c r="GUC148" s="81"/>
      <c r="GUD148" s="81"/>
      <c r="GUE148" s="81"/>
      <c r="GUF148" s="81"/>
      <c r="GUG148" s="81"/>
      <c r="GUH148" s="81"/>
      <c r="GUI148" s="81"/>
      <c r="GUJ148" s="81"/>
      <c r="GUK148" s="81"/>
      <c r="GUL148" s="81"/>
      <c r="GUM148" s="81"/>
      <c r="GUN148" s="81"/>
      <c r="GUO148" s="81"/>
      <c r="GUP148" s="81"/>
      <c r="GUQ148" s="81"/>
      <c r="GUR148" s="81"/>
      <c r="GUS148" s="81"/>
      <c r="GUT148" s="81"/>
      <c r="GUU148" s="81"/>
      <c r="GUV148" s="81"/>
      <c r="GUW148" s="81"/>
      <c r="GUX148" s="81"/>
      <c r="GUY148" s="81"/>
      <c r="GUZ148" s="81"/>
      <c r="GVA148" s="81"/>
      <c r="GVB148" s="81"/>
      <c r="GVC148" s="81"/>
      <c r="GVD148" s="81"/>
      <c r="GVE148" s="81"/>
      <c r="GVF148" s="81"/>
      <c r="GVG148" s="81"/>
      <c r="GVH148" s="81"/>
      <c r="GVI148" s="81"/>
      <c r="GVJ148" s="81"/>
      <c r="GVK148" s="81"/>
      <c r="GVL148" s="81"/>
      <c r="GVM148" s="81"/>
      <c r="GVN148" s="81"/>
      <c r="GVO148" s="81"/>
      <c r="GVP148" s="81"/>
      <c r="GVQ148" s="81"/>
      <c r="GVR148" s="81"/>
      <c r="GVS148" s="81"/>
      <c r="GVT148" s="81"/>
      <c r="GVU148" s="81"/>
      <c r="GVV148" s="81"/>
      <c r="GVW148" s="81"/>
      <c r="GVX148" s="81"/>
      <c r="GVY148" s="81"/>
      <c r="GVZ148" s="81"/>
      <c r="GWA148" s="81"/>
      <c r="GWB148" s="81"/>
      <c r="GWC148" s="81"/>
      <c r="GWD148" s="81"/>
      <c r="GWE148" s="81"/>
      <c r="GWF148" s="81"/>
      <c r="GWG148" s="81"/>
      <c r="GWH148" s="81"/>
      <c r="GWI148" s="81"/>
      <c r="GWJ148" s="81"/>
      <c r="GWK148" s="81"/>
      <c r="GWL148" s="81"/>
      <c r="GWM148" s="81"/>
      <c r="GWN148" s="81"/>
      <c r="GWO148" s="81"/>
      <c r="GWP148" s="81"/>
      <c r="GWQ148" s="81"/>
      <c r="GWR148" s="81"/>
      <c r="GWS148" s="81"/>
      <c r="GWT148" s="81"/>
      <c r="GWU148" s="81"/>
      <c r="GWV148" s="81"/>
      <c r="GWW148" s="81"/>
      <c r="GWX148" s="81"/>
      <c r="GWY148" s="81"/>
      <c r="GWZ148" s="81"/>
      <c r="GXA148" s="81"/>
      <c r="GXB148" s="81"/>
      <c r="GXC148" s="81"/>
      <c r="GXD148" s="81"/>
      <c r="GXE148" s="81"/>
      <c r="GXF148" s="81"/>
      <c r="GXG148" s="81"/>
      <c r="GXH148" s="81"/>
      <c r="GXI148" s="81"/>
      <c r="GXJ148" s="81"/>
      <c r="GXK148" s="81"/>
      <c r="GXL148" s="81"/>
      <c r="GXM148" s="81"/>
      <c r="GXN148" s="81"/>
      <c r="GXO148" s="81"/>
      <c r="GXP148" s="81"/>
      <c r="GXQ148" s="81"/>
      <c r="GXR148" s="81"/>
      <c r="GXS148" s="81"/>
      <c r="GXT148" s="81"/>
      <c r="GXU148" s="81"/>
      <c r="GXV148" s="81"/>
      <c r="GXW148" s="81"/>
      <c r="GXX148" s="81"/>
      <c r="GXY148" s="81"/>
      <c r="GXZ148" s="81"/>
      <c r="GYA148" s="81"/>
      <c r="GYB148" s="81"/>
      <c r="GYC148" s="81"/>
      <c r="GYD148" s="81"/>
      <c r="GYE148" s="81"/>
      <c r="GYF148" s="81"/>
      <c r="GYG148" s="81"/>
      <c r="GYH148" s="81"/>
      <c r="GYI148" s="81"/>
      <c r="GYJ148" s="81"/>
      <c r="GYK148" s="81"/>
      <c r="GYL148" s="81"/>
      <c r="GYM148" s="81"/>
      <c r="GYN148" s="81"/>
      <c r="GYO148" s="81"/>
      <c r="GYP148" s="81"/>
      <c r="GYQ148" s="81"/>
      <c r="GYR148" s="81"/>
      <c r="GYS148" s="81"/>
      <c r="GYT148" s="81"/>
      <c r="GYU148" s="81"/>
      <c r="GYV148" s="81"/>
      <c r="GYW148" s="81"/>
      <c r="GYX148" s="81"/>
      <c r="GYY148" s="81"/>
      <c r="GYZ148" s="81"/>
      <c r="GZA148" s="81"/>
      <c r="GZB148" s="81"/>
      <c r="GZC148" s="81"/>
      <c r="GZD148" s="81"/>
      <c r="GZE148" s="81"/>
      <c r="GZF148" s="81"/>
      <c r="GZG148" s="81"/>
      <c r="GZH148" s="81"/>
      <c r="GZI148" s="81"/>
      <c r="GZJ148" s="81"/>
      <c r="GZK148" s="81"/>
      <c r="GZL148" s="81"/>
      <c r="GZM148" s="81"/>
      <c r="GZN148" s="81"/>
      <c r="GZO148" s="81"/>
      <c r="GZP148" s="81"/>
      <c r="GZQ148" s="81"/>
      <c r="GZR148" s="81"/>
      <c r="GZS148" s="81"/>
      <c r="GZT148" s="81"/>
      <c r="GZU148" s="81"/>
      <c r="GZV148" s="81"/>
      <c r="GZW148" s="81"/>
      <c r="GZX148" s="81"/>
      <c r="GZY148" s="81"/>
      <c r="GZZ148" s="81"/>
      <c r="HAA148" s="81"/>
      <c r="HAB148" s="81"/>
      <c r="HAC148" s="81"/>
      <c r="HAD148" s="81"/>
      <c r="HAE148" s="81"/>
      <c r="HAF148" s="81"/>
      <c r="HAG148" s="81"/>
      <c r="HAH148" s="81"/>
      <c r="HAI148" s="81"/>
      <c r="HAJ148" s="81"/>
      <c r="HAK148" s="81"/>
      <c r="HAL148" s="81"/>
      <c r="HAM148" s="81"/>
      <c r="HAN148" s="81"/>
      <c r="HAO148" s="81"/>
      <c r="HAP148" s="81"/>
      <c r="HAQ148" s="81"/>
      <c r="HAR148" s="81"/>
      <c r="HAS148" s="81"/>
      <c r="HAT148" s="81"/>
      <c r="HAU148" s="81"/>
      <c r="HAV148" s="81"/>
      <c r="HAW148" s="81"/>
      <c r="HAX148" s="81"/>
      <c r="HAY148" s="81"/>
      <c r="HAZ148" s="81"/>
      <c r="HBA148" s="81"/>
      <c r="HBB148" s="81"/>
      <c r="HBC148" s="81"/>
      <c r="HBD148" s="81"/>
      <c r="HBE148" s="81"/>
      <c r="HBF148" s="81"/>
      <c r="HBG148" s="81"/>
      <c r="HBH148" s="81"/>
      <c r="HBI148" s="81"/>
      <c r="HBJ148" s="81"/>
      <c r="HBK148" s="81"/>
      <c r="HBL148" s="81"/>
      <c r="HBM148" s="81"/>
      <c r="HBN148" s="81"/>
      <c r="HBO148" s="81"/>
      <c r="HBP148" s="81"/>
      <c r="HBQ148" s="81"/>
      <c r="HBR148" s="81"/>
      <c r="HBS148" s="81"/>
      <c r="HBT148" s="81"/>
      <c r="HBU148" s="81"/>
      <c r="HBV148" s="81"/>
      <c r="HBW148" s="81"/>
      <c r="HBX148" s="81"/>
      <c r="HBY148" s="81"/>
      <c r="HBZ148" s="81"/>
      <c r="HCA148" s="81"/>
      <c r="HCB148" s="81"/>
      <c r="HCC148" s="81"/>
      <c r="HCD148" s="81"/>
      <c r="HCE148" s="81"/>
      <c r="HCF148" s="81"/>
      <c r="HCG148" s="81"/>
      <c r="HCH148" s="81"/>
      <c r="HCI148" s="81"/>
      <c r="HCJ148" s="81"/>
      <c r="HCK148" s="81"/>
      <c r="HCL148" s="81"/>
      <c r="HCM148" s="81"/>
      <c r="HCN148" s="81"/>
      <c r="HCO148" s="81"/>
      <c r="HCP148" s="81"/>
      <c r="HCQ148" s="81"/>
      <c r="HCR148" s="81"/>
      <c r="HCS148" s="81"/>
      <c r="HCT148" s="81"/>
      <c r="HCU148" s="81"/>
      <c r="HCV148" s="81"/>
      <c r="HCW148" s="81"/>
      <c r="HCX148" s="81"/>
      <c r="HCY148" s="81"/>
      <c r="HCZ148" s="81"/>
      <c r="HDA148" s="81"/>
      <c r="HDB148" s="81"/>
      <c r="HDC148" s="81"/>
      <c r="HDD148" s="81"/>
      <c r="HDE148" s="81"/>
      <c r="HDF148" s="81"/>
      <c r="HDG148" s="81"/>
      <c r="HDH148" s="81"/>
      <c r="HDI148" s="81"/>
      <c r="HDJ148" s="81"/>
      <c r="HDK148" s="81"/>
      <c r="HDL148" s="81"/>
      <c r="HDM148" s="81"/>
      <c r="HDN148" s="81"/>
      <c r="HDO148" s="81"/>
      <c r="HDP148" s="81"/>
      <c r="HDQ148" s="81"/>
      <c r="HDR148" s="81"/>
      <c r="HDS148" s="81"/>
      <c r="HDT148" s="81"/>
      <c r="HDU148" s="81"/>
      <c r="HDV148" s="81"/>
      <c r="HDW148" s="81"/>
      <c r="HDX148" s="81"/>
      <c r="HDY148" s="81"/>
      <c r="HDZ148" s="81"/>
      <c r="HEA148" s="81"/>
      <c r="HEB148" s="81"/>
      <c r="HEC148" s="81"/>
      <c r="HED148" s="81"/>
      <c r="HEE148" s="81"/>
      <c r="HEF148" s="81"/>
      <c r="HEG148" s="81"/>
      <c r="HEH148" s="81"/>
      <c r="HEI148" s="81"/>
      <c r="HEJ148" s="81"/>
      <c r="HEK148" s="81"/>
      <c r="HEL148" s="81"/>
      <c r="HEM148" s="81"/>
      <c r="HEN148" s="81"/>
      <c r="HEO148" s="81"/>
      <c r="HEP148" s="81"/>
      <c r="HEQ148" s="81"/>
      <c r="HER148" s="81"/>
      <c r="HES148" s="81"/>
      <c r="HET148" s="81"/>
      <c r="HEU148" s="81"/>
      <c r="HEV148" s="81"/>
      <c r="HEW148" s="81"/>
      <c r="HEX148" s="81"/>
      <c r="HEY148" s="81"/>
      <c r="HEZ148" s="81"/>
      <c r="HFA148" s="81"/>
      <c r="HFB148" s="81"/>
      <c r="HFC148" s="81"/>
      <c r="HFD148" s="81"/>
      <c r="HFE148" s="81"/>
      <c r="HFF148" s="81"/>
      <c r="HFG148" s="81"/>
      <c r="HFH148" s="81"/>
      <c r="HFI148" s="81"/>
      <c r="HFJ148" s="81"/>
      <c r="HFK148" s="81"/>
      <c r="HFL148" s="81"/>
      <c r="HFM148" s="81"/>
      <c r="HFN148" s="81"/>
      <c r="HFO148" s="81"/>
      <c r="HFP148" s="81"/>
      <c r="HFQ148" s="81"/>
      <c r="HFR148" s="81"/>
      <c r="HFS148" s="81"/>
      <c r="HFT148" s="81"/>
      <c r="HFU148" s="81"/>
      <c r="HFV148" s="81"/>
      <c r="HFW148" s="81"/>
      <c r="HFX148" s="81"/>
      <c r="HFY148" s="81"/>
      <c r="HFZ148" s="81"/>
      <c r="HGA148" s="81"/>
      <c r="HGB148" s="81"/>
      <c r="HGC148" s="81"/>
      <c r="HGD148" s="81"/>
      <c r="HGE148" s="81"/>
      <c r="HGF148" s="81"/>
      <c r="HGG148" s="81"/>
      <c r="HGH148" s="81"/>
      <c r="HGI148" s="81"/>
      <c r="HGJ148" s="81"/>
      <c r="HGK148" s="81"/>
      <c r="HGL148" s="81"/>
      <c r="HGM148" s="81"/>
      <c r="HGN148" s="81"/>
      <c r="HGO148" s="81"/>
      <c r="HGP148" s="81"/>
      <c r="HGQ148" s="81"/>
      <c r="HGR148" s="81"/>
      <c r="HGS148" s="81"/>
      <c r="HGT148" s="81"/>
      <c r="HGU148" s="81"/>
      <c r="HGV148" s="81"/>
      <c r="HGW148" s="81"/>
      <c r="HGX148" s="81"/>
      <c r="HGY148" s="81"/>
      <c r="HGZ148" s="81"/>
      <c r="HHA148" s="81"/>
      <c r="HHB148" s="81"/>
      <c r="HHC148" s="81"/>
      <c r="HHD148" s="81"/>
      <c r="HHE148" s="81"/>
      <c r="HHF148" s="81"/>
      <c r="HHG148" s="81"/>
      <c r="HHH148" s="81"/>
      <c r="HHI148" s="81"/>
      <c r="HHJ148" s="81"/>
      <c r="HHK148" s="81"/>
      <c r="HHL148" s="81"/>
      <c r="HHM148" s="81"/>
      <c r="HHN148" s="81"/>
      <c r="HHO148" s="81"/>
      <c r="HHP148" s="81"/>
      <c r="HHQ148" s="81"/>
      <c r="HHR148" s="81"/>
      <c r="HHS148" s="81"/>
      <c r="HHT148" s="81"/>
      <c r="HHU148" s="81"/>
      <c r="HHV148" s="81"/>
      <c r="HHW148" s="81"/>
      <c r="HHX148" s="81"/>
      <c r="HHY148" s="81"/>
      <c r="HHZ148" s="81"/>
      <c r="HIA148" s="81"/>
      <c r="HIB148" s="81"/>
      <c r="HIC148" s="81"/>
      <c r="HID148" s="81"/>
      <c r="HIE148" s="81"/>
      <c r="HIF148" s="81"/>
      <c r="HIG148" s="81"/>
      <c r="HIH148" s="81"/>
      <c r="HII148" s="81"/>
      <c r="HIJ148" s="81"/>
      <c r="HIK148" s="81"/>
      <c r="HIL148" s="81"/>
      <c r="HIM148" s="81"/>
      <c r="HIN148" s="81"/>
      <c r="HIO148" s="81"/>
      <c r="HIP148" s="81"/>
      <c r="HIQ148" s="81"/>
      <c r="HIR148" s="81"/>
      <c r="HIS148" s="81"/>
      <c r="HIT148" s="81"/>
      <c r="HIU148" s="81"/>
      <c r="HIV148" s="81"/>
      <c r="HIW148" s="81"/>
      <c r="HIX148" s="81"/>
      <c r="HIY148" s="81"/>
      <c r="HIZ148" s="81"/>
      <c r="HJA148" s="81"/>
      <c r="HJB148" s="81"/>
      <c r="HJC148" s="81"/>
      <c r="HJD148" s="81"/>
      <c r="HJE148" s="81"/>
      <c r="HJF148" s="81"/>
      <c r="HJG148" s="81"/>
      <c r="HJH148" s="81"/>
      <c r="HJI148" s="81"/>
      <c r="HJJ148" s="81"/>
      <c r="HJK148" s="81"/>
      <c r="HJL148" s="81"/>
      <c r="HJM148" s="81"/>
      <c r="HJN148" s="81"/>
      <c r="HJO148" s="81"/>
      <c r="HJP148" s="81"/>
      <c r="HJQ148" s="81"/>
      <c r="HJR148" s="81"/>
      <c r="HJS148" s="81"/>
      <c r="HJT148" s="81"/>
      <c r="HJU148" s="81"/>
      <c r="HJV148" s="81"/>
      <c r="HJW148" s="81"/>
      <c r="HJX148" s="81"/>
      <c r="HJY148" s="81"/>
      <c r="HJZ148" s="81"/>
      <c r="HKA148" s="81"/>
      <c r="HKB148" s="81"/>
      <c r="HKC148" s="81"/>
      <c r="HKD148" s="81"/>
      <c r="HKE148" s="81"/>
      <c r="HKF148" s="81"/>
      <c r="HKG148" s="81"/>
      <c r="HKH148" s="81"/>
      <c r="HKI148" s="81"/>
      <c r="HKJ148" s="81"/>
      <c r="HKK148" s="81"/>
      <c r="HKL148" s="81"/>
      <c r="HKM148" s="81"/>
      <c r="HKN148" s="81"/>
      <c r="HKO148" s="81"/>
      <c r="HKP148" s="81"/>
      <c r="HKQ148" s="81"/>
      <c r="HKR148" s="81"/>
      <c r="HKS148" s="81"/>
      <c r="HKT148" s="81"/>
      <c r="HKU148" s="81"/>
      <c r="HKV148" s="81"/>
      <c r="HKW148" s="81"/>
      <c r="HKX148" s="81"/>
      <c r="HKY148" s="81"/>
      <c r="HKZ148" s="81"/>
      <c r="HLA148" s="81"/>
      <c r="HLB148" s="81"/>
      <c r="HLC148" s="81"/>
      <c r="HLD148" s="81"/>
      <c r="HLE148" s="81"/>
      <c r="HLF148" s="81"/>
      <c r="HLG148" s="81"/>
      <c r="HLH148" s="81"/>
      <c r="HLI148" s="81"/>
      <c r="HLJ148" s="81"/>
      <c r="HLK148" s="81"/>
      <c r="HLL148" s="81"/>
      <c r="HLM148" s="81"/>
      <c r="HLN148" s="81"/>
      <c r="HLO148" s="81"/>
      <c r="HLP148" s="81"/>
      <c r="HLQ148" s="81"/>
      <c r="HLR148" s="81"/>
      <c r="HLS148" s="81"/>
      <c r="HLT148" s="81"/>
      <c r="HLU148" s="81"/>
      <c r="HLV148" s="81"/>
      <c r="HLW148" s="81"/>
      <c r="HLX148" s="81"/>
      <c r="HLY148" s="81"/>
      <c r="HLZ148" s="81"/>
      <c r="HMA148" s="81"/>
      <c r="HMB148" s="81"/>
      <c r="HMC148" s="81"/>
      <c r="HMD148" s="81"/>
      <c r="HME148" s="81"/>
      <c r="HMF148" s="81"/>
      <c r="HMG148" s="81"/>
      <c r="HMH148" s="81"/>
      <c r="HMI148" s="81"/>
      <c r="HMJ148" s="81"/>
      <c r="HMK148" s="81"/>
      <c r="HML148" s="81"/>
      <c r="HMM148" s="81"/>
      <c r="HMN148" s="81"/>
      <c r="HMO148" s="81"/>
      <c r="HMP148" s="81"/>
      <c r="HMQ148" s="81"/>
      <c r="HMR148" s="81"/>
      <c r="HMS148" s="81"/>
      <c r="HMT148" s="81"/>
      <c r="HMU148" s="81"/>
      <c r="HMV148" s="81"/>
      <c r="HMW148" s="81"/>
      <c r="HMX148" s="81"/>
      <c r="HMY148" s="81"/>
      <c r="HMZ148" s="81"/>
      <c r="HNA148" s="81"/>
      <c r="HNB148" s="81"/>
      <c r="HNC148" s="81"/>
      <c r="HND148" s="81"/>
      <c r="HNE148" s="81"/>
      <c r="HNF148" s="81"/>
      <c r="HNG148" s="81"/>
      <c r="HNH148" s="81"/>
      <c r="HNI148" s="81"/>
      <c r="HNJ148" s="81"/>
      <c r="HNK148" s="81"/>
      <c r="HNL148" s="81"/>
      <c r="HNM148" s="81"/>
      <c r="HNN148" s="81"/>
      <c r="HNO148" s="81"/>
      <c r="HNP148" s="81"/>
      <c r="HNQ148" s="81"/>
      <c r="HNR148" s="81"/>
      <c r="HNS148" s="81"/>
      <c r="HNT148" s="81"/>
      <c r="HNU148" s="81"/>
      <c r="HNV148" s="81"/>
      <c r="HNW148" s="81"/>
      <c r="HNX148" s="81"/>
      <c r="HNY148" s="81"/>
      <c r="HNZ148" s="81"/>
      <c r="HOA148" s="81"/>
      <c r="HOB148" s="81"/>
      <c r="HOC148" s="81"/>
      <c r="HOD148" s="81"/>
      <c r="HOE148" s="81"/>
      <c r="HOF148" s="81"/>
      <c r="HOG148" s="81"/>
      <c r="HOH148" s="81"/>
      <c r="HOI148" s="81"/>
      <c r="HOJ148" s="81"/>
      <c r="HOK148" s="81"/>
      <c r="HOL148" s="81"/>
      <c r="HOM148" s="81"/>
      <c r="HON148" s="81"/>
      <c r="HOO148" s="81"/>
      <c r="HOP148" s="81"/>
      <c r="HOQ148" s="81"/>
      <c r="HOR148" s="81"/>
      <c r="HOS148" s="81"/>
      <c r="HOT148" s="81"/>
      <c r="HOU148" s="81"/>
      <c r="HOV148" s="81"/>
      <c r="HOW148" s="81"/>
      <c r="HOX148" s="81"/>
      <c r="HOY148" s="81"/>
      <c r="HOZ148" s="81"/>
      <c r="HPA148" s="81"/>
      <c r="HPB148" s="81"/>
      <c r="HPC148" s="81"/>
      <c r="HPD148" s="81"/>
      <c r="HPE148" s="81"/>
      <c r="HPF148" s="81"/>
      <c r="HPG148" s="81"/>
      <c r="HPH148" s="81"/>
      <c r="HPI148" s="81"/>
      <c r="HPJ148" s="81"/>
      <c r="HPK148" s="81"/>
      <c r="HPL148" s="81"/>
      <c r="HPM148" s="81"/>
      <c r="HPN148" s="81"/>
      <c r="HPO148" s="81"/>
      <c r="HPP148" s="81"/>
      <c r="HPQ148" s="81"/>
      <c r="HPR148" s="81"/>
      <c r="HPS148" s="81"/>
      <c r="HPT148" s="81"/>
      <c r="HPU148" s="81"/>
      <c r="HPV148" s="81"/>
      <c r="HPW148" s="81"/>
      <c r="HPX148" s="81"/>
      <c r="HPY148" s="81"/>
      <c r="HPZ148" s="81"/>
      <c r="HQA148" s="81"/>
      <c r="HQB148" s="81"/>
      <c r="HQC148" s="81"/>
      <c r="HQD148" s="81"/>
      <c r="HQE148" s="81"/>
      <c r="HQF148" s="81"/>
      <c r="HQG148" s="81"/>
      <c r="HQH148" s="81"/>
      <c r="HQI148" s="81"/>
      <c r="HQJ148" s="81"/>
      <c r="HQK148" s="81"/>
      <c r="HQL148" s="81"/>
      <c r="HQM148" s="81"/>
      <c r="HQN148" s="81"/>
      <c r="HQO148" s="81"/>
      <c r="HQP148" s="81"/>
      <c r="HQQ148" s="81"/>
      <c r="HQR148" s="81"/>
      <c r="HQS148" s="81"/>
      <c r="HQT148" s="81"/>
      <c r="HQU148" s="81"/>
      <c r="HQV148" s="81"/>
      <c r="HQW148" s="81"/>
      <c r="HQX148" s="81"/>
      <c r="HQY148" s="81"/>
      <c r="HQZ148" s="81"/>
      <c r="HRA148" s="81"/>
      <c r="HRB148" s="81"/>
      <c r="HRC148" s="81"/>
      <c r="HRD148" s="81"/>
      <c r="HRE148" s="81"/>
      <c r="HRF148" s="81"/>
      <c r="HRG148" s="81"/>
      <c r="HRH148" s="81"/>
      <c r="HRI148" s="81"/>
      <c r="HRJ148" s="81"/>
      <c r="HRK148" s="81"/>
      <c r="HRL148" s="81"/>
      <c r="HRM148" s="81"/>
      <c r="HRN148" s="81"/>
      <c r="HRO148" s="81"/>
      <c r="HRP148" s="81"/>
      <c r="HRQ148" s="81"/>
      <c r="HRR148" s="81"/>
      <c r="HRS148" s="81"/>
      <c r="HRT148" s="81"/>
      <c r="HRU148" s="81"/>
      <c r="HRV148" s="81"/>
      <c r="HRW148" s="81"/>
      <c r="HRX148" s="81"/>
      <c r="HRY148" s="81"/>
      <c r="HRZ148" s="81"/>
      <c r="HSA148" s="81"/>
      <c r="HSB148" s="81"/>
      <c r="HSC148" s="81"/>
      <c r="HSD148" s="81"/>
      <c r="HSE148" s="81"/>
      <c r="HSF148" s="81"/>
      <c r="HSG148" s="81"/>
      <c r="HSH148" s="81"/>
      <c r="HSI148" s="81"/>
      <c r="HSJ148" s="81"/>
      <c r="HSK148" s="81"/>
      <c r="HSL148" s="81"/>
      <c r="HSM148" s="81"/>
      <c r="HSN148" s="81"/>
      <c r="HSO148" s="81"/>
      <c r="HSP148" s="81"/>
      <c r="HSQ148" s="81"/>
      <c r="HSR148" s="81"/>
      <c r="HSS148" s="81"/>
      <c r="HST148" s="81"/>
      <c r="HSU148" s="81"/>
      <c r="HSV148" s="81"/>
      <c r="HSW148" s="81"/>
      <c r="HSX148" s="81"/>
      <c r="HSY148" s="81"/>
      <c r="HSZ148" s="81"/>
      <c r="HTA148" s="81"/>
      <c r="HTB148" s="81"/>
      <c r="HTC148" s="81"/>
      <c r="HTD148" s="81"/>
      <c r="HTE148" s="81"/>
      <c r="HTF148" s="81"/>
      <c r="HTG148" s="81"/>
      <c r="HTH148" s="81"/>
      <c r="HTI148" s="81"/>
      <c r="HTJ148" s="81"/>
      <c r="HTK148" s="81"/>
      <c r="HTL148" s="81"/>
      <c r="HTM148" s="81"/>
      <c r="HTN148" s="81"/>
      <c r="HTO148" s="81"/>
      <c r="HTP148" s="81"/>
      <c r="HTQ148" s="81"/>
      <c r="HTR148" s="81"/>
      <c r="HTS148" s="81"/>
      <c r="HTT148" s="81"/>
      <c r="HTU148" s="81"/>
      <c r="HTV148" s="81"/>
      <c r="HTW148" s="81"/>
      <c r="HTX148" s="81"/>
      <c r="HTY148" s="81"/>
      <c r="HTZ148" s="81"/>
      <c r="HUA148" s="81"/>
      <c r="HUB148" s="81"/>
      <c r="HUC148" s="81"/>
      <c r="HUD148" s="81"/>
      <c r="HUE148" s="81"/>
      <c r="HUF148" s="81"/>
      <c r="HUG148" s="81"/>
      <c r="HUH148" s="81"/>
      <c r="HUI148" s="81"/>
      <c r="HUJ148" s="81"/>
      <c r="HUK148" s="81"/>
      <c r="HUL148" s="81"/>
      <c r="HUM148" s="81"/>
      <c r="HUN148" s="81"/>
      <c r="HUO148" s="81"/>
      <c r="HUP148" s="81"/>
      <c r="HUQ148" s="81"/>
      <c r="HUR148" s="81"/>
      <c r="HUS148" s="81"/>
      <c r="HUT148" s="81"/>
      <c r="HUU148" s="81"/>
      <c r="HUV148" s="81"/>
      <c r="HUW148" s="81"/>
      <c r="HUX148" s="81"/>
      <c r="HUY148" s="81"/>
      <c r="HUZ148" s="81"/>
      <c r="HVA148" s="81"/>
      <c r="HVB148" s="81"/>
      <c r="HVC148" s="81"/>
      <c r="HVD148" s="81"/>
      <c r="HVE148" s="81"/>
      <c r="HVF148" s="81"/>
      <c r="HVG148" s="81"/>
      <c r="HVH148" s="81"/>
      <c r="HVI148" s="81"/>
      <c r="HVJ148" s="81"/>
      <c r="HVK148" s="81"/>
      <c r="HVL148" s="81"/>
      <c r="HVM148" s="81"/>
      <c r="HVN148" s="81"/>
      <c r="HVO148" s="81"/>
      <c r="HVP148" s="81"/>
      <c r="HVQ148" s="81"/>
      <c r="HVR148" s="81"/>
      <c r="HVS148" s="81"/>
      <c r="HVT148" s="81"/>
      <c r="HVU148" s="81"/>
      <c r="HVV148" s="81"/>
      <c r="HVW148" s="81"/>
      <c r="HVX148" s="81"/>
      <c r="HVY148" s="81"/>
      <c r="HVZ148" s="81"/>
      <c r="HWA148" s="81"/>
      <c r="HWB148" s="81"/>
      <c r="HWC148" s="81"/>
      <c r="HWD148" s="81"/>
      <c r="HWE148" s="81"/>
      <c r="HWF148" s="81"/>
      <c r="HWG148" s="81"/>
      <c r="HWH148" s="81"/>
      <c r="HWI148" s="81"/>
      <c r="HWJ148" s="81"/>
      <c r="HWK148" s="81"/>
      <c r="HWL148" s="81"/>
      <c r="HWM148" s="81"/>
      <c r="HWN148" s="81"/>
      <c r="HWO148" s="81"/>
      <c r="HWP148" s="81"/>
      <c r="HWQ148" s="81"/>
      <c r="HWR148" s="81"/>
      <c r="HWS148" s="81"/>
      <c r="HWT148" s="81"/>
      <c r="HWU148" s="81"/>
      <c r="HWV148" s="81"/>
      <c r="HWW148" s="81"/>
      <c r="HWX148" s="81"/>
      <c r="HWY148" s="81"/>
      <c r="HWZ148" s="81"/>
      <c r="HXA148" s="81"/>
      <c r="HXB148" s="81"/>
      <c r="HXC148" s="81"/>
      <c r="HXD148" s="81"/>
      <c r="HXE148" s="81"/>
      <c r="HXF148" s="81"/>
      <c r="HXG148" s="81"/>
      <c r="HXH148" s="81"/>
      <c r="HXI148" s="81"/>
      <c r="HXJ148" s="81"/>
      <c r="HXK148" s="81"/>
      <c r="HXL148" s="81"/>
      <c r="HXM148" s="81"/>
      <c r="HXN148" s="81"/>
      <c r="HXO148" s="81"/>
      <c r="HXP148" s="81"/>
      <c r="HXQ148" s="81"/>
      <c r="HXR148" s="81"/>
      <c r="HXS148" s="81"/>
      <c r="HXT148" s="81"/>
      <c r="HXU148" s="81"/>
      <c r="HXV148" s="81"/>
      <c r="HXW148" s="81"/>
      <c r="HXX148" s="81"/>
      <c r="HXY148" s="81"/>
      <c r="HXZ148" s="81"/>
      <c r="HYA148" s="81"/>
      <c r="HYB148" s="81"/>
      <c r="HYC148" s="81"/>
      <c r="HYD148" s="81"/>
      <c r="HYE148" s="81"/>
      <c r="HYF148" s="81"/>
      <c r="HYG148" s="81"/>
      <c r="HYH148" s="81"/>
      <c r="HYI148" s="81"/>
      <c r="HYJ148" s="81"/>
      <c r="HYK148" s="81"/>
      <c r="HYL148" s="81"/>
      <c r="HYM148" s="81"/>
      <c r="HYN148" s="81"/>
      <c r="HYO148" s="81"/>
      <c r="HYP148" s="81"/>
      <c r="HYQ148" s="81"/>
      <c r="HYR148" s="81"/>
      <c r="HYS148" s="81"/>
      <c r="HYT148" s="81"/>
      <c r="HYU148" s="81"/>
      <c r="HYV148" s="81"/>
      <c r="HYW148" s="81"/>
      <c r="HYX148" s="81"/>
      <c r="HYY148" s="81"/>
      <c r="HYZ148" s="81"/>
      <c r="HZA148" s="81"/>
      <c r="HZB148" s="81"/>
      <c r="HZC148" s="81"/>
      <c r="HZD148" s="81"/>
      <c r="HZE148" s="81"/>
      <c r="HZF148" s="81"/>
      <c r="HZG148" s="81"/>
      <c r="HZH148" s="81"/>
      <c r="HZI148" s="81"/>
      <c r="HZJ148" s="81"/>
      <c r="HZK148" s="81"/>
      <c r="HZL148" s="81"/>
      <c r="HZM148" s="81"/>
      <c r="HZN148" s="81"/>
      <c r="HZO148" s="81"/>
      <c r="HZP148" s="81"/>
      <c r="HZQ148" s="81"/>
      <c r="HZR148" s="81"/>
      <c r="HZS148" s="81"/>
      <c r="HZT148" s="81"/>
      <c r="HZU148" s="81"/>
      <c r="HZV148" s="81"/>
      <c r="HZW148" s="81"/>
      <c r="HZX148" s="81"/>
      <c r="HZY148" s="81"/>
      <c r="HZZ148" s="81"/>
      <c r="IAA148" s="81"/>
      <c r="IAB148" s="81"/>
      <c r="IAC148" s="81"/>
      <c r="IAD148" s="81"/>
      <c r="IAE148" s="81"/>
      <c r="IAF148" s="81"/>
      <c r="IAG148" s="81"/>
      <c r="IAH148" s="81"/>
      <c r="IAI148" s="81"/>
      <c r="IAJ148" s="81"/>
      <c r="IAK148" s="81"/>
      <c r="IAL148" s="81"/>
      <c r="IAM148" s="81"/>
      <c r="IAN148" s="81"/>
      <c r="IAO148" s="81"/>
      <c r="IAP148" s="81"/>
      <c r="IAQ148" s="81"/>
      <c r="IAR148" s="81"/>
      <c r="IAS148" s="81"/>
      <c r="IAT148" s="81"/>
      <c r="IAU148" s="81"/>
      <c r="IAV148" s="81"/>
      <c r="IAW148" s="81"/>
      <c r="IAX148" s="81"/>
      <c r="IAY148" s="81"/>
      <c r="IAZ148" s="81"/>
      <c r="IBA148" s="81"/>
      <c r="IBB148" s="81"/>
      <c r="IBC148" s="81"/>
      <c r="IBD148" s="81"/>
      <c r="IBE148" s="81"/>
      <c r="IBF148" s="81"/>
      <c r="IBG148" s="81"/>
      <c r="IBH148" s="81"/>
      <c r="IBI148" s="81"/>
      <c r="IBJ148" s="81"/>
      <c r="IBK148" s="81"/>
      <c r="IBL148" s="81"/>
      <c r="IBM148" s="81"/>
      <c r="IBN148" s="81"/>
      <c r="IBO148" s="81"/>
      <c r="IBP148" s="81"/>
      <c r="IBQ148" s="81"/>
      <c r="IBR148" s="81"/>
      <c r="IBS148" s="81"/>
      <c r="IBT148" s="81"/>
      <c r="IBU148" s="81"/>
      <c r="IBV148" s="81"/>
      <c r="IBW148" s="81"/>
      <c r="IBX148" s="81"/>
      <c r="IBY148" s="81"/>
      <c r="IBZ148" s="81"/>
      <c r="ICA148" s="81"/>
      <c r="ICB148" s="81"/>
      <c r="ICC148" s="81"/>
      <c r="ICD148" s="81"/>
      <c r="ICE148" s="81"/>
      <c r="ICF148" s="81"/>
      <c r="ICG148" s="81"/>
      <c r="ICH148" s="81"/>
      <c r="ICI148" s="81"/>
      <c r="ICJ148" s="81"/>
      <c r="ICK148" s="81"/>
      <c r="ICL148" s="81"/>
      <c r="ICM148" s="81"/>
      <c r="ICN148" s="81"/>
      <c r="ICO148" s="81"/>
      <c r="ICP148" s="81"/>
      <c r="ICQ148" s="81"/>
      <c r="ICR148" s="81"/>
      <c r="ICS148" s="81"/>
      <c r="ICT148" s="81"/>
      <c r="ICU148" s="81"/>
      <c r="ICV148" s="81"/>
      <c r="ICW148" s="81"/>
      <c r="ICX148" s="81"/>
      <c r="ICY148" s="81"/>
      <c r="ICZ148" s="81"/>
      <c r="IDA148" s="81"/>
      <c r="IDB148" s="81"/>
      <c r="IDC148" s="81"/>
      <c r="IDD148" s="81"/>
      <c r="IDE148" s="81"/>
      <c r="IDF148" s="81"/>
      <c r="IDG148" s="81"/>
      <c r="IDH148" s="81"/>
      <c r="IDI148" s="81"/>
      <c r="IDJ148" s="81"/>
      <c r="IDK148" s="81"/>
      <c r="IDL148" s="81"/>
      <c r="IDM148" s="81"/>
      <c r="IDN148" s="81"/>
      <c r="IDO148" s="81"/>
      <c r="IDP148" s="81"/>
      <c r="IDQ148" s="81"/>
      <c r="IDR148" s="81"/>
      <c r="IDS148" s="81"/>
      <c r="IDT148" s="81"/>
      <c r="IDU148" s="81"/>
      <c r="IDV148" s="81"/>
      <c r="IDW148" s="81"/>
      <c r="IDX148" s="81"/>
      <c r="IDY148" s="81"/>
      <c r="IDZ148" s="81"/>
      <c r="IEA148" s="81"/>
      <c r="IEB148" s="81"/>
      <c r="IEC148" s="81"/>
      <c r="IED148" s="81"/>
      <c r="IEE148" s="81"/>
      <c r="IEF148" s="81"/>
      <c r="IEG148" s="81"/>
      <c r="IEH148" s="81"/>
      <c r="IEI148" s="81"/>
      <c r="IEJ148" s="81"/>
      <c r="IEK148" s="81"/>
      <c r="IEL148" s="81"/>
      <c r="IEM148" s="81"/>
      <c r="IEN148" s="81"/>
      <c r="IEO148" s="81"/>
      <c r="IEP148" s="81"/>
      <c r="IEQ148" s="81"/>
      <c r="IER148" s="81"/>
      <c r="IES148" s="81"/>
      <c r="IET148" s="81"/>
      <c r="IEU148" s="81"/>
      <c r="IEV148" s="81"/>
      <c r="IEW148" s="81"/>
      <c r="IEX148" s="81"/>
      <c r="IEY148" s="81"/>
      <c r="IEZ148" s="81"/>
      <c r="IFA148" s="81"/>
      <c r="IFB148" s="81"/>
      <c r="IFC148" s="81"/>
      <c r="IFD148" s="81"/>
      <c r="IFE148" s="81"/>
      <c r="IFF148" s="81"/>
      <c r="IFG148" s="81"/>
      <c r="IFH148" s="81"/>
      <c r="IFI148" s="81"/>
      <c r="IFJ148" s="81"/>
      <c r="IFK148" s="81"/>
      <c r="IFL148" s="81"/>
      <c r="IFM148" s="81"/>
      <c r="IFN148" s="81"/>
      <c r="IFO148" s="81"/>
      <c r="IFP148" s="81"/>
      <c r="IFQ148" s="81"/>
      <c r="IFR148" s="81"/>
      <c r="IFS148" s="81"/>
      <c r="IFT148" s="81"/>
      <c r="IFU148" s="81"/>
      <c r="IFV148" s="81"/>
      <c r="IFW148" s="81"/>
      <c r="IFX148" s="81"/>
      <c r="IFY148" s="81"/>
      <c r="IFZ148" s="81"/>
      <c r="IGA148" s="81"/>
      <c r="IGB148" s="81"/>
      <c r="IGC148" s="81"/>
      <c r="IGD148" s="81"/>
      <c r="IGE148" s="81"/>
      <c r="IGF148" s="81"/>
      <c r="IGG148" s="81"/>
      <c r="IGH148" s="81"/>
      <c r="IGI148" s="81"/>
      <c r="IGJ148" s="81"/>
      <c r="IGK148" s="81"/>
      <c r="IGL148" s="81"/>
      <c r="IGM148" s="81"/>
      <c r="IGN148" s="81"/>
      <c r="IGO148" s="81"/>
      <c r="IGP148" s="81"/>
      <c r="IGQ148" s="81"/>
      <c r="IGR148" s="81"/>
      <c r="IGS148" s="81"/>
      <c r="IGT148" s="81"/>
      <c r="IGU148" s="81"/>
      <c r="IGV148" s="81"/>
      <c r="IGW148" s="81"/>
      <c r="IGX148" s="81"/>
      <c r="IGY148" s="81"/>
      <c r="IGZ148" s="81"/>
      <c r="IHA148" s="81"/>
      <c r="IHB148" s="81"/>
      <c r="IHC148" s="81"/>
      <c r="IHD148" s="81"/>
      <c r="IHE148" s="81"/>
      <c r="IHF148" s="81"/>
      <c r="IHG148" s="81"/>
      <c r="IHH148" s="81"/>
      <c r="IHI148" s="81"/>
      <c r="IHJ148" s="81"/>
      <c r="IHK148" s="81"/>
      <c r="IHL148" s="81"/>
      <c r="IHM148" s="81"/>
      <c r="IHN148" s="81"/>
      <c r="IHO148" s="81"/>
      <c r="IHP148" s="81"/>
      <c r="IHQ148" s="81"/>
      <c r="IHR148" s="81"/>
      <c r="IHS148" s="81"/>
      <c r="IHT148" s="81"/>
      <c r="IHU148" s="81"/>
      <c r="IHV148" s="81"/>
      <c r="IHW148" s="81"/>
      <c r="IHX148" s="81"/>
      <c r="IHY148" s="81"/>
      <c r="IHZ148" s="81"/>
      <c r="IIA148" s="81"/>
      <c r="IIB148" s="81"/>
      <c r="IIC148" s="81"/>
      <c r="IID148" s="81"/>
      <c r="IIE148" s="81"/>
      <c r="IIF148" s="81"/>
      <c r="IIG148" s="81"/>
      <c r="IIH148" s="81"/>
      <c r="III148" s="81"/>
      <c r="IIJ148" s="81"/>
      <c r="IIK148" s="81"/>
      <c r="IIL148" s="81"/>
      <c r="IIM148" s="81"/>
      <c r="IIN148" s="81"/>
      <c r="IIO148" s="81"/>
      <c r="IIP148" s="81"/>
      <c r="IIQ148" s="81"/>
      <c r="IIR148" s="81"/>
      <c r="IIS148" s="81"/>
      <c r="IIT148" s="81"/>
      <c r="IIU148" s="81"/>
      <c r="IIV148" s="81"/>
      <c r="IIW148" s="81"/>
      <c r="IIX148" s="81"/>
      <c r="IIY148" s="81"/>
      <c r="IIZ148" s="81"/>
      <c r="IJA148" s="81"/>
      <c r="IJB148" s="81"/>
      <c r="IJC148" s="81"/>
      <c r="IJD148" s="81"/>
      <c r="IJE148" s="81"/>
      <c r="IJF148" s="81"/>
      <c r="IJG148" s="81"/>
      <c r="IJH148" s="81"/>
      <c r="IJI148" s="81"/>
      <c r="IJJ148" s="81"/>
      <c r="IJK148" s="81"/>
      <c r="IJL148" s="81"/>
      <c r="IJM148" s="81"/>
      <c r="IJN148" s="81"/>
      <c r="IJO148" s="81"/>
      <c r="IJP148" s="81"/>
      <c r="IJQ148" s="81"/>
      <c r="IJR148" s="81"/>
      <c r="IJS148" s="81"/>
      <c r="IJT148" s="81"/>
      <c r="IJU148" s="81"/>
      <c r="IJV148" s="81"/>
      <c r="IJW148" s="81"/>
      <c r="IJX148" s="81"/>
      <c r="IJY148" s="81"/>
      <c r="IJZ148" s="81"/>
      <c r="IKA148" s="81"/>
      <c r="IKB148" s="81"/>
      <c r="IKC148" s="81"/>
      <c r="IKD148" s="81"/>
      <c r="IKE148" s="81"/>
      <c r="IKF148" s="81"/>
      <c r="IKG148" s="81"/>
      <c r="IKH148" s="81"/>
      <c r="IKI148" s="81"/>
      <c r="IKJ148" s="81"/>
      <c r="IKK148" s="81"/>
      <c r="IKL148" s="81"/>
      <c r="IKM148" s="81"/>
      <c r="IKN148" s="81"/>
      <c r="IKO148" s="81"/>
      <c r="IKP148" s="81"/>
      <c r="IKQ148" s="81"/>
      <c r="IKR148" s="81"/>
      <c r="IKS148" s="81"/>
      <c r="IKT148" s="81"/>
      <c r="IKU148" s="81"/>
      <c r="IKV148" s="81"/>
      <c r="IKW148" s="81"/>
      <c r="IKX148" s="81"/>
      <c r="IKY148" s="81"/>
      <c r="IKZ148" s="81"/>
      <c r="ILA148" s="81"/>
      <c r="ILB148" s="81"/>
      <c r="ILC148" s="81"/>
      <c r="ILD148" s="81"/>
      <c r="ILE148" s="81"/>
      <c r="ILF148" s="81"/>
      <c r="ILG148" s="81"/>
      <c r="ILH148" s="81"/>
      <c r="ILI148" s="81"/>
      <c r="ILJ148" s="81"/>
      <c r="ILK148" s="81"/>
      <c r="ILL148" s="81"/>
      <c r="ILM148" s="81"/>
      <c r="ILN148" s="81"/>
      <c r="ILO148" s="81"/>
      <c r="ILP148" s="81"/>
      <c r="ILQ148" s="81"/>
      <c r="ILR148" s="81"/>
      <c r="ILS148" s="81"/>
      <c r="ILT148" s="81"/>
      <c r="ILU148" s="81"/>
      <c r="ILV148" s="81"/>
      <c r="ILW148" s="81"/>
      <c r="ILX148" s="81"/>
      <c r="ILY148" s="81"/>
      <c r="ILZ148" s="81"/>
      <c r="IMA148" s="81"/>
      <c r="IMB148" s="81"/>
      <c r="IMC148" s="81"/>
      <c r="IMD148" s="81"/>
      <c r="IME148" s="81"/>
      <c r="IMF148" s="81"/>
      <c r="IMG148" s="81"/>
      <c r="IMH148" s="81"/>
      <c r="IMI148" s="81"/>
      <c r="IMJ148" s="81"/>
      <c r="IMK148" s="81"/>
      <c r="IML148" s="81"/>
      <c r="IMM148" s="81"/>
      <c r="IMN148" s="81"/>
      <c r="IMO148" s="81"/>
      <c r="IMP148" s="81"/>
      <c r="IMQ148" s="81"/>
      <c r="IMR148" s="81"/>
      <c r="IMS148" s="81"/>
      <c r="IMT148" s="81"/>
      <c r="IMU148" s="81"/>
      <c r="IMV148" s="81"/>
      <c r="IMW148" s="81"/>
      <c r="IMX148" s="81"/>
      <c r="IMY148" s="81"/>
      <c r="IMZ148" s="81"/>
      <c r="INA148" s="81"/>
      <c r="INB148" s="81"/>
      <c r="INC148" s="81"/>
      <c r="IND148" s="81"/>
      <c r="INE148" s="81"/>
      <c r="INF148" s="81"/>
      <c r="ING148" s="81"/>
      <c r="INH148" s="81"/>
      <c r="INI148" s="81"/>
      <c r="INJ148" s="81"/>
      <c r="INK148" s="81"/>
      <c r="INL148" s="81"/>
      <c r="INM148" s="81"/>
      <c r="INN148" s="81"/>
      <c r="INO148" s="81"/>
      <c r="INP148" s="81"/>
      <c r="INQ148" s="81"/>
      <c r="INR148" s="81"/>
      <c r="INS148" s="81"/>
      <c r="INT148" s="81"/>
      <c r="INU148" s="81"/>
      <c r="INV148" s="81"/>
      <c r="INW148" s="81"/>
      <c r="INX148" s="81"/>
      <c r="INY148" s="81"/>
      <c r="INZ148" s="81"/>
      <c r="IOA148" s="81"/>
      <c r="IOB148" s="81"/>
      <c r="IOC148" s="81"/>
      <c r="IOD148" s="81"/>
      <c r="IOE148" s="81"/>
      <c r="IOF148" s="81"/>
      <c r="IOG148" s="81"/>
      <c r="IOH148" s="81"/>
      <c r="IOI148" s="81"/>
      <c r="IOJ148" s="81"/>
      <c r="IOK148" s="81"/>
      <c r="IOL148" s="81"/>
      <c r="IOM148" s="81"/>
      <c r="ION148" s="81"/>
      <c r="IOO148" s="81"/>
      <c r="IOP148" s="81"/>
      <c r="IOQ148" s="81"/>
      <c r="IOR148" s="81"/>
      <c r="IOS148" s="81"/>
      <c r="IOT148" s="81"/>
      <c r="IOU148" s="81"/>
      <c r="IOV148" s="81"/>
      <c r="IOW148" s="81"/>
      <c r="IOX148" s="81"/>
      <c r="IOY148" s="81"/>
      <c r="IOZ148" s="81"/>
      <c r="IPA148" s="81"/>
      <c r="IPB148" s="81"/>
      <c r="IPC148" s="81"/>
      <c r="IPD148" s="81"/>
      <c r="IPE148" s="81"/>
      <c r="IPF148" s="81"/>
      <c r="IPG148" s="81"/>
      <c r="IPH148" s="81"/>
      <c r="IPI148" s="81"/>
      <c r="IPJ148" s="81"/>
      <c r="IPK148" s="81"/>
      <c r="IPL148" s="81"/>
      <c r="IPM148" s="81"/>
      <c r="IPN148" s="81"/>
      <c r="IPO148" s="81"/>
      <c r="IPP148" s="81"/>
      <c r="IPQ148" s="81"/>
      <c r="IPR148" s="81"/>
      <c r="IPS148" s="81"/>
      <c r="IPT148" s="81"/>
      <c r="IPU148" s="81"/>
      <c r="IPV148" s="81"/>
      <c r="IPW148" s="81"/>
      <c r="IPX148" s="81"/>
      <c r="IPY148" s="81"/>
      <c r="IPZ148" s="81"/>
      <c r="IQA148" s="81"/>
      <c r="IQB148" s="81"/>
      <c r="IQC148" s="81"/>
      <c r="IQD148" s="81"/>
      <c r="IQE148" s="81"/>
      <c r="IQF148" s="81"/>
      <c r="IQG148" s="81"/>
      <c r="IQH148" s="81"/>
      <c r="IQI148" s="81"/>
      <c r="IQJ148" s="81"/>
      <c r="IQK148" s="81"/>
      <c r="IQL148" s="81"/>
      <c r="IQM148" s="81"/>
      <c r="IQN148" s="81"/>
      <c r="IQO148" s="81"/>
      <c r="IQP148" s="81"/>
      <c r="IQQ148" s="81"/>
      <c r="IQR148" s="81"/>
      <c r="IQS148" s="81"/>
      <c r="IQT148" s="81"/>
      <c r="IQU148" s="81"/>
      <c r="IQV148" s="81"/>
      <c r="IQW148" s="81"/>
      <c r="IQX148" s="81"/>
      <c r="IQY148" s="81"/>
      <c r="IQZ148" s="81"/>
      <c r="IRA148" s="81"/>
      <c r="IRB148" s="81"/>
      <c r="IRC148" s="81"/>
      <c r="IRD148" s="81"/>
      <c r="IRE148" s="81"/>
      <c r="IRF148" s="81"/>
      <c r="IRG148" s="81"/>
      <c r="IRH148" s="81"/>
      <c r="IRI148" s="81"/>
      <c r="IRJ148" s="81"/>
      <c r="IRK148" s="81"/>
      <c r="IRL148" s="81"/>
      <c r="IRM148" s="81"/>
      <c r="IRN148" s="81"/>
      <c r="IRO148" s="81"/>
      <c r="IRP148" s="81"/>
      <c r="IRQ148" s="81"/>
      <c r="IRR148" s="81"/>
      <c r="IRS148" s="81"/>
      <c r="IRT148" s="81"/>
      <c r="IRU148" s="81"/>
      <c r="IRV148" s="81"/>
      <c r="IRW148" s="81"/>
      <c r="IRX148" s="81"/>
      <c r="IRY148" s="81"/>
      <c r="IRZ148" s="81"/>
      <c r="ISA148" s="81"/>
      <c r="ISB148" s="81"/>
      <c r="ISC148" s="81"/>
      <c r="ISD148" s="81"/>
      <c r="ISE148" s="81"/>
      <c r="ISF148" s="81"/>
      <c r="ISG148" s="81"/>
      <c r="ISH148" s="81"/>
      <c r="ISI148" s="81"/>
      <c r="ISJ148" s="81"/>
      <c r="ISK148" s="81"/>
      <c r="ISL148" s="81"/>
      <c r="ISM148" s="81"/>
      <c r="ISN148" s="81"/>
      <c r="ISO148" s="81"/>
      <c r="ISP148" s="81"/>
      <c r="ISQ148" s="81"/>
      <c r="ISR148" s="81"/>
      <c r="ISS148" s="81"/>
      <c r="IST148" s="81"/>
      <c r="ISU148" s="81"/>
      <c r="ISV148" s="81"/>
      <c r="ISW148" s="81"/>
      <c r="ISX148" s="81"/>
      <c r="ISY148" s="81"/>
      <c r="ISZ148" s="81"/>
      <c r="ITA148" s="81"/>
      <c r="ITB148" s="81"/>
      <c r="ITC148" s="81"/>
      <c r="ITD148" s="81"/>
      <c r="ITE148" s="81"/>
      <c r="ITF148" s="81"/>
      <c r="ITG148" s="81"/>
      <c r="ITH148" s="81"/>
      <c r="ITI148" s="81"/>
      <c r="ITJ148" s="81"/>
      <c r="ITK148" s="81"/>
      <c r="ITL148" s="81"/>
      <c r="ITM148" s="81"/>
      <c r="ITN148" s="81"/>
      <c r="ITO148" s="81"/>
      <c r="ITP148" s="81"/>
      <c r="ITQ148" s="81"/>
      <c r="ITR148" s="81"/>
      <c r="ITS148" s="81"/>
      <c r="ITT148" s="81"/>
      <c r="ITU148" s="81"/>
      <c r="ITV148" s="81"/>
      <c r="ITW148" s="81"/>
      <c r="ITX148" s="81"/>
      <c r="ITY148" s="81"/>
      <c r="ITZ148" s="81"/>
      <c r="IUA148" s="81"/>
      <c r="IUB148" s="81"/>
      <c r="IUC148" s="81"/>
      <c r="IUD148" s="81"/>
      <c r="IUE148" s="81"/>
      <c r="IUF148" s="81"/>
      <c r="IUG148" s="81"/>
      <c r="IUH148" s="81"/>
      <c r="IUI148" s="81"/>
      <c r="IUJ148" s="81"/>
      <c r="IUK148" s="81"/>
      <c r="IUL148" s="81"/>
      <c r="IUM148" s="81"/>
      <c r="IUN148" s="81"/>
      <c r="IUO148" s="81"/>
      <c r="IUP148" s="81"/>
      <c r="IUQ148" s="81"/>
      <c r="IUR148" s="81"/>
      <c r="IUS148" s="81"/>
      <c r="IUT148" s="81"/>
      <c r="IUU148" s="81"/>
      <c r="IUV148" s="81"/>
      <c r="IUW148" s="81"/>
      <c r="IUX148" s="81"/>
      <c r="IUY148" s="81"/>
      <c r="IUZ148" s="81"/>
      <c r="IVA148" s="81"/>
      <c r="IVB148" s="81"/>
      <c r="IVC148" s="81"/>
      <c r="IVD148" s="81"/>
      <c r="IVE148" s="81"/>
      <c r="IVF148" s="81"/>
      <c r="IVG148" s="81"/>
      <c r="IVH148" s="81"/>
      <c r="IVI148" s="81"/>
      <c r="IVJ148" s="81"/>
      <c r="IVK148" s="81"/>
      <c r="IVL148" s="81"/>
      <c r="IVM148" s="81"/>
      <c r="IVN148" s="81"/>
      <c r="IVO148" s="81"/>
      <c r="IVP148" s="81"/>
      <c r="IVQ148" s="81"/>
      <c r="IVR148" s="81"/>
      <c r="IVS148" s="81"/>
      <c r="IVT148" s="81"/>
      <c r="IVU148" s="81"/>
      <c r="IVV148" s="81"/>
      <c r="IVW148" s="81"/>
      <c r="IVX148" s="81"/>
      <c r="IVY148" s="81"/>
      <c r="IVZ148" s="81"/>
      <c r="IWA148" s="81"/>
      <c r="IWB148" s="81"/>
      <c r="IWC148" s="81"/>
      <c r="IWD148" s="81"/>
      <c r="IWE148" s="81"/>
      <c r="IWF148" s="81"/>
      <c r="IWG148" s="81"/>
      <c r="IWH148" s="81"/>
      <c r="IWI148" s="81"/>
      <c r="IWJ148" s="81"/>
      <c r="IWK148" s="81"/>
      <c r="IWL148" s="81"/>
      <c r="IWM148" s="81"/>
      <c r="IWN148" s="81"/>
      <c r="IWO148" s="81"/>
      <c r="IWP148" s="81"/>
      <c r="IWQ148" s="81"/>
      <c r="IWR148" s="81"/>
      <c r="IWS148" s="81"/>
      <c r="IWT148" s="81"/>
      <c r="IWU148" s="81"/>
      <c r="IWV148" s="81"/>
      <c r="IWW148" s="81"/>
      <c r="IWX148" s="81"/>
      <c r="IWY148" s="81"/>
      <c r="IWZ148" s="81"/>
      <c r="IXA148" s="81"/>
      <c r="IXB148" s="81"/>
      <c r="IXC148" s="81"/>
      <c r="IXD148" s="81"/>
      <c r="IXE148" s="81"/>
      <c r="IXF148" s="81"/>
      <c r="IXG148" s="81"/>
      <c r="IXH148" s="81"/>
      <c r="IXI148" s="81"/>
      <c r="IXJ148" s="81"/>
      <c r="IXK148" s="81"/>
      <c r="IXL148" s="81"/>
      <c r="IXM148" s="81"/>
      <c r="IXN148" s="81"/>
      <c r="IXO148" s="81"/>
      <c r="IXP148" s="81"/>
      <c r="IXQ148" s="81"/>
      <c r="IXR148" s="81"/>
      <c r="IXS148" s="81"/>
      <c r="IXT148" s="81"/>
      <c r="IXU148" s="81"/>
      <c r="IXV148" s="81"/>
      <c r="IXW148" s="81"/>
      <c r="IXX148" s="81"/>
      <c r="IXY148" s="81"/>
      <c r="IXZ148" s="81"/>
      <c r="IYA148" s="81"/>
      <c r="IYB148" s="81"/>
      <c r="IYC148" s="81"/>
      <c r="IYD148" s="81"/>
      <c r="IYE148" s="81"/>
      <c r="IYF148" s="81"/>
      <c r="IYG148" s="81"/>
      <c r="IYH148" s="81"/>
      <c r="IYI148" s="81"/>
      <c r="IYJ148" s="81"/>
      <c r="IYK148" s="81"/>
      <c r="IYL148" s="81"/>
      <c r="IYM148" s="81"/>
      <c r="IYN148" s="81"/>
      <c r="IYO148" s="81"/>
      <c r="IYP148" s="81"/>
      <c r="IYQ148" s="81"/>
      <c r="IYR148" s="81"/>
      <c r="IYS148" s="81"/>
      <c r="IYT148" s="81"/>
      <c r="IYU148" s="81"/>
      <c r="IYV148" s="81"/>
      <c r="IYW148" s="81"/>
      <c r="IYX148" s="81"/>
      <c r="IYY148" s="81"/>
      <c r="IYZ148" s="81"/>
      <c r="IZA148" s="81"/>
      <c r="IZB148" s="81"/>
      <c r="IZC148" s="81"/>
      <c r="IZD148" s="81"/>
      <c r="IZE148" s="81"/>
      <c r="IZF148" s="81"/>
      <c r="IZG148" s="81"/>
      <c r="IZH148" s="81"/>
      <c r="IZI148" s="81"/>
      <c r="IZJ148" s="81"/>
      <c r="IZK148" s="81"/>
      <c r="IZL148" s="81"/>
      <c r="IZM148" s="81"/>
      <c r="IZN148" s="81"/>
      <c r="IZO148" s="81"/>
      <c r="IZP148" s="81"/>
      <c r="IZQ148" s="81"/>
      <c r="IZR148" s="81"/>
      <c r="IZS148" s="81"/>
      <c r="IZT148" s="81"/>
      <c r="IZU148" s="81"/>
      <c r="IZV148" s="81"/>
      <c r="IZW148" s="81"/>
      <c r="IZX148" s="81"/>
      <c r="IZY148" s="81"/>
      <c r="IZZ148" s="81"/>
      <c r="JAA148" s="81"/>
      <c r="JAB148" s="81"/>
      <c r="JAC148" s="81"/>
      <c r="JAD148" s="81"/>
      <c r="JAE148" s="81"/>
      <c r="JAF148" s="81"/>
      <c r="JAG148" s="81"/>
      <c r="JAH148" s="81"/>
      <c r="JAI148" s="81"/>
      <c r="JAJ148" s="81"/>
      <c r="JAK148" s="81"/>
      <c r="JAL148" s="81"/>
      <c r="JAM148" s="81"/>
      <c r="JAN148" s="81"/>
      <c r="JAO148" s="81"/>
      <c r="JAP148" s="81"/>
      <c r="JAQ148" s="81"/>
      <c r="JAR148" s="81"/>
      <c r="JAS148" s="81"/>
      <c r="JAT148" s="81"/>
      <c r="JAU148" s="81"/>
      <c r="JAV148" s="81"/>
      <c r="JAW148" s="81"/>
      <c r="JAX148" s="81"/>
      <c r="JAY148" s="81"/>
      <c r="JAZ148" s="81"/>
      <c r="JBA148" s="81"/>
      <c r="JBB148" s="81"/>
      <c r="JBC148" s="81"/>
      <c r="JBD148" s="81"/>
      <c r="JBE148" s="81"/>
      <c r="JBF148" s="81"/>
      <c r="JBG148" s="81"/>
      <c r="JBH148" s="81"/>
      <c r="JBI148" s="81"/>
      <c r="JBJ148" s="81"/>
      <c r="JBK148" s="81"/>
      <c r="JBL148" s="81"/>
      <c r="JBM148" s="81"/>
      <c r="JBN148" s="81"/>
      <c r="JBO148" s="81"/>
      <c r="JBP148" s="81"/>
      <c r="JBQ148" s="81"/>
      <c r="JBR148" s="81"/>
      <c r="JBS148" s="81"/>
      <c r="JBT148" s="81"/>
      <c r="JBU148" s="81"/>
      <c r="JBV148" s="81"/>
      <c r="JBW148" s="81"/>
      <c r="JBX148" s="81"/>
      <c r="JBY148" s="81"/>
      <c r="JBZ148" s="81"/>
      <c r="JCA148" s="81"/>
      <c r="JCB148" s="81"/>
      <c r="JCC148" s="81"/>
      <c r="JCD148" s="81"/>
      <c r="JCE148" s="81"/>
      <c r="JCF148" s="81"/>
      <c r="JCG148" s="81"/>
      <c r="JCH148" s="81"/>
      <c r="JCI148" s="81"/>
      <c r="JCJ148" s="81"/>
      <c r="JCK148" s="81"/>
      <c r="JCL148" s="81"/>
      <c r="JCM148" s="81"/>
      <c r="JCN148" s="81"/>
      <c r="JCO148" s="81"/>
      <c r="JCP148" s="81"/>
      <c r="JCQ148" s="81"/>
      <c r="JCR148" s="81"/>
      <c r="JCS148" s="81"/>
      <c r="JCT148" s="81"/>
      <c r="JCU148" s="81"/>
      <c r="JCV148" s="81"/>
      <c r="JCW148" s="81"/>
      <c r="JCX148" s="81"/>
      <c r="JCY148" s="81"/>
      <c r="JCZ148" s="81"/>
      <c r="JDA148" s="81"/>
      <c r="JDB148" s="81"/>
      <c r="JDC148" s="81"/>
      <c r="JDD148" s="81"/>
      <c r="JDE148" s="81"/>
      <c r="JDF148" s="81"/>
      <c r="JDG148" s="81"/>
      <c r="JDH148" s="81"/>
      <c r="JDI148" s="81"/>
      <c r="JDJ148" s="81"/>
      <c r="JDK148" s="81"/>
      <c r="JDL148" s="81"/>
      <c r="JDM148" s="81"/>
      <c r="JDN148" s="81"/>
      <c r="JDO148" s="81"/>
      <c r="JDP148" s="81"/>
      <c r="JDQ148" s="81"/>
      <c r="JDR148" s="81"/>
      <c r="JDS148" s="81"/>
      <c r="JDT148" s="81"/>
      <c r="JDU148" s="81"/>
      <c r="JDV148" s="81"/>
      <c r="JDW148" s="81"/>
      <c r="JDX148" s="81"/>
      <c r="JDY148" s="81"/>
      <c r="JDZ148" s="81"/>
      <c r="JEA148" s="81"/>
      <c r="JEB148" s="81"/>
      <c r="JEC148" s="81"/>
      <c r="JED148" s="81"/>
      <c r="JEE148" s="81"/>
      <c r="JEF148" s="81"/>
      <c r="JEG148" s="81"/>
      <c r="JEH148" s="81"/>
      <c r="JEI148" s="81"/>
      <c r="JEJ148" s="81"/>
      <c r="JEK148" s="81"/>
      <c r="JEL148" s="81"/>
      <c r="JEM148" s="81"/>
      <c r="JEN148" s="81"/>
      <c r="JEO148" s="81"/>
      <c r="JEP148" s="81"/>
      <c r="JEQ148" s="81"/>
      <c r="JER148" s="81"/>
      <c r="JES148" s="81"/>
      <c r="JET148" s="81"/>
      <c r="JEU148" s="81"/>
      <c r="JEV148" s="81"/>
      <c r="JEW148" s="81"/>
      <c r="JEX148" s="81"/>
      <c r="JEY148" s="81"/>
      <c r="JEZ148" s="81"/>
      <c r="JFA148" s="81"/>
      <c r="JFB148" s="81"/>
      <c r="JFC148" s="81"/>
      <c r="JFD148" s="81"/>
      <c r="JFE148" s="81"/>
      <c r="JFF148" s="81"/>
      <c r="JFG148" s="81"/>
      <c r="JFH148" s="81"/>
      <c r="JFI148" s="81"/>
      <c r="JFJ148" s="81"/>
      <c r="JFK148" s="81"/>
      <c r="JFL148" s="81"/>
      <c r="JFM148" s="81"/>
      <c r="JFN148" s="81"/>
      <c r="JFO148" s="81"/>
      <c r="JFP148" s="81"/>
      <c r="JFQ148" s="81"/>
      <c r="JFR148" s="81"/>
      <c r="JFS148" s="81"/>
      <c r="JFT148" s="81"/>
      <c r="JFU148" s="81"/>
      <c r="JFV148" s="81"/>
      <c r="JFW148" s="81"/>
      <c r="JFX148" s="81"/>
      <c r="JFY148" s="81"/>
      <c r="JFZ148" s="81"/>
      <c r="JGA148" s="81"/>
      <c r="JGB148" s="81"/>
      <c r="JGC148" s="81"/>
      <c r="JGD148" s="81"/>
      <c r="JGE148" s="81"/>
      <c r="JGF148" s="81"/>
      <c r="JGG148" s="81"/>
      <c r="JGH148" s="81"/>
      <c r="JGI148" s="81"/>
      <c r="JGJ148" s="81"/>
      <c r="JGK148" s="81"/>
      <c r="JGL148" s="81"/>
      <c r="JGM148" s="81"/>
      <c r="JGN148" s="81"/>
      <c r="JGO148" s="81"/>
      <c r="JGP148" s="81"/>
      <c r="JGQ148" s="81"/>
      <c r="JGR148" s="81"/>
      <c r="JGS148" s="81"/>
      <c r="JGT148" s="81"/>
      <c r="JGU148" s="81"/>
      <c r="JGV148" s="81"/>
      <c r="JGW148" s="81"/>
      <c r="JGX148" s="81"/>
      <c r="JGY148" s="81"/>
      <c r="JGZ148" s="81"/>
      <c r="JHA148" s="81"/>
      <c r="JHB148" s="81"/>
      <c r="JHC148" s="81"/>
      <c r="JHD148" s="81"/>
      <c r="JHE148" s="81"/>
      <c r="JHF148" s="81"/>
      <c r="JHG148" s="81"/>
      <c r="JHH148" s="81"/>
      <c r="JHI148" s="81"/>
      <c r="JHJ148" s="81"/>
      <c r="JHK148" s="81"/>
      <c r="JHL148" s="81"/>
      <c r="JHM148" s="81"/>
      <c r="JHN148" s="81"/>
      <c r="JHO148" s="81"/>
      <c r="JHP148" s="81"/>
      <c r="JHQ148" s="81"/>
      <c r="JHR148" s="81"/>
      <c r="JHS148" s="81"/>
      <c r="JHT148" s="81"/>
      <c r="JHU148" s="81"/>
      <c r="JHV148" s="81"/>
      <c r="JHW148" s="81"/>
      <c r="JHX148" s="81"/>
      <c r="JHY148" s="81"/>
      <c r="JHZ148" s="81"/>
      <c r="JIA148" s="81"/>
      <c r="JIB148" s="81"/>
      <c r="JIC148" s="81"/>
      <c r="JID148" s="81"/>
      <c r="JIE148" s="81"/>
      <c r="JIF148" s="81"/>
      <c r="JIG148" s="81"/>
      <c r="JIH148" s="81"/>
      <c r="JII148" s="81"/>
      <c r="JIJ148" s="81"/>
      <c r="JIK148" s="81"/>
      <c r="JIL148" s="81"/>
      <c r="JIM148" s="81"/>
      <c r="JIN148" s="81"/>
      <c r="JIO148" s="81"/>
      <c r="JIP148" s="81"/>
      <c r="JIQ148" s="81"/>
      <c r="JIR148" s="81"/>
      <c r="JIS148" s="81"/>
      <c r="JIT148" s="81"/>
      <c r="JIU148" s="81"/>
      <c r="JIV148" s="81"/>
      <c r="JIW148" s="81"/>
      <c r="JIX148" s="81"/>
      <c r="JIY148" s="81"/>
      <c r="JIZ148" s="81"/>
      <c r="JJA148" s="81"/>
      <c r="JJB148" s="81"/>
      <c r="JJC148" s="81"/>
      <c r="JJD148" s="81"/>
      <c r="JJE148" s="81"/>
      <c r="JJF148" s="81"/>
      <c r="JJG148" s="81"/>
      <c r="JJH148" s="81"/>
      <c r="JJI148" s="81"/>
      <c r="JJJ148" s="81"/>
      <c r="JJK148" s="81"/>
      <c r="JJL148" s="81"/>
      <c r="JJM148" s="81"/>
      <c r="JJN148" s="81"/>
      <c r="JJO148" s="81"/>
      <c r="JJP148" s="81"/>
      <c r="JJQ148" s="81"/>
      <c r="JJR148" s="81"/>
      <c r="JJS148" s="81"/>
      <c r="JJT148" s="81"/>
      <c r="JJU148" s="81"/>
      <c r="JJV148" s="81"/>
      <c r="JJW148" s="81"/>
      <c r="JJX148" s="81"/>
      <c r="JJY148" s="81"/>
      <c r="JJZ148" s="81"/>
      <c r="JKA148" s="81"/>
      <c r="JKB148" s="81"/>
      <c r="JKC148" s="81"/>
      <c r="JKD148" s="81"/>
      <c r="JKE148" s="81"/>
      <c r="JKF148" s="81"/>
      <c r="JKG148" s="81"/>
      <c r="JKH148" s="81"/>
      <c r="JKI148" s="81"/>
      <c r="JKJ148" s="81"/>
      <c r="JKK148" s="81"/>
      <c r="JKL148" s="81"/>
      <c r="JKM148" s="81"/>
      <c r="JKN148" s="81"/>
      <c r="JKO148" s="81"/>
      <c r="JKP148" s="81"/>
      <c r="JKQ148" s="81"/>
      <c r="JKR148" s="81"/>
      <c r="JKS148" s="81"/>
      <c r="JKT148" s="81"/>
      <c r="JKU148" s="81"/>
      <c r="JKV148" s="81"/>
      <c r="JKW148" s="81"/>
      <c r="JKX148" s="81"/>
      <c r="JKY148" s="81"/>
      <c r="JKZ148" s="81"/>
      <c r="JLA148" s="81"/>
      <c r="JLB148" s="81"/>
      <c r="JLC148" s="81"/>
      <c r="JLD148" s="81"/>
      <c r="JLE148" s="81"/>
      <c r="JLF148" s="81"/>
      <c r="JLG148" s="81"/>
      <c r="JLH148" s="81"/>
      <c r="JLI148" s="81"/>
      <c r="JLJ148" s="81"/>
      <c r="JLK148" s="81"/>
      <c r="JLL148" s="81"/>
      <c r="JLM148" s="81"/>
      <c r="JLN148" s="81"/>
      <c r="JLO148" s="81"/>
      <c r="JLP148" s="81"/>
      <c r="JLQ148" s="81"/>
      <c r="JLR148" s="81"/>
      <c r="JLS148" s="81"/>
      <c r="JLT148" s="81"/>
      <c r="JLU148" s="81"/>
      <c r="JLV148" s="81"/>
      <c r="JLW148" s="81"/>
      <c r="JLX148" s="81"/>
      <c r="JLY148" s="81"/>
      <c r="JLZ148" s="81"/>
      <c r="JMA148" s="81"/>
      <c r="JMB148" s="81"/>
      <c r="JMC148" s="81"/>
      <c r="JMD148" s="81"/>
      <c r="JME148" s="81"/>
      <c r="JMF148" s="81"/>
      <c r="JMG148" s="81"/>
      <c r="JMH148" s="81"/>
      <c r="JMI148" s="81"/>
      <c r="JMJ148" s="81"/>
      <c r="JMK148" s="81"/>
      <c r="JML148" s="81"/>
      <c r="JMM148" s="81"/>
      <c r="JMN148" s="81"/>
      <c r="JMO148" s="81"/>
      <c r="JMP148" s="81"/>
      <c r="JMQ148" s="81"/>
      <c r="JMR148" s="81"/>
      <c r="JMS148" s="81"/>
      <c r="JMT148" s="81"/>
      <c r="JMU148" s="81"/>
      <c r="JMV148" s="81"/>
      <c r="JMW148" s="81"/>
      <c r="JMX148" s="81"/>
      <c r="JMY148" s="81"/>
      <c r="JMZ148" s="81"/>
      <c r="JNA148" s="81"/>
      <c r="JNB148" s="81"/>
      <c r="JNC148" s="81"/>
      <c r="JND148" s="81"/>
      <c r="JNE148" s="81"/>
      <c r="JNF148" s="81"/>
      <c r="JNG148" s="81"/>
      <c r="JNH148" s="81"/>
      <c r="JNI148" s="81"/>
      <c r="JNJ148" s="81"/>
      <c r="JNK148" s="81"/>
      <c r="JNL148" s="81"/>
      <c r="JNM148" s="81"/>
      <c r="JNN148" s="81"/>
      <c r="JNO148" s="81"/>
      <c r="JNP148" s="81"/>
      <c r="JNQ148" s="81"/>
      <c r="JNR148" s="81"/>
      <c r="JNS148" s="81"/>
      <c r="JNT148" s="81"/>
      <c r="JNU148" s="81"/>
      <c r="JNV148" s="81"/>
      <c r="JNW148" s="81"/>
      <c r="JNX148" s="81"/>
      <c r="JNY148" s="81"/>
      <c r="JNZ148" s="81"/>
      <c r="JOA148" s="81"/>
      <c r="JOB148" s="81"/>
      <c r="JOC148" s="81"/>
      <c r="JOD148" s="81"/>
      <c r="JOE148" s="81"/>
      <c r="JOF148" s="81"/>
      <c r="JOG148" s="81"/>
      <c r="JOH148" s="81"/>
      <c r="JOI148" s="81"/>
      <c r="JOJ148" s="81"/>
      <c r="JOK148" s="81"/>
      <c r="JOL148" s="81"/>
      <c r="JOM148" s="81"/>
      <c r="JON148" s="81"/>
      <c r="JOO148" s="81"/>
      <c r="JOP148" s="81"/>
      <c r="JOQ148" s="81"/>
      <c r="JOR148" s="81"/>
      <c r="JOS148" s="81"/>
      <c r="JOT148" s="81"/>
      <c r="JOU148" s="81"/>
      <c r="JOV148" s="81"/>
      <c r="JOW148" s="81"/>
      <c r="JOX148" s="81"/>
      <c r="JOY148" s="81"/>
      <c r="JOZ148" s="81"/>
      <c r="JPA148" s="81"/>
      <c r="JPB148" s="81"/>
      <c r="JPC148" s="81"/>
      <c r="JPD148" s="81"/>
      <c r="JPE148" s="81"/>
      <c r="JPF148" s="81"/>
      <c r="JPG148" s="81"/>
      <c r="JPH148" s="81"/>
      <c r="JPI148" s="81"/>
      <c r="JPJ148" s="81"/>
      <c r="JPK148" s="81"/>
      <c r="JPL148" s="81"/>
      <c r="JPM148" s="81"/>
      <c r="JPN148" s="81"/>
      <c r="JPO148" s="81"/>
      <c r="JPP148" s="81"/>
      <c r="JPQ148" s="81"/>
      <c r="JPR148" s="81"/>
      <c r="JPS148" s="81"/>
      <c r="JPT148" s="81"/>
      <c r="JPU148" s="81"/>
      <c r="JPV148" s="81"/>
      <c r="JPW148" s="81"/>
      <c r="JPX148" s="81"/>
      <c r="JPY148" s="81"/>
      <c r="JPZ148" s="81"/>
      <c r="JQA148" s="81"/>
      <c r="JQB148" s="81"/>
      <c r="JQC148" s="81"/>
      <c r="JQD148" s="81"/>
      <c r="JQE148" s="81"/>
      <c r="JQF148" s="81"/>
      <c r="JQG148" s="81"/>
      <c r="JQH148" s="81"/>
      <c r="JQI148" s="81"/>
      <c r="JQJ148" s="81"/>
      <c r="JQK148" s="81"/>
      <c r="JQL148" s="81"/>
      <c r="JQM148" s="81"/>
      <c r="JQN148" s="81"/>
      <c r="JQO148" s="81"/>
      <c r="JQP148" s="81"/>
      <c r="JQQ148" s="81"/>
      <c r="JQR148" s="81"/>
      <c r="JQS148" s="81"/>
      <c r="JQT148" s="81"/>
      <c r="JQU148" s="81"/>
      <c r="JQV148" s="81"/>
      <c r="JQW148" s="81"/>
      <c r="JQX148" s="81"/>
      <c r="JQY148" s="81"/>
      <c r="JQZ148" s="81"/>
      <c r="JRA148" s="81"/>
      <c r="JRB148" s="81"/>
      <c r="JRC148" s="81"/>
      <c r="JRD148" s="81"/>
      <c r="JRE148" s="81"/>
      <c r="JRF148" s="81"/>
      <c r="JRG148" s="81"/>
      <c r="JRH148" s="81"/>
      <c r="JRI148" s="81"/>
      <c r="JRJ148" s="81"/>
      <c r="JRK148" s="81"/>
      <c r="JRL148" s="81"/>
      <c r="JRM148" s="81"/>
      <c r="JRN148" s="81"/>
      <c r="JRO148" s="81"/>
      <c r="JRP148" s="81"/>
      <c r="JRQ148" s="81"/>
      <c r="JRR148" s="81"/>
      <c r="JRS148" s="81"/>
      <c r="JRT148" s="81"/>
      <c r="JRU148" s="81"/>
      <c r="JRV148" s="81"/>
      <c r="JRW148" s="81"/>
      <c r="JRX148" s="81"/>
      <c r="JRY148" s="81"/>
      <c r="JRZ148" s="81"/>
      <c r="JSA148" s="81"/>
      <c r="JSB148" s="81"/>
      <c r="JSC148" s="81"/>
      <c r="JSD148" s="81"/>
      <c r="JSE148" s="81"/>
      <c r="JSF148" s="81"/>
      <c r="JSG148" s="81"/>
      <c r="JSH148" s="81"/>
      <c r="JSI148" s="81"/>
      <c r="JSJ148" s="81"/>
      <c r="JSK148" s="81"/>
      <c r="JSL148" s="81"/>
      <c r="JSM148" s="81"/>
      <c r="JSN148" s="81"/>
      <c r="JSO148" s="81"/>
      <c r="JSP148" s="81"/>
      <c r="JSQ148" s="81"/>
      <c r="JSR148" s="81"/>
      <c r="JSS148" s="81"/>
      <c r="JST148" s="81"/>
      <c r="JSU148" s="81"/>
      <c r="JSV148" s="81"/>
      <c r="JSW148" s="81"/>
      <c r="JSX148" s="81"/>
      <c r="JSY148" s="81"/>
      <c r="JSZ148" s="81"/>
      <c r="JTA148" s="81"/>
      <c r="JTB148" s="81"/>
      <c r="JTC148" s="81"/>
      <c r="JTD148" s="81"/>
      <c r="JTE148" s="81"/>
      <c r="JTF148" s="81"/>
      <c r="JTG148" s="81"/>
      <c r="JTH148" s="81"/>
      <c r="JTI148" s="81"/>
      <c r="JTJ148" s="81"/>
      <c r="JTK148" s="81"/>
      <c r="JTL148" s="81"/>
      <c r="JTM148" s="81"/>
      <c r="JTN148" s="81"/>
      <c r="JTO148" s="81"/>
      <c r="JTP148" s="81"/>
      <c r="JTQ148" s="81"/>
      <c r="JTR148" s="81"/>
      <c r="JTS148" s="81"/>
      <c r="JTT148" s="81"/>
      <c r="JTU148" s="81"/>
      <c r="JTV148" s="81"/>
      <c r="JTW148" s="81"/>
      <c r="JTX148" s="81"/>
      <c r="JTY148" s="81"/>
      <c r="JTZ148" s="81"/>
      <c r="JUA148" s="81"/>
      <c r="JUB148" s="81"/>
      <c r="JUC148" s="81"/>
      <c r="JUD148" s="81"/>
      <c r="JUE148" s="81"/>
      <c r="JUF148" s="81"/>
      <c r="JUG148" s="81"/>
      <c r="JUH148" s="81"/>
      <c r="JUI148" s="81"/>
      <c r="JUJ148" s="81"/>
      <c r="JUK148" s="81"/>
      <c r="JUL148" s="81"/>
      <c r="JUM148" s="81"/>
      <c r="JUN148" s="81"/>
      <c r="JUO148" s="81"/>
      <c r="JUP148" s="81"/>
      <c r="JUQ148" s="81"/>
      <c r="JUR148" s="81"/>
      <c r="JUS148" s="81"/>
      <c r="JUT148" s="81"/>
      <c r="JUU148" s="81"/>
      <c r="JUV148" s="81"/>
      <c r="JUW148" s="81"/>
      <c r="JUX148" s="81"/>
      <c r="JUY148" s="81"/>
      <c r="JUZ148" s="81"/>
      <c r="JVA148" s="81"/>
      <c r="JVB148" s="81"/>
      <c r="JVC148" s="81"/>
      <c r="JVD148" s="81"/>
      <c r="JVE148" s="81"/>
      <c r="JVF148" s="81"/>
      <c r="JVG148" s="81"/>
      <c r="JVH148" s="81"/>
      <c r="JVI148" s="81"/>
      <c r="JVJ148" s="81"/>
      <c r="JVK148" s="81"/>
      <c r="JVL148" s="81"/>
      <c r="JVM148" s="81"/>
      <c r="JVN148" s="81"/>
      <c r="JVO148" s="81"/>
      <c r="JVP148" s="81"/>
      <c r="JVQ148" s="81"/>
      <c r="JVR148" s="81"/>
      <c r="JVS148" s="81"/>
      <c r="JVT148" s="81"/>
      <c r="JVU148" s="81"/>
      <c r="JVV148" s="81"/>
      <c r="JVW148" s="81"/>
      <c r="JVX148" s="81"/>
      <c r="JVY148" s="81"/>
      <c r="JVZ148" s="81"/>
      <c r="JWA148" s="81"/>
      <c r="JWB148" s="81"/>
      <c r="JWC148" s="81"/>
      <c r="JWD148" s="81"/>
      <c r="JWE148" s="81"/>
      <c r="JWF148" s="81"/>
      <c r="JWG148" s="81"/>
      <c r="JWH148" s="81"/>
      <c r="JWI148" s="81"/>
      <c r="JWJ148" s="81"/>
      <c r="JWK148" s="81"/>
      <c r="JWL148" s="81"/>
      <c r="JWM148" s="81"/>
      <c r="JWN148" s="81"/>
      <c r="JWO148" s="81"/>
      <c r="JWP148" s="81"/>
      <c r="JWQ148" s="81"/>
      <c r="JWR148" s="81"/>
      <c r="JWS148" s="81"/>
      <c r="JWT148" s="81"/>
      <c r="JWU148" s="81"/>
      <c r="JWV148" s="81"/>
      <c r="JWW148" s="81"/>
      <c r="JWX148" s="81"/>
      <c r="JWY148" s="81"/>
      <c r="JWZ148" s="81"/>
      <c r="JXA148" s="81"/>
      <c r="JXB148" s="81"/>
      <c r="JXC148" s="81"/>
      <c r="JXD148" s="81"/>
      <c r="JXE148" s="81"/>
      <c r="JXF148" s="81"/>
      <c r="JXG148" s="81"/>
      <c r="JXH148" s="81"/>
      <c r="JXI148" s="81"/>
      <c r="JXJ148" s="81"/>
      <c r="JXK148" s="81"/>
      <c r="JXL148" s="81"/>
      <c r="JXM148" s="81"/>
      <c r="JXN148" s="81"/>
      <c r="JXO148" s="81"/>
      <c r="JXP148" s="81"/>
      <c r="JXQ148" s="81"/>
      <c r="JXR148" s="81"/>
      <c r="JXS148" s="81"/>
      <c r="JXT148" s="81"/>
      <c r="JXU148" s="81"/>
      <c r="JXV148" s="81"/>
      <c r="JXW148" s="81"/>
      <c r="JXX148" s="81"/>
      <c r="JXY148" s="81"/>
      <c r="JXZ148" s="81"/>
      <c r="JYA148" s="81"/>
      <c r="JYB148" s="81"/>
      <c r="JYC148" s="81"/>
      <c r="JYD148" s="81"/>
      <c r="JYE148" s="81"/>
      <c r="JYF148" s="81"/>
      <c r="JYG148" s="81"/>
      <c r="JYH148" s="81"/>
      <c r="JYI148" s="81"/>
      <c r="JYJ148" s="81"/>
      <c r="JYK148" s="81"/>
      <c r="JYL148" s="81"/>
      <c r="JYM148" s="81"/>
      <c r="JYN148" s="81"/>
      <c r="JYO148" s="81"/>
      <c r="JYP148" s="81"/>
      <c r="JYQ148" s="81"/>
      <c r="JYR148" s="81"/>
      <c r="JYS148" s="81"/>
      <c r="JYT148" s="81"/>
      <c r="JYU148" s="81"/>
      <c r="JYV148" s="81"/>
      <c r="JYW148" s="81"/>
      <c r="JYX148" s="81"/>
      <c r="JYY148" s="81"/>
      <c r="JYZ148" s="81"/>
      <c r="JZA148" s="81"/>
      <c r="JZB148" s="81"/>
      <c r="JZC148" s="81"/>
      <c r="JZD148" s="81"/>
      <c r="JZE148" s="81"/>
      <c r="JZF148" s="81"/>
      <c r="JZG148" s="81"/>
      <c r="JZH148" s="81"/>
      <c r="JZI148" s="81"/>
      <c r="JZJ148" s="81"/>
      <c r="JZK148" s="81"/>
      <c r="JZL148" s="81"/>
      <c r="JZM148" s="81"/>
      <c r="JZN148" s="81"/>
      <c r="JZO148" s="81"/>
      <c r="JZP148" s="81"/>
      <c r="JZQ148" s="81"/>
      <c r="JZR148" s="81"/>
      <c r="JZS148" s="81"/>
      <c r="JZT148" s="81"/>
      <c r="JZU148" s="81"/>
      <c r="JZV148" s="81"/>
      <c r="JZW148" s="81"/>
      <c r="JZX148" s="81"/>
      <c r="JZY148" s="81"/>
      <c r="JZZ148" s="81"/>
      <c r="KAA148" s="81"/>
      <c r="KAB148" s="81"/>
      <c r="KAC148" s="81"/>
      <c r="KAD148" s="81"/>
      <c r="KAE148" s="81"/>
      <c r="KAF148" s="81"/>
      <c r="KAG148" s="81"/>
      <c r="KAH148" s="81"/>
      <c r="KAI148" s="81"/>
      <c r="KAJ148" s="81"/>
      <c r="KAK148" s="81"/>
      <c r="KAL148" s="81"/>
      <c r="KAM148" s="81"/>
      <c r="KAN148" s="81"/>
      <c r="KAO148" s="81"/>
      <c r="KAP148" s="81"/>
      <c r="KAQ148" s="81"/>
      <c r="KAR148" s="81"/>
      <c r="KAS148" s="81"/>
      <c r="KAT148" s="81"/>
      <c r="KAU148" s="81"/>
      <c r="KAV148" s="81"/>
      <c r="KAW148" s="81"/>
      <c r="KAX148" s="81"/>
      <c r="KAY148" s="81"/>
      <c r="KAZ148" s="81"/>
      <c r="KBA148" s="81"/>
      <c r="KBB148" s="81"/>
      <c r="KBC148" s="81"/>
      <c r="KBD148" s="81"/>
      <c r="KBE148" s="81"/>
      <c r="KBF148" s="81"/>
      <c r="KBG148" s="81"/>
      <c r="KBH148" s="81"/>
      <c r="KBI148" s="81"/>
      <c r="KBJ148" s="81"/>
      <c r="KBK148" s="81"/>
      <c r="KBL148" s="81"/>
      <c r="KBM148" s="81"/>
      <c r="KBN148" s="81"/>
      <c r="KBO148" s="81"/>
      <c r="KBP148" s="81"/>
      <c r="KBQ148" s="81"/>
      <c r="KBR148" s="81"/>
      <c r="KBS148" s="81"/>
      <c r="KBT148" s="81"/>
      <c r="KBU148" s="81"/>
      <c r="KBV148" s="81"/>
      <c r="KBW148" s="81"/>
      <c r="KBX148" s="81"/>
      <c r="KBY148" s="81"/>
      <c r="KBZ148" s="81"/>
      <c r="KCA148" s="81"/>
      <c r="KCB148" s="81"/>
      <c r="KCC148" s="81"/>
      <c r="KCD148" s="81"/>
      <c r="KCE148" s="81"/>
      <c r="KCF148" s="81"/>
      <c r="KCG148" s="81"/>
      <c r="KCH148" s="81"/>
      <c r="KCI148" s="81"/>
      <c r="KCJ148" s="81"/>
      <c r="KCK148" s="81"/>
      <c r="KCL148" s="81"/>
      <c r="KCM148" s="81"/>
      <c r="KCN148" s="81"/>
      <c r="KCO148" s="81"/>
      <c r="KCP148" s="81"/>
      <c r="KCQ148" s="81"/>
      <c r="KCR148" s="81"/>
      <c r="KCS148" s="81"/>
      <c r="KCT148" s="81"/>
      <c r="KCU148" s="81"/>
      <c r="KCV148" s="81"/>
      <c r="KCW148" s="81"/>
      <c r="KCX148" s="81"/>
      <c r="KCY148" s="81"/>
      <c r="KCZ148" s="81"/>
      <c r="KDA148" s="81"/>
      <c r="KDB148" s="81"/>
      <c r="KDC148" s="81"/>
      <c r="KDD148" s="81"/>
      <c r="KDE148" s="81"/>
      <c r="KDF148" s="81"/>
      <c r="KDG148" s="81"/>
      <c r="KDH148" s="81"/>
      <c r="KDI148" s="81"/>
      <c r="KDJ148" s="81"/>
      <c r="KDK148" s="81"/>
      <c r="KDL148" s="81"/>
      <c r="KDM148" s="81"/>
      <c r="KDN148" s="81"/>
      <c r="KDO148" s="81"/>
      <c r="KDP148" s="81"/>
      <c r="KDQ148" s="81"/>
      <c r="KDR148" s="81"/>
      <c r="KDS148" s="81"/>
      <c r="KDT148" s="81"/>
      <c r="KDU148" s="81"/>
      <c r="KDV148" s="81"/>
      <c r="KDW148" s="81"/>
      <c r="KDX148" s="81"/>
      <c r="KDY148" s="81"/>
      <c r="KDZ148" s="81"/>
      <c r="KEA148" s="81"/>
      <c r="KEB148" s="81"/>
      <c r="KEC148" s="81"/>
      <c r="KED148" s="81"/>
      <c r="KEE148" s="81"/>
      <c r="KEF148" s="81"/>
      <c r="KEG148" s="81"/>
      <c r="KEH148" s="81"/>
      <c r="KEI148" s="81"/>
      <c r="KEJ148" s="81"/>
      <c r="KEK148" s="81"/>
      <c r="KEL148" s="81"/>
      <c r="KEM148" s="81"/>
      <c r="KEN148" s="81"/>
      <c r="KEO148" s="81"/>
      <c r="KEP148" s="81"/>
      <c r="KEQ148" s="81"/>
      <c r="KER148" s="81"/>
      <c r="KES148" s="81"/>
      <c r="KET148" s="81"/>
      <c r="KEU148" s="81"/>
      <c r="KEV148" s="81"/>
      <c r="KEW148" s="81"/>
      <c r="KEX148" s="81"/>
      <c r="KEY148" s="81"/>
      <c r="KEZ148" s="81"/>
      <c r="KFA148" s="81"/>
      <c r="KFB148" s="81"/>
      <c r="KFC148" s="81"/>
      <c r="KFD148" s="81"/>
      <c r="KFE148" s="81"/>
      <c r="KFF148" s="81"/>
      <c r="KFG148" s="81"/>
      <c r="KFH148" s="81"/>
      <c r="KFI148" s="81"/>
      <c r="KFJ148" s="81"/>
      <c r="KFK148" s="81"/>
      <c r="KFL148" s="81"/>
      <c r="KFM148" s="81"/>
      <c r="KFN148" s="81"/>
      <c r="KFO148" s="81"/>
      <c r="KFP148" s="81"/>
      <c r="KFQ148" s="81"/>
      <c r="KFR148" s="81"/>
      <c r="KFS148" s="81"/>
      <c r="KFT148" s="81"/>
      <c r="KFU148" s="81"/>
      <c r="KFV148" s="81"/>
      <c r="KFW148" s="81"/>
      <c r="KFX148" s="81"/>
      <c r="KFY148" s="81"/>
      <c r="KFZ148" s="81"/>
      <c r="KGA148" s="81"/>
      <c r="KGB148" s="81"/>
      <c r="KGC148" s="81"/>
      <c r="KGD148" s="81"/>
      <c r="KGE148" s="81"/>
      <c r="KGF148" s="81"/>
      <c r="KGG148" s="81"/>
      <c r="KGH148" s="81"/>
      <c r="KGI148" s="81"/>
      <c r="KGJ148" s="81"/>
      <c r="KGK148" s="81"/>
      <c r="KGL148" s="81"/>
      <c r="KGM148" s="81"/>
      <c r="KGN148" s="81"/>
      <c r="KGO148" s="81"/>
      <c r="KGP148" s="81"/>
      <c r="KGQ148" s="81"/>
      <c r="KGR148" s="81"/>
      <c r="KGS148" s="81"/>
      <c r="KGT148" s="81"/>
      <c r="KGU148" s="81"/>
      <c r="KGV148" s="81"/>
      <c r="KGW148" s="81"/>
      <c r="KGX148" s="81"/>
      <c r="KGY148" s="81"/>
      <c r="KGZ148" s="81"/>
      <c r="KHA148" s="81"/>
      <c r="KHB148" s="81"/>
      <c r="KHC148" s="81"/>
      <c r="KHD148" s="81"/>
      <c r="KHE148" s="81"/>
      <c r="KHF148" s="81"/>
      <c r="KHG148" s="81"/>
      <c r="KHH148" s="81"/>
      <c r="KHI148" s="81"/>
      <c r="KHJ148" s="81"/>
      <c r="KHK148" s="81"/>
      <c r="KHL148" s="81"/>
      <c r="KHM148" s="81"/>
      <c r="KHN148" s="81"/>
      <c r="KHO148" s="81"/>
      <c r="KHP148" s="81"/>
      <c r="KHQ148" s="81"/>
      <c r="KHR148" s="81"/>
      <c r="KHS148" s="81"/>
      <c r="KHT148" s="81"/>
      <c r="KHU148" s="81"/>
      <c r="KHV148" s="81"/>
      <c r="KHW148" s="81"/>
      <c r="KHX148" s="81"/>
      <c r="KHY148" s="81"/>
      <c r="KHZ148" s="81"/>
      <c r="KIA148" s="81"/>
      <c r="KIB148" s="81"/>
      <c r="KIC148" s="81"/>
      <c r="KID148" s="81"/>
      <c r="KIE148" s="81"/>
      <c r="KIF148" s="81"/>
      <c r="KIG148" s="81"/>
      <c r="KIH148" s="81"/>
      <c r="KII148" s="81"/>
      <c r="KIJ148" s="81"/>
      <c r="KIK148" s="81"/>
      <c r="KIL148" s="81"/>
      <c r="KIM148" s="81"/>
      <c r="KIN148" s="81"/>
      <c r="KIO148" s="81"/>
      <c r="KIP148" s="81"/>
      <c r="KIQ148" s="81"/>
      <c r="KIR148" s="81"/>
      <c r="KIS148" s="81"/>
      <c r="KIT148" s="81"/>
      <c r="KIU148" s="81"/>
      <c r="KIV148" s="81"/>
      <c r="KIW148" s="81"/>
      <c r="KIX148" s="81"/>
      <c r="KIY148" s="81"/>
      <c r="KIZ148" s="81"/>
      <c r="KJA148" s="81"/>
      <c r="KJB148" s="81"/>
      <c r="KJC148" s="81"/>
      <c r="KJD148" s="81"/>
      <c r="KJE148" s="81"/>
      <c r="KJF148" s="81"/>
      <c r="KJG148" s="81"/>
      <c r="KJH148" s="81"/>
      <c r="KJI148" s="81"/>
      <c r="KJJ148" s="81"/>
      <c r="KJK148" s="81"/>
      <c r="KJL148" s="81"/>
      <c r="KJM148" s="81"/>
      <c r="KJN148" s="81"/>
      <c r="KJO148" s="81"/>
      <c r="KJP148" s="81"/>
      <c r="KJQ148" s="81"/>
      <c r="KJR148" s="81"/>
      <c r="KJS148" s="81"/>
      <c r="KJT148" s="81"/>
      <c r="KJU148" s="81"/>
      <c r="KJV148" s="81"/>
      <c r="KJW148" s="81"/>
      <c r="KJX148" s="81"/>
      <c r="KJY148" s="81"/>
      <c r="KJZ148" s="81"/>
      <c r="KKA148" s="81"/>
      <c r="KKB148" s="81"/>
      <c r="KKC148" s="81"/>
      <c r="KKD148" s="81"/>
      <c r="KKE148" s="81"/>
      <c r="KKF148" s="81"/>
      <c r="KKG148" s="81"/>
      <c r="KKH148" s="81"/>
      <c r="KKI148" s="81"/>
      <c r="KKJ148" s="81"/>
      <c r="KKK148" s="81"/>
      <c r="KKL148" s="81"/>
      <c r="KKM148" s="81"/>
      <c r="KKN148" s="81"/>
      <c r="KKO148" s="81"/>
      <c r="KKP148" s="81"/>
      <c r="KKQ148" s="81"/>
      <c r="KKR148" s="81"/>
      <c r="KKS148" s="81"/>
      <c r="KKT148" s="81"/>
      <c r="KKU148" s="81"/>
      <c r="KKV148" s="81"/>
      <c r="KKW148" s="81"/>
      <c r="KKX148" s="81"/>
      <c r="KKY148" s="81"/>
      <c r="KKZ148" s="81"/>
      <c r="KLA148" s="81"/>
      <c r="KLB148" s="81"/>
      <c r="KLC148" s="81"/>
      <c r="KLD148" s="81"/>
      <c r="KLE148" s="81"/>
      <c r="KLF148" s="81"/>
      <c r="KLG148" s="81"/>
      <c r="KLH148" s="81"/>
      <c r="KLI148" s="81"/>
      <c r="KLJ148" s="81"/>
      <c r="KLK148" s="81"/>
      <c r="KLL148" s="81"/>
      <c r="KLM148" s="81"/>
      <c r="KLN148" s="81"/>
      <c r="KLO148" s="81"/>
      <c r="KLP148" s="81"/>
      <c r="KLQ148" s="81"/>
      <c r="KLR148" s="81"/>
      <c r="KLS148" s="81"/>
      <c r="KLT148" s="81"/>
      <c r="KLU148" s="81"/>
      <c r="KLV148" s="81"/>
      <c r="KLW148" s="81"/>
      <c r="KLX148" s="81"/>
      <c r="KLY148" s="81"/>
      <c r="KLZ148" s="81"/>
      <c r="KMA148" s="81"/>
      <c r="KMB148" s="81"/>
      <c r="KMC148" s="81"/>
      <c r="KMD148" s="81"/>
      <c r="KME148" s="81"/>
      <c r="KMF148" s="81"/>
      <c r="KMG148" s="81"/>
      <c r="KMH148" s="81"/>
      <c r="KMI148" s="81"/>
      <c r="KMJ148" s="81"/>
      <c r="KMK148" s="81"/>
      <c r="KML148" s="81"/>
      <c r="KMM148" s="81"/>
      <c r="KMN148" s="81"/>
      <c r="KMO148" s="81"/>
      <c r="KMP148" s="81"/>
      <c r="KMQ148" s="81"/>
      <c r="KMR148" s="81"/>
      <c r="KMS148" s="81"/>
      <c r="KMT148" s="81"/>
      <c r="KMU148" s="81"/>
      <c r="KMV148" s="81"/>
      <c r="KMW148" s="81"/>
      <c r="KMX148" s="81"/>
      <c r="KMY148" s="81"/>
      <c r="KMZ148" s="81"/>
      <c r="KNA148" s="81"/>
      <c r="KNB148" s="81"/>
      <c r="KNC148" s="81"/>
      <c r="KND148" s="81"/>
      <c r="KNE148" s="81"/>
      <c r="KNF148" s="81"/>
      <c r="KNG148" s="81"/>
      <c r="KNH148" s="81"/>
      <c r="KNI148" s="81"/>
      <c r="KNJ148" s="81"/>
      <c r="KNK148" s="81"/>
      <c r="KNL148" s="81"/>
      <c r="KNM148" s="81"/>
      <c r="KNN148" s="81"/>
      <c r="KNO148" s="81"/>
      <c r="KNP148" s="81"/>
      <c r="KNQ148" s="81"/>
      <c r="KNR148" s="81"/>
      <c r="KNS148" s="81"/>
      <c r="KNT148" s="81"/>
      <c r="KNU148" s="81"/>
      <c r="KNV148" s="81"/>
      <c r="KNW148" s="81"/>
      <c r="KNX148" s="81"/>
      <c r="KNY148" s="81"/>
      <c r="KNZ148" s="81"/>
      <c r="KOA148" s="81"/>
      <c r="KOB148" s="81"/>
      <c r="KOC148" s="81"/>
      <c r="KOD148" s="81"/>
      <c r="KOE148" s="81"/>
      <c r="KOF148" s="81"/>
      <c r="KOG148" s="81"/>
      <c r="KOH148" s="81"/>
      <c r="KOI148" s="81"/>
      <c r="KOJ148" s="81"/>
      <c r="KOK148" s="81"/>
      <c r="KOL148" s="81"/>
      <c r="KOM148" s="81"/>
      <c r="KON148" s="81"/>
      <c r="KOO148" s="81"/>
      <c r="KOP148" s="81"/>
      <c r="KOQ148" s="81"/>
      <c r="KOR148" s="81"/>
      <c r="KOS148" s="81"/>
      <c r="KOT148" s="81"/>
      <c r="KOU148" s="81"/>
      <c r="KOV148" s="81"/>
      <c r="KOW148" s="81"/>
      <c r="KOX148" s="81"/>
      <c r="KOY148" s="81"/>
      <c r="KOZ148" s="81"/>
      <c r="KPA148" s="81"/>
      <c r="KPB148" s="81"/>
      <c r="KPC148" s="81"/>
      <c r="KPD148" s="81"/>
      <c r="KPE148" s="81"/>
      <c r="KPF148" s="81"/>
      <c r="KPG148" s="81"/>
      <c r="KPH148" s="81"/>
      <c r="KPI148" s="81"/>
      <c r="KPJ148" s="81"/>
      <c r="KPK148" s="81"/>
      <c r="KPL148" s="81"/>
      <c r="KPM148" s="81"/>
      <c r="KPN148" s="81"/>
      <c r="KPO148" s="81"/>
      <c r="KPP148" s="81"/>
      <c r="KPQ148" s="81"/>
      <c r="KPR148" s="81"/>
      <c r="KPS148" s="81"/>
      <c r="KPT148" s="81"/>
      <c r="KPU148" s="81"/>
      <c r="KPV148" s="81"/>
      <c r="KPW148" s="81"/>
      <c r="KPX148" s="81"/>
      <c r="KPY148" s="81"/>
      <c r="KPZ148" s="81"/>
      <c r="KQA148" s="81"/>
      <c r="KQB148" s="81"/>
      <c r="KQC148" s="81"/>
      <c r="KQD148" s="81"/>
      <c r="KQE148" s="81"/>
      <c r="KQF148" s="81"/>
      <c r="KQG148" s="81"/>
      <c r="KQH148" s="81"/>
      <c r="KQI148" s="81"/>
      <c r="KQJ148" s="81"/>
      <c r="KQK148" s="81"/>
      <c r="KQL148" s="81"/>
      <c r="KQM148" s="81"/>
      <c r="KQN148" s="81"/>
      <c r="KQO148" s="81"/>
      <c r="KQP148" s="81"/>
      <c r="KQQ148" s="81"/>
      <c r="KQR148" s="81"/>
      <c r="KQS148" s="81"/>
      <c r="KQT148" s="81"/>
      <c r="KQU148" s="81"/>
      <c r="KQV148" s="81"/>
      <c r="KQW148" s="81"/>
      <c r="KQX148" s="81"/>
      <c r="KQY148" s="81"/>
      <c r="KQZ148" s="81"/>
      <c r="KRA148" s="81"/>
      <c r="KRB148" s="81"/>
      <c r="KRC148" s="81"/>
      <c r="KRD148" s="81"/>
      <c r="KRE148" s="81"/>
      <c r="KRF148" s="81"/>
      <c r="KRG148" s="81"/>
      <c r="KRH148" s="81"/>
      <c r="KRI148" s="81"/>
      <c r="KRJ148" s="81"/>
      <c r="KRK148" s="81"/>
      <c r="KRL148" s="81"/>
      <c r="KRM148" s="81"/>
      <c r="KRN148" s="81"/>
      <c r="KRO148" s="81"/>
      <c r="KRP148" s="81"/>
      <c r="KRQ148" s="81"/>
      <c r="KRR148" s="81"/>
      <c r="KRS148" s="81"/>
      <c r="KRT148" s="81"/>
      <c r="KRU148" s="81"/>
      <c r="KRV148" s="81"/>
      <c r="KRW148" s="81"/>
      <c r="KRX148" s="81"/>
      <c r="KRY148" s="81"/>
      <c r="KRZ148" s="81"/>
      <c r="KSA148" s="81"/>
      <c r="KSB148" s="81"/>
      <c r="KSC148" s="81"/>
      <c r="KSD148" s="81"/>
      <c r="KSE148" s="81"/>
      <c r="KSF148" s="81"/>
      <c r="KSG148" s="81"/>
      <c r="KSH148" s="81"/>
      <c r="KSI148" s="81"/>
      <c r="KSJ148" s="81"/>
      <c r="KSK148" s="81"/>
      <c r="KSL148" s="81"/>
      <c r="KSM148" s="81"/>
      <c r="KSN148" s="81"/>
      <c r="KSO148" s="81"/>
      <c r="KSP148" s="81"/>
      <c r="KSQ148" s="81"/>
      <c r="KSR148" s="81"/>
      <c r="KSS148" s="81"/>
      <c r="KST148" s="81"/>
      <c r="KSU148" s="81"/>
      <c r="KSV148" s="81"/>
      <c r="KSW148" s="81"/>
      <c r="KSX148" s="81"/>
      <c r="KSY148" s="81"/>
      <c r="KSZ148" s="81"/>
      <c r="KTA148" s="81"/>
      <c r="KTB148" s="81"/>
      <c r="KTC148" s="81"/>
      <c r="KTD148" s="81"/>
      <c r="KTE148" s="81"/>
      <c r="KTF148" s="81"/>
      <c r="KTG148" s="81"/>
      <c r="KTH148" s="81"/>
      <c r="KTI148" s="81"/>
      <c r="KTJ148" s="81"/>
      <c r="KTK148" s="81"/>
      <c r="KTL148" s="81"/>
      <c r="KTM148" s="81"/>
      <c r="KTN148" s="81"/>
      <c r="KTO148" s="81"/>
      <c r="KTP148" s="81"/>
      <c r="KTQ148" s="81"/>
      <c r="KTR148" s="81"/>
      <c r="KTS148" s="81"/>
      <c r="KTT148" s="81"/>
      <c r="KTU148" s="81"/>
      <c r="KTV148" s="81"/>
      <c r="KTW148" s="81"/>
      <c r="KTX148" s="81"/>
      <c r="KTY148" s="81"/>
      <c r="KTZ148" s="81"/>
      <c r="KUA148" s="81"/>
      <c r="KUB148" s="81"/>
      <c r="KUC148" s="81"/>
      <c r="KUD148" s="81"/>
      <c r="KUE148" s="81"/>
      <c r="KUF148" s="81"/>
      <c r="KUG148" s="81"/>
      <c r="KUH148" s="81"/>
      <c r="KUI148" s="81"/>
      <c r="KUJ148" s="81"/>
      <c r="KUK148" s="81"/>
      <c r="KUL148" s="81"/>
      <c r="KUM148" s="81"/>
      <c r="KUN148" s="81"/>
      <c r="KUO148" s="81"/>
      <c r="KUP148" s="81"/>
      <c r="KUQ148" s="81"/>
      <c r="KUR148" s="81"/>
      <c r="KUS148" s="81"/>
      <c r="KUT148" s="81"/>
      <c r="KUU148" s="81"/>
      <c r="KUV148" s="81"/>
      <c r="KUW148" s="81"/>
      <c r="KUX148" s="81"/>
      <c r="KUY148" s="81"/>
      <c r="KUZ148" s="81"/>
      <c r="KVA148" s="81"/>
      <c r="KVB148" s="81"/>
      <c r="KVC148" s="81"/>
      <c r="KVD148" s="81"/>
      <c r="KVE148" s="81"/>
      <c r="KVF148" s="81"/>
      <c r="KVG148" s="81"/>
      <c r="KVH148" s="81"/>
      <c r="KVI148" s="81"/>
      <c r="KVJ148" s="81"/>
      <c r="KVK148" s="81"/>
      <c r="KVL148" s="81"/>
      <c r="KVM148" s="81"/>
      <c r="KVN148" s="81"/>
      <c r="KVO148" s="81"/>
      <c r="KVP148" s="81"/>
      <c r="KVQ148" s="81"/>
      <c r="KVR148" s="81"/>
      <c r="KVS148" s="81"/>
      <c r="KVT148" s="81"/>
      <c r="KVU148" s="81"/>
      <c r="KVV148" s="81"/>
      <c r="KVW148" s="81"/>
      <c r="KVX148" s="81"/>
      <c r="KVY148" s="81"/>
      <c r="KVZ148" s="81"/>
      <c r="KWA148" s="81"/>
      <c r="KWB148" s="81"/>
      <c r="KWC148" s="81"/>
      <c r="KWD148" s="81"/>
      <c r="KWE148" s="81"/>
      <c r="KWF148" s="81"/>
      <c r="KWG148" s="81"/>
      <c r="KWH148" s="81"/>
      <c r="KWI148" s="81"/>
      <c r="KWJ148" s="81"/>
      <c r="KWK148" s="81"/>
      <c r="KWL148" s="81"/>
      <c r="KWM148" s="81"/>
      <c r="KWN148" s="81"/>
      <c r="KWO148" s="81"/>
      <c r="KWP148" s="81"/>
      <c r="KWQ148" s="81"/>
      <c r="KWR148" s="81"/>
      <c r="KWS148" s="81"/>
      <c r="KWT148" s="81"/>
      <c r="KWU148" s="81"/>
      <c r="KWV148" s="81"/>
      <c r="KWW148" s="81"/>
      <c r="KWX148" s="81"/>
      <c r="KWY148" s="81"/>
      <c r="KWZ148" s="81"/>
      <c r="KXA148" s="81"/>
      <c r="KXB148" s="81"/>
      <c r="KXC148" s="81"/>
      <c r="KXD148" s="81"/>
      <c r="KXE148" s="81"/>
      <c r="KXF148" s="81"/>
      <c r="KXG148" s="81"/>
      <c r="KXH148" s="81"/>
      <c r="KXI148" s="81"/>
      <c r="KXJ148" s="81"/>
      <c r="KXK148" s="81"/>
      <c r="KXL148" s="81"/>
      <c r="KXM148" s="81"/>
      <c r="KXN148" s="81"/>
      <c r="KXO148" s="81"/>
      <c r="KXP148" s="81"/>
      <c r="KXQ148" s="81"/>
      <c r="KXR148" s="81"/>
      <c r="KXS148" s="81"/>
      <c r="KXT148" s="81"/>
      <c r="KXU148" s="81"/>
      <c r="KXV148" s="81"/>
      <c r="KXW148" s="81"/>
      <c r="KXX148" s="81"/>
      <c r="KXY148" s="81"/>
      <c r="KXZ148" s="81"/>
      <c r="KYA148" s="81"/>
      <c r="KYB148" s="81"/>
      <c r="KYC148" s="81"/>
      <c r="KYD148" s="81"/>
      <c r="KYE148" s="81"/>
      <c r="KYF148" s="81"/>
      <c r="KYG148" s="81"/>
      <c r="KYH148" s="81"/>
      <c r="KYI148" s="81"/>
      <c r="KYJ148" s="81"/>
      <c r="KYK148" s="81"/>
      <c r="KYL148" s="81"/>
      <c r="KYM148" s="81"/>
      <c r="KYN148" s="81"/>
      <c r="KYO148" s="81"/>
      <c r="KYP148" s="81"/>
      <c r="KYQ148" s="81"/>
      <c r="KYR148" s="81"/>
      <c r="KYS148" s="81"/>
      <c r="KYT148" s="81"/>
      <c r="KYU148" s="81"/>
      <c r="KYV148" s="81"/>
      <c r="KYW148" s="81"/>
      <c r="KYX148" s="81"/>
      <c r="KYY148" s="81"/>
      <c r="KYZ148" s="81"/>
      <c r="KZA148" s="81"/>
      <c r="KZB148" s="81"/>
      <c r="KZC148" s="81"/>
      <c r="KZD148" s="81"/>
      <c r="KZE148" s="81"/>
      <c r="KZF148" s="81"/>
      <c r="KZG148" s="81"/>
      <c r="KZH148" s="81"/>
      <c r="KZI148" s="81"/>
      <c r="KZJ148" s="81"/>
      <c r="KZK148" s="81"/>
      <c r="KZL148" s="81"/>
      <c r="KZM148" s="81"/>
      <c r="KZN148" s="81"/>
      <c r="KZO148" s="81"/>
      <c r="KZP148" s="81"/>
      <c r="KZQ148" s="81"/>
      <c r="KZR148" s="81"/>
      <c r="KZS148" s="81"/>
      <c r="KZT148" s="81"/>
      <c r="KZU148" s="81"/>
      <c r="KZV148" s="81"/>
      <c r="KZW148" s="81"/>
      <c r="KZX148" s="81"/>
      <c r="KZY148" s="81"/>
      <c r="KZZ148" s="81"/>
      <c r="LAA148" s="81"/>
      <c r="LAB148" s="81"/>
      <c r="LAC148" s="81"/>
      <c r="LAD148" s="81"/>
      <c r="LAE148" s="81"/>
      <c r="LAF148" s="81"/>
      <c r="LAG148" s="81"/>
      <c r="LAH148" s="81"/>
      <c r="LAI148" s="81"/>
      <c r="LAJ148" s="81"/>
      <c r="LAK148" s="81"/>
      <c r="LAL148" s="81"/>
      <c r="LAM148" s="81"/>
      <c r="LAN148" s="81"/>
      <c r="LAO148" s="81"/>
      <c r="LAP148" s="81"/>
      <c r="LAQ148" s="81"/>
      <c r="LAR148" s="81"/>
      <c r="LAS148" s="81"/>
      <c r="LAT148" s="81"/>
      <c r="LAU148" s="81"/>
      <c r="LAV148" s="81"/>
      <c r="LAW148" s="81"/>
      <c r="LAX148" s="81"/>
      <c r="LAY148" s="81"/>
      <c r="LAZ148" s="81"/>
      <c r="LBA148" s="81"/>
      <c r="LBB148" s="81"/>
      <c r="LBC148" s="81"/>
      <c r="LBD148" s="81"/>
      <c r="LBE148" s="81"/>
      <c r="LBF148" s="81"/>
      <c r="LBG148" s="81"/>
      <c r="LBH148" s="81"/>
      <c r="LBI148" s="81"/>
      <c r="LBJ148" s="81"/>
      <c r="LBK148" s="81"/>
      <c r="LBL148" s="81"/>
      <c r="LBM148" s="81"/>
      <c r="LBN148" s="81"/>
      <c r="LBO148" s="81"/>
      <c r="LBP148" s="81"/>
      <c r="LBQ148" s="81"/>
      <c r="LBR148" s="81"/>
      <c r="LBS148" s="81"/>
      <c r="LBT148" s="81"/>
      <c r="LBU148" s="81"/>
      <c r="LBV148" s="81"/>
      <c r="LBW148" s="81"/>
      <c r="LBX148" s="81"/>
      <c r="LBY148" s="81"/>
      <c r="LBZ148" s="81"/>
      <c r="LCA148" s="81"/>
      <c r="LCB148" s="81"/>
      <c r="LCC148" s="81"/>
      <c r="LCD148" s="81"/>
      <c r="LCE148" s="81"/>
      <c r="LCF148" s="81"/>
      <c r="LCG148" s="81"/>
      <c r="LCH148" s="81"/>
      <c r="LCI148" s="81"/>
      <c r="LCJ148" s="81"/>
      <c r="LCK148" s="81"/>
      <c r="LCL148" s="81"/>
      <c r="LCM148" s="81"/>
      <c r="LCN148" s="81"/>
      <c r="LCO148" s="81"/>
      <c r="LCP148" s="81"/>
      <c r="LCQ148" s="81"/>
      <c r="LCR148" s="81"/>
      <c r="LCS148" s="81"/>
      <c r="LCT148" s="81"/>
      <c r="LCU148" s="81"/>
      <c r="LCV148" s="81"/>
      <c r="LCW148" s="81"/>
      <c r="LCX148" s="81"/>
      <c r="LCY148" s="81"/>
      <c r="LCZ148" s="81"/>
      <c r="LDA148" s="81"/>
      <c r="LDB148" s="81"/>
      <c r="LDC148" s="81"/>
      <c r="LDD148" s="81"/>
      <c r="LDE148" s="81"/>
      <c r="LDF148" s="81"/>
      <c r="LDG148" s="81"/>
      <c r="LDH148" s="81"/>
      <c r="LDI148" s="81"/>
      <c r="LDJ148" s="81"/>
      <c r="LDK148" s="81"/>
      <c r="LDL148" s="81"/>
      <c r="LDM148" s="81"/>
      <c r="LDN148" s="81"/>
      <c r="LDO148" s="81"/>
      <c r="LDP148" s="81"/>
      <c r="LDQ148" s="81"/>
      <c r="LDR148" s="81"/>
      <c r="LDS148" s="81"/>
      <c r="LDT148" s="81"/>
      <c r="LDU148" s="81"/>
      <c r="LDV148" s="81"/>
      <c r="LDW148" s="81"/>
      <c r="LDX148" s="81"/>
      <c r="LDY148" s="81"/>
      <c r="LDZ148" s="81"/>
      <c r="LEA148" s="81"/>
      <c r="LEB148" s="81"/>
      <c r="LEC148" s="81"/>
      <c r="LED148" s="81"/>
      <c r="LEE148" s="81"/>
      <c r="LEF148" s="81"/>
      <c r="LEG148" s="81"/>
      <c r="LEH148" s="81"/>
      <c r="LEI148" s="81"/>
      <c r="LEJ148" s="81"/>
      <c r="LEK148" s="81"/>
      <c r="LEL148" s="81"/>
      <c r="LEM148" s="81"/>
      <c r="LEN148" s="81"/>
      <c r="LEO148" s="81"/>
      <c r="LEP148" s="81"/>
      <c r="LEQ148" s="81"/>
      <c r="LER148" s="81"/>
      <c r="LES148" s="81"/>
      <c r="LET148" s="81"/>
      <c r="LEU148" s="81"/>
      <c r="LEV148" s="81"/>
      <c r="LEW148" s="81"/>
      <c r="LEX148" s="81"/>
      <c r="LEY148" s="81"/>
      <c r="LEZ148" s="81"/>
      <c r="LFA148" s="81"/>
      <c r="LFB148" s="81"/>
      <c r="LFC148" s="81"/>
      <c r="LFD148" s="81"/>
      <c r="LFE148" s="81"/>
      <c r="LFF148" s="81"/>
      <c r="LFG148" s="81"/>
      <c r="LFH148" s="81"/>
      <c r="LFI148" s="81"/>
      <c r="LFJ148" s="81"/>
      <c r="LFK148" s="81"/>
      <c r="LFL148" s="81"/>
      <c r="LFM148" s="81"/>
      <c r="LFN148" s="81"/>
      <c r="LFO148" s="81"/>
      <c r="LFP148" s="81"/>
      <c r="LFQ148" s="81"/>
      <c r="LFR148" s="81"/>
      <c r="LFS148" s="81"/>
      <c r="LFT148" s="81"/>
      <c r="LFU148" s="81"/>
      <c r="LFV148" s="81"/>
      <c r="LFW148" s="81"/>
      <c r="LFX148" s="81"/>
      <c r="LFY148" s="81"/>
      <c r="LFZ148" s="81"/>
      <c r="LGA148" s="81"/>
      <c r="LGB148" s="81"/>
      <c r="LGC148" s="81"/>
      <c r="LGD148" s="81"/>
      <c r="LGE148" s="81"/>
      <c r="LGF148" s="81"/>
      <c r="LGG148" s="81"/>
      <c r="LGH148" s="81"/>
      <c r="LGI148" s="81"/>
      <c r="LGJ148" s="81"/>
      <c r="LGK148" s="81"/>
      <c r="LGL148" s="81"/>
      <c r="LGM148" s="81"/>
      <c r="LGN148" s="81"/>
      <c r="LGO148" s="81"/>
      <c r="LGP148" s="81"/>
      <c r="LGQ148" s="81"/>
      <c r="LGR148" s="81"/>
      <c r="LGS148" s="81"/>
      <c r="LGT148" s="81"/>
      <c r="LGU148" s="81"/>
      <c r="LGV148" s="81"/>
      <c r="LGW148" s="81"/>
      <c r="LGX148" s="81"/>
      <c r="LGY148" s="81"/>
      <c r="LGZ148" s="81"/>
      <c r="LHA148" s="81"/>
      <c r="LHB148" s="81"/>
      <c r="LHC148" s="81"/>
      <c r="LHD148" s="81"/>
      <c r="LHE148" s="81"/>
      <c r="LHF148" s="81"/>
      <c r="LHG148" s="81"/>
      <c r="LHH148" s="81"/>
      <c r="LHI148" s="81"/>
      <c r="LHJ148" s="81"/>
      <c r="LHK148" s="81"/>
      <c r="LHL148" s="81"/>
      <c r="LHM148" s="81"/>
      <c r="LHN148" s="81"/>
      <c r="LHO148" s="81"/>
      <c r="LHP148" s="81"/>
      <c r="LHQ148" s="81"/>
      <c r="LHR148" s="81"/>
      <c r="LHS148" s="81"/>
      <c r="LHT148" s="81"/>
      <c r="LHU148" s="81"/>
      <c r="LHV148" s="81"/>
      <c r="LHW148" s="81"/>
      <c r="LHX148" s="81"/>
      <c r="LHY148" s="81"/>
      <c r="LHZ148" s="81"/>
      <c r="LIA148" s="81"/>
      <c r="LIB148" s="81"/>
      <c r="LIC148" s="81"/>
      <c r="LID148" s="81"/>
      <c r="LIE148" s="81"/>
      <c r="LIF148" s="81"/>
      <c r="LIG148" s="81"/>
      <c r="LIH148" s="81"/>
      <c r="LII148" s="81"/>
      <c r="LIJ148" s="81"/>
      <c r="LIK148" s="81"/>
      <c r="LIL148" s="81"/>
      <c r="LIM148" s="81"/>
      <c r="LIN148" s="81"/>
      <c r="LIO148" s="81"/>
      <c r="LIP148" s="81"/>
      <c r="LIQ148" s="81"/>
      <c r="LIR148" s="81"/>
      <c r="LIS148" s="81"/>
      <c r="LIT148" s="81"/>
      <c r="LIU148" s="81"/>
      <c r="LIV148" s="81"/>
      <c r="LIW148" s="81"/>
      <c r="LIX148" s="81"/>
      <c r="LIY148" s="81"/>
      <c r="LIZ148" s="81"/>
      <c r="LJA148" s="81"/>
      <c r="LJB148" s="81"/>
      <c r="LJC148" s="81"/>
      <c r="LJD148" s="81"/>
      <c r="LJE148" s="81"/>
      <c r="LJF148" s="81"/>
      <c r="LJG148" s="81"/>
      <c r="LJH148" s="81"/>
      <c r="LJI148" s="81"/>
      <c r="LJJ148" s="81"/>
      <c r="LJK148" s="81"/>
      <c r="LJL148" s="81"/>
      <c r="LJM148" s="81"/>
      <c r="LJN148" s="81"/>
      <c r="LJO148" s="81"/>
      <c r="LJP148" s="81"/>
      <c r="LJQ148" s="81"/>
      <c r="LJR148" s="81"/>
      <c r="LJS148" s="81"/>
      <c r="LJT148" s="81"/>
      <c r="LJU148" s="81"/>
      <c r="LJV148" s="81"/>
      <c r="LJW148" s="81"/>
      <c r="LJX148" s="81"/>
      <c r="LJY148" s="81"/>
      <c r="LJZ148" s="81"/>
      <c r="LKA148" s="81"/>
      <c r="LKB148" s="81"/>
      <c r="LKC148" s="81"/>
      <c r="LKD148" s="81"/>
      <c r="LKE148" s="81"/>
      <c r="LKF148" s="81"/>
      <c r="LKG148" s="81"/>
      <c r="LKH148" s="81"/>
      <c r="LKI148" s="81"/>
      <c r="LKJ148" s="81"/>
      <c r="LKK148" s="81"/>
      <c r="LKL148" s="81"/>
      <c r="LKM148" s="81"/>
      <c r="LKN148" s="81"/>
      <c r="LKO148" s="81"/>
      <c r="LKP148" s="81"/>
      <c r="LKQ148" s="81"/>
      <c r="LKR148" s="81"/>
      <c r="LKS148" s="81"/>
      <c r="LKT148" s="81"/>
      <c r="LKU148" s="81"/>
      <c r="LKV148" s="81"/>
      <c r="LKW148" s="81"/>
      <c r="LKX148" s="81"/>
      <c r="LKY148" s="81"/>
      <c r="LKZ148" s="81"/>
      <c r="LLA148" s="81"/>
      <c r="LLB148" s="81"/>
      <c r="LLC148" s="81"/>
      <c r="LLD148" s="81"/>
      <c r="LLE148" s="81"/>
      <c r="LLF148" s="81"/>
      <c r="LLG148" s="81"/>
      <c r="LLH148" s="81"/>
      <c r="LLI148" s="81"/>
      <c r="LLJ148" s="81"/>
      <c r="LLK148" s="81"/>
      <c r="LLL148" s="81"/>
      <c r="LLM148" s="81"/>
      <c r="LLN148" s="81"/>
      <c r="LLO148" s="81"/>
      <c r="LLP148" s="81"/>
      <c r="LLQ148" s="81"/>
      <c r="LLR148" s="81"/>
      <c r="LLS148" s="81"/>
      <c r="LLT148" s="81"/>
      <c r="LLU148" s="81"/>
      <c r="LLV148" s="81"/>
      <c r="LLW148" s="81"/>
      <c r="LLX148" s="81"/>
      <c r="LLY148" s="81"/>
      <c r="LLZ148" s="81"/>
      <c r="LMA148" s="81"/>
      <c r="LMB148" s="81"/>
      <c r="LMC148" s="81"/>
      <c r="LMD148" s="81"/>
      <c r="LME148" s="81"/>
      <c r="LMF148" s="81"/>
      <c r="LMG148" s="81"/>
      <c r="LMH148" s="81"/>
      <c r="LMI148" s="81"/>
      <c r="LMJ148" s="81"/>
      <c r="LMK148" s="81"/>
      <c r="LML148" s="81"/>
      <c r="LMM148" s="81"/>
      <c r="LMN148" s="81"/>
      <c r="LMO148" s="81"/>
      <c r="LMP148" s="81"/>
      <c r="LMQ148" s="81"/>
      <c r="LMR148" s="81"/>
      <c r="LMS148" s="81"/>
      <c r="LMT148" s="81"/>
      <c r="LMU148" s="81"/>
      <c r="LMV148" s="81"/>
      <c r="LMW148" s="81"/>
      <c r="LMX148" s="81"/>
      <c r="LMY148" s="81"/>
      <c r="LMZ148" s="81"/>
      <c r="LNA148" s="81"/>
      <c r="LNB148" s="81"/>
      <c r="LNC148" s="81"/>
      <c r="LND148" s="81"/>
      <c r="LNE148" s="81"/>
      <c r="LNF148" s="81"/>
      <c r="LNG148" s="81"/>
      <c r="LNH148" s="81"/>
      <c r="LNI148" s="81"/>
      <c r="LNJ148" s="81"/>
      <c r="LNK148" s="81"/>
      <c r="LNL148" s="81"/>
      <c r="LNM148" s="81"/>
      <c r="LNN148" s="81"/>
      <c r="LNO148" s="81"/>
      <c r="LNP148" s="81"/>
      <c r="LNQ148" s="81"/>
      <c r="LNR148" s="81"/>
      <c r="LNS148" s="81"/>
      <c r="LNT148" s="81"/>
      <c r="LNU148" s="81"/>
      <c r="LNV148" s="81"/>
      <c r="LNW148" s="81"/>
      <c r="LNX148" s="81"/>
      <c r="LNY148" s="81"/>
      <c r="LNZ148" s="81"/>
      <c r="LOA148" s="81"/>
      <c r="LOB148" s="81"/>
      <c r="LOC148" s="81"/>
      <c r="LOD148" s="81"/>
      <c r="LOE148" s="81"/>
      <c r="LOF148" s="81"/>
      <c r="LOG148" s="81"/>
      <c r="LOH148" s="81"/>
      <c r="LOI148" s="81"/>
      <c r="LOJ148" s="81"/>
      <c r="LOK148" s="81"/>
      <c r="LOL148" s="81"/>
      <c r="LOM148" s="81"/>
      <c r="LON148" s="81"/>
      <c r="LOO148" s="81"/>
      <c r="LOP148" s="81"/>
      <c r="LOQ148" s="81"/>
      <c r="LOR148" s="81"/>
      <c r="LOS148" s="81"/>
      <c r="LOT148" s="81"/>
      <c r="LOU148" s="81"/>
      <c r="LOV148" s="81"/>
      <c r="LOW148" s="81"/>
      <c r="LOX148" s="81"/>
      <c r="LOY148" s="81"/>
      <c r="LOZ148" s="81"/>
      <c r="LPA148" s="81"/>
      <c r="LPB148" s="81"/>
      <c r="LPC148" s="81"/>
      <c r="LPD148" s="81"/>
      <c r="LPE148" s="81"/>
      <c r="LPF148" s="81"/>
      <c r="LPG148" s="81"/>
      <c r="LPH148" s="81"/>
      <c r="LPI148" s="81"/>
      <c r="LPJ148" s="81"/>
      <c r="LPK148" s="81"/>
      <c r="LPL148" s="81"/>
      <c r="LPM148" s="81"/>
      <c r="LPN148" s="81"/>
      <c r="LPO148" s="81"/>
      <c r="LPP148" s="81"/>
      <c r="LPQ148" s="81"/>
      <c r="LPR148" s="81"/>
      <c r="LPS148" s="81"/>
      <c r="LPT148" s="81"/>
      <c r="LPU148" s="81"/>
      <c r="LPV148" s="81"/>
      <c r="LPW148" s="81"/>
      <c r="LPX148" s="81"/>
      <c r="LPY148" s="81"/>
      <c r="LPZ148" s="81"/>
      <c r="LQA148" s="81"/>
      <c r="LQB148" s="81"/>
      <c r="LQC148" s="81"/>
      <c r="LQD148" s="81"/>
      <c r="LQE148" s="81"/>
      <c r="LQF148" s="81"/>
      <c r="LQG148" s="81"/>
      <c r="LQH148" s="81"/>
      <c r="LQI148" s="81"/>
      <c r="LQJ148" s="81"/>
      <c r="LQK148" s="81"/>
      <c r="LQL148" s="81"/>
      <c r="LQM148" s="81"/>
      <c r="LQN148" s="81"/>
      <c r="LQO148" s="81"/>
      <c r="LQP148" s="81"/>
      <c r="LQQ148" s="81"/>
      <c r="LQR148" s="81"/>
      <c r="LQS148" s="81"/>
      <c r="LQT148" s="81"/>
      <c r="LQU148" s="81"/>
      <c r="LQV148" s="81"/>
      <c r="LQW148" s="81"/>
      <c r="LQX148" s="81"/>
      <c r="LQY148" s="81"/>
      <c r="LQZ148" s="81"/>
      <c r="LRA148" s="81"/>
      <c r="LRB148" s="81"/>
      <c r="LRC148" s="81"/>
      <c r="LRD148" s="81"/>
      <c r="LRE148" s="81"/>
      <c r="LRF148" s="81"/>
      <c r="LRG148" s="81"/>
      <c r="LRH148" s="81"/>
      <c r="LRI148" s="81"/>
      <c r="LRJ148" s="81"/>
      <c r="LRK148" s="81"/>
      <c r="LRL148" s="81"/>
      <c r="LRM148" s="81"/>
      <c r="LRN148" s="81"/>
      <c r="LRO148" s="81"/>
      <c r="LRP148" s="81"/>
      <c r="LRQ148" s="81"/>
      <c r="LRR148" s="81"/>
      <c r="LRS148" s="81"/>
      <c r="LRT148" s="81"/>
      <c r="LRU148" s="81"/>
      <c r="LRV148" s="81"/>
      <c r="LRW148" s="81"/>
      <c r="LRX148" s="81"/>
      <c r="LRY148" s="81"/>
      <c r="LRZ148" s="81"/>
      <c r="LSA148" s="81"/>
      <c r="LSB148" s="81"/>
      <c r="LSC148" s="81"/>
      <c r="LSD148" s="81"/>
      <c r="LSE148" s="81"/>
      <c r="LSF148" s="81"/>
      <c r="LSG148" s="81"/>
      <c r="LSH148" s="81"/>
      <c r="LSI148" s="81"/>
      <c r="LSJ148" s="81"/>
      <c r="LSK148" s="81"/>
      <c r="LSL148" s="81"/>
      <c r="LSM148" s="81"/>
      <c r="LSN148" s="81"/>
      <c r="LSO148" s="81"/>
      <c r="LSP148" s="81"/>
      <c r="LSQ148" s="81"/>
      <c r="LSR148" s="81"/>
      <c r="LSS148" s="81"/>
      <c r="LST148" s="81"/>
      <c r="LSU148" s="81"/>
      <c r="LSV148" s="81"/>
      <c r="LSW148" s="81"/>
      <c r="LSX148" s="81"/>
      <c r="LSY148" s="81"/>
      <c r="LSZ148" s="81"/>
      <c r="LTA148" s="81"/>
      <c r="LTB148" s="81"/>
      <c r="LTC148" s="81"/>
      <c r="LTD148" s="81"/>
      <c r="LTE148" s="81"/>
      <c r="LTF148" s="81"/>
      <c r="LTG148" s="81"/>
      <c r="LTH148" s="81"/>
      <c r="LTI148" s="81"/>
      <c r="LTJ148" s="81"/>
      <c r="LTK148" s="81"/>
      <c r="LTL148" s="81"/>
      <c r="LTM148" s="81"/>
      <c r="LTN148" s="81"/>
      <c r="LTO148" s="81"/>
      <c r="LTP148" s="81"/>
      <c r="LTQ148" s="81"/>
      <c r="LTR148" s="81"/>
      <c r="LTS148" s="81"/>
      <c r="LTT148" s="81"/>
      <c r="LTU148" s="81"/>
      <c r="LTV148" s="81"/>
      <c r="LTW148" s="81"/>
      <c r="LTX148" s="81"/>
      <c r="LTY148" s="81"/>
      <c r="LTZ148" s="81"/>
      <c r="LUA148" s="81"/>
      <c r="LUB148" s="81"/>
      <c r="LUC148" s="81"/>
      <c r="LUD148" s="81"/>
      <c r="LUE148" s="81"/>
      <c r="LUF148" s="81"/>
      <c r="LUG148" s="81"/>
      <c r="LUH148" s="81"/>
      <c r="LUI148" s="81"/>
      <c r="LUJ148" s="81"/>
      <c r="LUK148" s="81"/>
      <c r="LUL148" s="81"/>
      <c r="LUM148" s="81"/>
      <c r="LUN148" s="81"/>
      <c r="LUO148" s="81"/>
      <c r="LUP148" s="81"/>
      <c r="LUQ148" s="81"/>
      <c r="LUR148" s="81"/>
      <c r="LUS148" s="81"/>
      <c r="LUT148" s="81"/>
      <c r="LUU148" s="81"/>
      <c r="LUV148" s="81"/>
      <c r="LUW148" s="81"/>
      <c r="LUX148" s="81"/>
      <c r="LUY148" s="81"/>
      <c r="LUZ148" s="81"/>
      <c r="LVA148" s="81"/>
      <c r="LVB148" s="81"/>
      <c r="LVC148" s="81"/>
      <c r="LVD148" s="81"/>
      <c r="LVE148" s="81"/>
      <c r="LVF148" s="81"/>
      <c r="LVG148" s="81"/>
      <c r="LVH148" s="81"/>
      <c r="LVI148" s="81"/>
      <c r="LVJ148" s="81"/>
      <c r="LVK148" s="81"/>
      <c r="LVL148" s="81"/>
      <c r="LVM148" s="81"/>
      <c r="LVN148" s="81"/>
      <c r="LVO148" s="81"/>
      <c r="LVP148" s="81"/>
      <c r="LVQ148" s="81"/>
      <c r="LVR148" s="81"/>
      <c r="LVS148" s="81"/>
      <c r="LVT148" s="81"/>
      <c r="LVU148" s="81"/>
      <c r="LVV148" s="81"/>
      <c r="LVW148" s="81"/>
      <c r="LVX148" s="81"/>
      <c r="LVY148" s="81"/>
      <c r="LVZ148" s="81"/>
      <c r="LWA148" s="81"/>
      <c r="LWB148" s="81"/>
      <c r="LWC148" s="81"/>
      <c r="LWD148" s="81"/>
      <c r="LWE148" s="81"/>
      <c r="LWF148" s="81"/>
      <c r="LWG148" s="81"/>
      <c r="LWH148" s="81"/>
      <c r="LWI148" s="81"/>
      <c r="LWJ148" s="81"/>
      <c r="LWK148" s="81"/>
      <c r="LWL148" s="81"/>
      <c r="LWM148" s="81"/>
      <c r="LWN148" s="81"/>
      <c r="LWO148" s="81"/>
      <c r="LWP148" s="81"/>
      <c r="LWQ148" s="81"/>
      <c r="LWR148" s="81"/>
      <c r="LWS148" s="81"/>
      <c r="LWT148" s="81"/>
      <c r="LWU148" s="81"/>
      <c r="LWV148" s="81"/>
      <c r="LWW148" s="81"/>
      <c r="LWX148" s="81"/>
      <c r="LWY148" s="81"/>
      <c r="LWZ148" s="81"/>
      <c r="LXA148" s="81"/>
      <c r="LXB148" s="81"/>
      <c r="LXC148" s="81"/>
      <c r="LXD148" s="81"/>
      <c r="LXE148" s="81"/>
      <c r="LXF148" s="81"/>
      <c r="LXG148" s="81"/>
      <c r="LXH148" s="81"/>
      <c r="LXI148" s="81"/>
      <c r="LXJ148" s="81"/>
      <c r="LXK148" s="81"/>
      <c r="LXL148" s="81"/>
      <c r="LXM148" s="81"/>
      <c r="LXN148" s="81"/>
      <c r="LXO148" s="81"/>
      <c r="LXP148" s="81"/>
      <c r="LXQ148" s="81"/>
      <c r="LXR148" s="81"/>
      <c r="LXS148" s="81"/>
      <c r="LXT148" s="81"/>
      <c r="LXU148" s="81"/>
      <c r="LXV148" s="81"/>
      <c r="LXW148" s="81"/>
      <c r="LXX148" s="81"/>
      <c r="LXY148" s="81"/>
      <c r="LXZ148" s="81"/>
      <c r="LYA148" s="81"/>
      <c r="LYB148" s="81"/>
      <c r="LYC148" s="81"/>
      <c r="LYD148" s="81"/>
      <c r="LYE148" s="81"/>
      <c r="LYF148" s="81"/>
      <c r="LYG148" s="81"/>
      <c r="LYH148" s="81"/>
      <c r="LYI148" s="81"/>
      <c r="LYJ148" s="81"/>
      <c r="LYK148" s="81"/>
      <c r="LYL148" s="81"/>
      <c r="LYM148" s="81"/>
      <c r="LYN148" s="81"/>
      <c r="LYO148" s="81"/>
      <c r="LYP148" s="81"/>
      <c r="LYQ148" s="81"/>
      <c r="LYR148" s="81"/>
      <c r="LYS148" s="81"/>
      <c r="LYT148" s="81"/>
      <c r="LYU148" s="81"/>
      <c r="LYV148" s="81"/>
      <c r="LYW148" s="81"/>
      <c r="LYX148" s="81"/>
      <c r="LYY148" s="81"/>
      <c r="LYZ148" s="81"/>
      <c r="LZA148" s="81"/>
      <c r="LZB148" s="81"/>
      <c r="LZC148" s="81"/>
      <c r="LZD148" s="81"/>
      <c r="LZE148" s="81"/>
      <c r="LZF148" s="81"/>
      <c r="LZG148" s="81"/>
      <c r="LZH148" s="81"/>
      <c r="LZI148" s="81"/>
      <c r="LZJ148" s="81"/>
      <c r="LZK148" s="81"/>
      <c r="LZL148" s="81"/>
      <c r="LZM148" s="81"/>
      <c r="LZN148" s="81"/>
      <c r="LZO148" s="81"/>
      <c r="LZP148" s="81"/>
      <c r="LZQ148" s="81"/>
      <c r="LZR148" s="81"/>
      <c r="LZS148" s="81"/>
      <c r="LZT148" s="81"/>
      <c r="LZU148" s="81"/>
      <c r="LZV148" s="81"/>
      <c r="LZW148" s="81"/>
      <c r="LZX148" s="81"/>
      <c r="LZY148" s="81"/>
      <c r="LZZ148" s="81"/>
      <c r="MAA148" s="81"/>
      <c r="MAB148" s="81"/>
      <c r="MAC148" s="81"/>
      <c r="MAD148" s="81"/>
      <c r="MAE148" s="81"/>
      <c r="MAF148" s="81"/>
      <c r="MAG148" s="81"/>
      <c r="MAH148" s="81"/>
      <c r="MAI148" s="81"/>
      <c r="MAJ148" s="81"/>
      <c r="MAK148" s="81"/>
      <c r="MAL148" s="81"/>
      <c r="MAM148" s="81"/>
      <c r="MAN148" s="81"/>
      <c r="MAO148" s="81"/>
      <c r="MAP148" s="81"/>
      <c r="MAQ148" s="81"/>
      <c r="MAR148" s="81"/>
      <c r="MAS148" s="81"/>
      <c r="MAT148" s="81"/>
      <c r="MAU148" s="81"/>
      <c r="MAV148" s="81"/>
      <c r="MAW148" s="81"/>
      <c r="MAX148" s="81"/>
      <c r="MAY148" s="81"/>
      <c r="MAZ148" s="81"/>
      <c r="MBA148" s="81"/>
      <c r="MBB148" s="81"/>
      <c r="MBC148" s="81"/>
      <c r="MBD148" s="81"/>
      <c r="MBE148" s="81"/>
      <c r="MBF148" s="81"/>
      <c r="MBG148" s="81"/>
      <c r="MBH148" s="81"/>
      <c r="MBI148" s="81"/>
      <c r="MBJ148" s="81"/>
      <c r="MBK148" s="81"/>
      <c r="MBL148" s="81"/>
      <c r="MBM148" s="81"/>
      <c r="MBN148" s="81"/>
      <c r="MBO148" s="81"/>
      <c r="MBP148" s="81"/>
      <c r="MBQ148" s="81"/>
      <c r="MBR148" s="81"/>
      <c r="MBS148" s="81"/>
      <c r="MBT148" s="81"/>
      <c r="MBU148" s="81"/>
      <c r="MBV148" s="81"/>
      <c r="MBW148" s="81"/>
      <c r="MBX148" s="81"/>
      <c r="MBY148" s="81"/>
      <c r="MBZ148" s="81"/>
      <c r="MCA148" s="81"/>
      <c r="MCB148" s="81"/>
      <c r="MCC148" s="81"/>
      <c r="MCD148" s="81"/>
      <c r="MCE148" s="81"/>
      <c r="MCF148" s="81"/>
      <c r="MCG148" s="81"/>
      <c r="MCH148" s="81"/>
      <c r="MCI148" s="81"/>
      <c r="MCJ148" s="81"/>
      <c r="MCK148" s="81"/>
      <c r="MCL148" s="81"/>
      <c r="MCM148" s="81"/>
      <c r="MCN148" s="81"/>
      <c r="MCO148" s="81"/>
      <c r="MCP148" s="81"/>
      <c r="MCQ148" s="81"/>
      <c r="MCR148" s="81"/>
      <c r="MCS148" s="81"/>
      <c r="MCT148" s="81"/>
      <c r="MCU148" s="81"/>
      <c r="MCV148" s="81"/>
      <c r="MCW148" s="81"/>
      <c r="MCX148" s="81"/>
      <c r="MCY148" s="81"/>
      <c r="MCZ148" s="81"/>
      <c r="MDA148" s="81"/>
      <c r="MDB148" s="81"/>
      <c r="MDC148" s="81"/>
      <c r="MDD148" s="81"/>
      <c r="MDE148" s="81"/>
      <c r="MDF148" s="81"/>
      <c r="MDG148" s="81"/>
      <c r="MDH148" s="81"/>
      <c r="MDI148" s="81"/>
      <c r="MDJ148" s="81"/>
      <c r="MDK148" s="81"/>
      <c r="MDL148" s="81"/>
      <c r="MDM148" s="81"/>
      <c r="MDN148" s="81"/>
      <c r="MDO148" s="81"/>
      <c r="MDP148" s="81"/>
      <c r="MDQ148" s="81"/>
      <c r="MDR148" s="81"/>
      <c r="MDS148" s="81"/>
      <c r="MDT148" s="81"/>
      <c r="MDU148" s="81"/>
      <c r="MDV148" s="81"/>
      <c r="MDW148" s="81"/>
      <c r="MDX148" s="81"/>
      <c r="MDY148" s="81"/>
      <c r="MDZ148" s="81"/>
      <c r="MEA148" s="81"/>
      <c r="MEB148" s="81"/>
      <c r="MEC148" s="81"/>
      <c r="MED148" s="81"/>
      <c r="MEE148" s="81"/>
      <c r="MEF148" s="81"/>
      <c r="MEG148" s="81"/>
      <c r="MEH148" s="81"/>
      <c r="MEI148" s="81"/>
      <c r="MEJ148" s="81"/>
      <c r="MEK148" s="81"/>
      <c r="MEL148" s="81"/>
      <c r="MEM148" s="81"/>
      <c r="MEN148" s="81"/>
      <c r="MEO148" s="81"/>
      <c r="MEP148" s="81"/>
      <c r="MEQ148" s="81"/>
      <c r="MER148" s="81"/>
      <c r="MES148" s="81"/>
      <c r="MET148" s="81"/>
      <c r="MEU148" s="81"/>
      <c r="MEV148" s="81"/>
      <c r="MEW148" s="81"/>
      <c r="MEX148" s="81"/>
      <c r="MEY148" s="81"/>
      <c r="MEZ148" s="81"/>
      <c r="MFA148" s="81"/>
      <c r="MFB148" s="81"/>
      <c r="MFC148" s="81"/>
      <c r="MFD148" s="81"/>
      <c r="MFE148" s="81"/>
      <c r="MFF148" s="81"/>
      <c r="MFG148" s="81"/>
      <c r="MFH148" s="81"/>
      <c r="MFI148" s="81"/>
      <c r="MFJ148" s="81"/>
      <c r="MFK148" s="81"/>
      <c r="MFL148" s="81"/>
      <c r="MFM148" s="81"/>
      <c r="MFN148" s="81"/>
      <c r="MFO148" s="81"/>
      <c r="MFP148" s="81"/>
      <c r="MFQ148" s="81"/>
      <c r="MFR148" s="81"/>
      <c r="MFS148" s="81"/>
      <c r="MFT148" s="81"/>
      <c r="MFU148" s="81"/>
      <c r="MFV148" s="81"/>
      <c r="MFW148" s="81"/>
      <c r="MFX148" s="81"/>
      <c r="MFY148" s="81"/>
      <c r="MFZ148" s="81"/>
      <c r="MGA148" s="81"/>
      <c r="MGB148" s="81"/>
      <c r="MGC148" s="81"/>
      <c r="MGD148" s="81"/>
      <c r="MGE148" s="81"/>
      <c r="MGF148" s="81"/>
      <c r="MGG148" s="81"/>
      <c r="MGH148" s="81"/>
      <c r="MGI148" s="81"/>
      <c r="MGJ148" s="81"/>
      <c r="MGK148" s="81"/>
      <c r="MGL148" s="81"/>
      <c r="MGM148" s="81"/>
      <c r="MGN148" s="81"/>
      <c r="MGO148" s="81"/>
      <c r="MGP148" s="81"/>
      <c r="MGQ148" s="81"/>
      <c r="MGR148" s="81"/>
      <c r="MGS148" s="81"/>
      <c r="MGT148" s="81"/>
      <c r="MGU148" s="81"/>
      <c r="MGV148" s="81"/>
      <c r="MGW148" s="81"/>
      <c r="MGX148" s="81"/>
      <c r="MGY148" s="81"/>
      <c r="MGZ148" s="81"/>
      <c r="MHA148" s="81"/>
      <c r="MHB148" s="81"/>
      <c r="MHC148" s="81"/>
      <c r="MHD148" s="81"/>
      <c r="MHE148" s="81"/>
      <c r="MHF148" s="81"/>
      <c r="MHG148" s="81"/>
      <c r="MHH148" s="81"/>
      <c r="MHI148" s="81"/>
      <c r="MHJ148" s="81"/>
      <c r="MHK148" s="81"/>
      <c r="MHL148" s="81"/>
      <c r="MHM148" s="81"/>
      <c r="MHN148" s="81"/>
      <c r="MHO148" s="81"/>
      <c r="MHP148" s="81"/>
      <c r="MHQ148" s="81"/>
      <c r="MHR148" s="81"/>
      <c r="MHS148" s="81"/>
      <c r="MHT148" s="81"/>
      <c r="MHU148" s="81"/>
      <c r="MHV148" s="81"/>
      <c r="MHW148" s="81"/>
      <c r="MHX148" s="81"/>
      <c r="MHY148" s="81"/>
      <c r="MHZ148" s="81"/>
      <c r="MIA148" s="81"/>
      <c r="MIB148" s="81"/>
      <c r="MIC148" s="81"/>
      <c r="MID148" s="81"/>
      <c r="MIE148" s="81"/>
      <c r="MIF148" s="81"/>
      <c r="MIG148" s="81"/>
      <c r="MIH148" s="81"/>
      <c r="MII148" s="81"/>
      <c r="MIJ148" s="81"/>
      <c r="MIK148" s="81"/>
      <c r="MIL148" s="81"/>
      <c r="MIM148" s="81"/>
      <c r="MIN148" s="81"/>
      <c r="MIO148" s="81"/>
      <c r="MIP148" s="81"/>
      <c r="MIQ148" s="81"/>
      <c r="MIR148" s="81"/>
      <c r="MIS148" s="81"/>
      <c r="MIT148" s="81"/>
      <c r="MIU148" s="81"/>
      <c r="MIV148" s="81"/>
      <c r="MIW148" s="81"/>
      <c r="MIX148" s="81"/>
      <c r="MIY148" s="81"/>
      <c r="MIZ148" s="81"/>
      <c r="MJA148" s="81"/>
      <c r="MJB148" s="81"/>
      <c r="MJC148" s="81"/>
      <c r="MJD148" s="81"/>
      <c r="MJE148" s="81"/>
      <c r="MJF148" s="81"/>
      <c r="MJG148" s="81"/>
      <c r="MJH148" s="81"/>
      <c r="MJI148" s="81"/>
      <c r="MJJ148" s="81"/>
      <c r="MJK148" s="81"/>
      <c r="MJL148" s="81"/>
      <c r="MJM148" s="81"/>
      <c r="MJN148" s="81"/>
      <c r="MJO148" s="81"/>
      <c r="MJP148" s="81"/>
      <c r="MJQ148" s="81"/>
      <c r="MJR148" s="81"/>
      <c r="MJS148" s="81"/>
      <c r="MJT148" s="81"/>
      <c r="MJU148" s="81"/>
      <c r="MJV148" s="81"/>
      <c r="MJW148" s="81"/>
      <c r="MJX148" s="81"/>
      <c r="MJY148" s="81"/>
      <c r="MJZ148" s="81"/>
      <c r="MKA148" s="81"/>
      <c r="MKB148" s="81"/>
      <c r="MKC148" s="81"/>
      <c r="MKD148" s="81"/>
      <c r="MKE148" s="81"/>
      <c r="MKF148" s="81"/>
      <c r="MKG148" s="81"/>
      <c r="MKH148" s="81"/>
      <c r="MKI148" s="81"/>
      <c r="MKJ148" s="81"/>
      <c r="MKK148" s="81"/>
      <c r="MKL148" s="81"/>
      <c r="MKM148" s="81"/>
      <c r="MKN148" s="81"/>
      <c r="MKO148" s="81"/>
      <c r="MKP148" s="81"/>
      <c r="MKQ148" s="81"/>
      <c r="MKR148" s="81"/>
      <c r="MKS148" s="81"/>
      <c r="MKT148" s="81"/>
      <c r="MKU148" s="81"/>
      <c r="MKV148" s="81"/>
      <c r="MKW148" s="81"/>
      <c r="MKX148" s="81"/>
      <c r="MKY148" s="81"/>
      <c r="MKZ148" s="81"/>
      <c r="MLA148" s="81"/>
      <c r="MLB148" s="81"/>
      <c r="MLC148" s="81"/>
      <c r="MLD148" s="81"/>
      <c r="MLE148" s="81"/>
      <c r="MLF148" s="81"/>
      <c r="MLG148" s="81"/>
      <c r="MLH148" s="81"/>
      <c r="MLI148" s="81"/>
      <c r="MLJ148" s="81"/>
      <c r="MLK148" s="81"/>
      <c r="MLL148" s="81"/>
      <c r="MLM148" s="81"/>
      <c r="MLN148" s="81"/>
      <c r="MLO148" s="81"/>
      <c r="MLP148" s="81"/>
      <c r="MLQ148" s="81"/>
      <c r="MLR148" s="81"/>
      <c r="MLS148" s="81"/>
      <c r="MLT148" s="81"/>
      <c r="MLU148" s="81"/>
      <c r="MLV148" s="81"/>
      <c r="MLW148" s="81"/>
      <c r="MLX148" s="81"/>
      <c r="MLY148" s="81"/>
      <c r="MLZ148" s="81"/>
      <c r="MMA148" s="81"/>
      <c r="MMB148" s="81"/>
      <c r="MMC148" s="81"/>
      <c r="MMD148" s="81"/>
      <c r="MME148" s="81"/>
      <c r="MMF148" s="81"/>
      <c r="MMG148" s="81"/>
      <c r="MMH148" s="81"/>
      <c r="MMI148" s="81"/>
      <c r="MMJ148" s="81"/>
      <c r="MMK148" s="81"/>
      <c r="MML148" s="81"/>
      <c r="MMM148" s="81"/>
      <c r="MMN148" s="81"/>
      <c r="MMO148" s="81"/>
      <c r="MMP148" s="81"/>
      <c r="MMQ148" s="81"/>
      <c r="MMR148" s="81"/>
      <c r="MMS148" s="81"/>
      <c r="MMT148" s="81"/>
      <c r="MMU148" s="81"/>
      <c r="MMV148" s="81"/>
      <c r="MMW148" s="81"/>
      <c r="MMX148" s="81"/>
      <c r="MMY148" s="81"/>
      <c r="MMZ148" s="81"/>
      <c r="MNA148" s="81"/>
      <c r="MNB148" s="81"/>
      <c r="MNC148" s="81"/>
      <c r="MND148" s="81"/>
      <c r="MNE148" s="81"/>
      <c r="MNF148" s="81"/>
      <c r="MNG148" s="81"/>
      <c r="MNH148" s="81"/>
      <c r="MNI148" s="81"/>
      <c r="MNJ148" s="81"/>
      <c r="MNK148" s="81"/>
      <c r="MNL148" s="81"/>
      <c r="MNM148" s="81"/>
      <c r="MNN148" s="81"/>
      <c r="MNO148" s="81"/>
      <c r="MNP148" s="81"/>
      <c r="MNQ148" s="81"/>
      <c r="MNR148" s="81"/>
      <c r="MNS148" s="81"/>
      <c r="MNT148" s="81"/>
      <c r="MNU148" s="81"/>
      <c r="MNV148" s="81"/>
      <c r="MNW148" s="81"/>
      <c r="MNX148" s="81"/>
      <c r="MNY148" s="81"/>
      <c r="MNZ148" s="81"/>
      <c r="MOA148" s="81"/>
      <c r="MOB148" s="81"/>
      <c r="MOC148" s="81"/>
      <c r="MOD148" s="81"/>
      <c r="MOE148" s="81"/>
      <c r="MOF148" s="81"/>
      <c r="MOG148" s="81"/>
      <c r="MOH148" s="81"/>
      <c r="MOI148" s="81"/>
      <c r="MOJ148" s="81"/>
      <c r="MOK148" s="81"/>
      <c r="MOL148" s="81"/>
      <c r="MOM148" s="81"/>
      <c r="MON148" s="81"/>
      <c r="MOO148" s="81"/>
      <c r="MOP148" s="81"/>
      <c r="MOQ148" s="81"/>
      <c r="MOR148" s="81"/>
      <c r="MOS148" s="81"/>
      <c r="MOT148" s="81"/>
      <c r="MOU148" s="81"/>
      <c r="MOV148" s="81"/>
      <c r="MOW148" s="81"/>
      <c r="MOX148" s="81"/>
      <c r="MOY148" s="81"/>
      <c r="MOZ148" s="81"/>
      <c r="MPA148" s="81"/>
      <c r="MPB148" s="81"/>
      <c r="MPC148" s="81"/>
      <c r="MPD148" s="81"/>
      <c r="MPE148" s="81"/>
      <c r="MPF148" s="81"/>
      <c r="MPG148" s="81"/>
      <c r="MPH148" s="81"/>
      <c r="MPI148" s="81"/>
      <c r="MPJ148" s="81"/>
      <c r="MPK148" s="81"/>
      <c r="MPL148" s="81"/>
      <c r="MPM148" s="81"/>
      <c r="MPN148" s="81"/>
      <c r="MPO148" s="81"/>
      <c r="MPP148" s="81"/>
      <c r="MPQ148" s="81"/>
      <c r="MPR148" s="81"/>
      <c r="MPS148" s="81"/>
      <c r="MPT148" s="81"/>
      <c r="MPU148" s="81"/>
      <c r="MPV148" s="81"/>
      <c r="MPW148" s="81"/>
      <c r="MPX148" s="81"/>
      <c r="MPY148" s="81"/>
      <c r="MPZ148" s="81"/>
      <c r="MQA148" s="81"/>
      <c r="MQB148" s="81"/>
      <c r="MQC148" s="81"/>
      <c r="MQD148" s="81"/>
      <c r="MQE148" s="81"/>
      <c r="MQF148" s="81"/>
      <c r="MQG148" s="81"/>
      <c r="MQH148" s="81"/>
      <c r="MQI148" s="81"/>
      <c r="MQJ148" s="81"/>
      <c r="MQK148" s="81"/>
      <c r="MQL148" s="81"/>
      <c r="MQM148" s="81"/>
      <c r="MQN148" s="81"/>
      <c r="MQO148" s="81"/>
      <c r="MQP148" s="81"/>
      <c r="MQQ148" s="81"/>
      <c r="MQR148" s="81"/>
      <c r="MQS148" s="81"/>
      <c r="MQT148" s="81"/>
      <c r="MQU148" s="81"/>
      <c r="MQV148" s="81"/>
      <c r="MQW148" s="81"/>
      <c r="MQX148" s="81"/>
      <c r="MQY148" s="81"/>
      <c r="MQZ148" s="81"/>
      <c r="MRA148" s="81"/>
      <c r="MRB148" s="81"/>
      <c r="MRC148" s="81"/>
      <c r="MRD148" s="81"/>
      <c r="MRE148" s="81"/>
      <c r="MRF148" s="81"/>
      <c r="MRG148" s="81"/>
      <c r="MRH148" s="81"/>
      <c r="MRI148" s="81"/>
      <c r="MRJ148" s="81"/>
      <c r="MRK148" s="81"/>
      <c r="MRL148" s="81"/>
      <c r="MRM148" s="81"/>
      <c r="MRN148" s="81"/>
      <c r="MRO148" s="81"/>
      <c r="MRP148" s="81"/>
      <c r="MRQ148" s="81"/>
      <c r="MRR148" s="81"/>
      <c r="MRS148" s="81"/>
      <c r="MRT148" s="81"/>
      <c r="MRU148" s="81"/>
      <c r="MRV148" s="81"/>
      <c r="MRW148" s="81"/>
      <c r="MRX148" s="81"/>
      <c r="MRY148" s="81"/>
      <c r="MRZ148" s="81"/>
      <c r="MSA148" s="81"/>
      <c r="MSB148" s="81"/>
      <c r="MSC148" s="81"/>
      <c r="MSD148" s="81"/>
      <c r="MSE148" s="81"/>
      <c r="MSF148" s="81"/>
      <c r="MSG148" s="81"/>
      <c r="MSH148" s="81"/>
      <c r="MSI148" s="81"/>
      <c r="MSJ148" s="81"/>
      <c r="MSK148" s="81"/>
      <c r="MSL148" s="81"/>
      <c r="MSM148" s="81"/>
      <c r="MSN148" s="81"/>
      <c r="MSO148" s="81"/>
      <c r="MSP148" s="81"/>
      <c r="MSQ148" s="81"/>
      <c r="MSR148" s="81"/>
      <c r="MSS148" s="81"/>
      <c r="MST148" s="81"/>
      <c r="MSU148" s="81"/>
      <c r="MSV148" s="81"/>
      <c r="MSW148" s="81"/>
      <c r="MSX148" s="81"/>
      <c r="MSY148" s="81"/>
      <c r="MSZ148" s="81"/>
      <c r="MTA148" s="81"/>
      <c r="MTB148" s="81"/>
      <c r="MTC148" s="81"/>
      <c r="MTD148" s="81"/>
      <c r="MTE148" s="81"/>
      <c r="MTF148" s="81"/>
      <c r="MTG148" s="81"/>
      <c r="MTH148" s="81"/>
      <c r="MTI148" s="81"/>
      <c r="MTJ148" s="81"/>
      <c r="MTK148" s="81"/>
      <c r="MTL148" s="81"/>
      <c r="MTM148" s="81"/>
      <c r="MTN148" s="81"/>
      <c r="MTO148" s="81"/>
      <c r="MTP148" s="81"/>
      <c r="MTQ148" s="81"/>
      <c r="MTR148" s="81"/>
      <c r="MTS148" s="81"/>
      <c r="MTT148" s="81"/>
      <c r="MTU148" s="81"/>
      <c r="MTV148" s="81"/>
      <c r="MTW148" s="81"/>
      <c r="MTX148" s="81"/>
      <c r="MTY148" s="81"/>
      <c r="MTZ148" s="81"/>
      <c r="MUA148" s="81"/>
      <c r="MUB148" s="81"/>
      <c r="MUC148" s="81"/>
      <c r="MUD148" s="81"/>
      <c r="MUE148" s="81"/>
      <c r="MUF148" s="81"/>
      <c r="MUG148" s="81"/>
      <c r="MUH148" s="81"/>
      <c r="MUI148" s="81"/>
      <c r="MUJ148" s="81"/>
      <c r="MUK148" s="81"/>
      <c r="MUL148" s="81"/>
      <c r="MUM148" s="81"/>
      <c r="MUN148" s="81"/>
      <c r="MUO148" s="81"/>
      <c r="MUP148" s="81"/>
      <c r="MUQ148" s="81"/>
      <c r="MUR148" s="81"/>
      <c r="MUS148" s="81"/>
      <c r="MUT148" s="81"/>
      <c r="MUU148" s="81"/>
      <c r="MUV148" s="81"/>
      <c r="MUW148" s="81"/>
      <c r="MUX148" s="81"/>
      <c r="MUY148" s="81"/>
      <c r="MUZ148" s="81"/>
      <c r="MVA148" s="81"/>
      <c r="MVB148" s="81"/>
      <c r="MVC148" s="81"/>
      <c r="MVD148" s="81"/>
      <c r="MVE148" s="81"/>
      <c r="MVF148" s="81"/>
      <c r="MVG148" s="81"/>
      <c r="MVH148" s="81"/>
      <c r="MVI148" s="81"/>
      <c r="MVJ148" s="81"/>
      <c r="MVK148" s="81"/>
      <c r="MVL148" s="81"/>
      <c r="MVM148" s="81"/>
      <c r="MVN148" s="81"/>
      <c r="MVO148" s="81"/>
      <c r="MVP148" s="81"/>
      <c r="MVQ148" s="81"/>
      <c r="MVR148" s="81"/>
      <c r="MVS148" s="81"/>
      <c r="MVT148" s="81"/>
      <c r="MVU148" s="81"/>
      <c r="MVV148" s="81"/>
      <c r="MVW148" s="81"/>
      <c r="MVX148" s="81"/>
      <c r="MVY148" s="81"/>
      <c r="MVZ148" s="81"/>
      <c r="MWA148" s="81"/>
      <c r="MWB148" s="81"/>
      <c r="MWC148" s="81"/>
      <c r="MWD148" s="81"/>
      <c r="MWE148" s="81"/>
      <c r="MWF148" s="81"/>
      <c r="MWG148" s="81"/>
      <c r="MWH148" s="81"/>
      <c r="MWI148" s="81"/>
      <c r="MWJ148" s="81"/>
      <c r="MWK148" s="81"/>
      <c r="MWL148" s="81"/>
      <c r="MWM148" s="81"/>
      <c r="MWN148" s="81"/>
      <c r="MWO148" s="81"/>
      <c r="MWP148" s="81"/>
      <c r="MWQ148" s="81"/>
      <c r="MWR148" s="81"/>
      <c r="MWS148" s="81"/>
      <c r="MWT148" s="81"/>
      <c r="MWU148" s="81"/>
      <c r="MWV148" s="81"/>
      <c r="MWW148" s="81"/>
      <c r="MWX148" s="81"/>
      <c r="MWY148" s="81"/>
      <c r="MWZ148" s="81"/>
      <c r="MXA148" s="81"/>
      <c r="MXB148" s="81"/>
      <c r="MXC148" s="81"/>
      <c r="MXD148" s="81"/>
      <c r="MXE148" s="81"/>
      <c r="MXF148" s="81"/>
      <c r="MXG148" s="81"/>
      <c r="MXH148" s="81"/>
      <c r="MXI148" s="81"/>
      <c r="MXJ148" s="81"/>
      <c r="MXK148" s="81"/>
      <c r="MXL148" s="81"/>
      <c r="MXM148" s="81"/>
      <c r="MXN148" s="81"/>
      <c r="MXO148" s="81"/>
      <c r="MXP148" s="81"/>
      <c r="MXQ148" s="81"/>
      <c r="MXR148" s="81"/>
      <c r="MXS148" s="81"/>
      <c r="MXT148" s="81"/>
      <c r="MXU148" s="81"/>
      <c r="MXV148" s="81"/>
      <c r="MXW148" s="81"/>
      <c r="MXX148" s="81"/>
      <c r="MXY148" s="81"/>
      <c r="MXZ148" s="81"/>
      <c r="MYA148" s="81"/>
      <c r="MYB148" s="81"/>
      <c r="MYC148" s="81"/>
      <c r="MYD148" s="81"/>
      <c r="MYE148" s="81"/>
      <c r="MYF148" s="81"/>
      <c r="MYG148" s="81"/>
      <c r="MYH148" s="81"/>
      <c r="MYI148" s="81"/>
      <c r="MYJ148" s="81"/>
      <c r="MYK148" s="81"/>
      <c r="MYL148" s="81"/>
      <c r="MYM148" s="81"/>
      <c r="MYN148" s="81"/>
      <c r="MYO148" s="81"/>
      <c r="MYP148" s="81"/>
      <c r="MYQ148" s="81"/>
      <c r="MYR148" s="81"/>
      <c r="MYS148" s="81"/>
      <c r="MYT148" s="81"/>
      <c r="MYU148" s="81"/>
      <c r="MYV148" s="81"/>
      <c r="MYW148" s="81"/>
      <c r="MYX148" s="81"/>
      <c r="MYY148" s="81"/>
      <c r="MYZ148" s="81"/>
      <c r="MZA148" s="81"/>
      <c r="MZB148" s="81"/>
      <c r="MZC148" s="81"/>
      <c r="MZD148" s="81"/>
      <c r="MZE148" s="81"/>
      <c r="MZF148" s="81"/>
      <c r="MZG148" s="81"/>
      <c r="MZH148" s="81"/>
      <c r="MZI148" s="81"/>
      <c r="MZJ148" s="81"/>
      <c r="MZK148" s="81"/>
      <c r="MZL148" s="81"/>
      <c r="MZM148" s="81"/>
      <c r="MZN148" s="81"/>
      <c r="MZO148" s="81"/>
      <c r="MZP148" s="81"/>
      <c r="MZQ148" s="81"/>
      <c r="MZR148" s="81"/>
      <c r="MZS148" s="81"/>
      <c r="MZT148" s="81"/>
      <c r="MZU148" s="81"/>
      <c r="MZV148" s="81"/>
      <c r="MZW148" s="81"/>
      <c r="MZX148" s="81"/>
      <c r="MZY148" s="81"/>
      <c r="MZZ148" s="81"/>
      <c r="NAA148" s="81"/>
      <c r="NAB148" s="81"/>
      <c r="NAC148" s="81"/>
      <c r="NAD148" s="81"/>
      <c r="NAE148" s="81"/>
      <c r="NAF148" s="81"/>
      <c r="NAG148" s="81"/>
      <c r="NAH148" s="81"/>
      <c r="NAI148" s="81"/>
      <c r="NAJ148" s="81"/>
      <c r="NAK148" s="81"/>
      <c r="NAL148" s="81"/>
      <c r="NAM148" s="81"/>
      <c r="NAN148" s="81"/>
      <c r="NAO148" s="81"/>
      <c r="NAP148" s="81"/>
      <c r="NAQ148" s="81"/>
      <c r="NAR148" s="81"/>
      <c r="NAS148" s="81"/>
      <c r="NAT148" s="81"/>
      <c r="NAU148" s="81"/>
      <c r="NAV148" s="81"/>
      <c r="NAW148" s="81"/>
      <c r="NAX148" s="81"/>
      <c r="NAY148" s="81"/>
      <c r="NAZ148" s="81"/>
      <c r="NBA148" s="81"/>
      <c r="NBB148" s="81"/>
      <c r="NBC148" s="81"/>
      <c r="NBD148" s="81"/>
      <c r="NBE148" s="81"/>
      <c r="NBF148" s="81"/>
      <c r="NBG148" s="81"/>
      <c r="NBH148" s="81"/>
      <c r="NBI148" s="81"/>
      <c r="NBJ148" s="81"/>
      <c r="NBK148" s="81"/>
      <c r="NBL148" s="81"/>
      <c r="NBM148" s="81"/>
      <c r="NBN148" s="81"/>
      <c r="NBO148" s="81"/>
      <c r="NBP148" s="81"/>
      <c r="NBQ148" s="81"/>
      <c r="NBR148" s="81"/>
      <c r="NBS148" s="81"/>
      <c r="NBT148" s="81"/>
      <c r="NBU148" s="81"/>
      <c r="NBV148" s="81"/>
      <c r="NBW148" s="81"/>
      <c r="NBX148" s="81"/>
      <c r="NBY148" s="81"/>
      <c r="NBZ148" s="81"/>
      <c r="NCA148" s="81"/>
      <c r="NCB148" s="81"/>
      <c r="NCC148" s="81"/>
      <c r="NCD148" s="81"/>
      <c r="NCE148" s="81"/>
      <c r="NCF148" s="81"/>
      <c r="NCG148" s="81"/>
      <c r="NCH148" s="81"/>
      <c r="NCI148" s="81"/>
      <c r="NCJ148" s="81"/>
      <c r="NCK148" s="81"/>
      <c r="NCL148" s="81"/>
      <c r="NCM148" s="81"/>
      <c r="NCN148" s="81"/>
      <c r="NCO148" s="81"/>
      <c r="NCP148" s="81"/>
      <c r="NCQ148" s="81"/>
      <c r="NCR148" s="81"/>
      <c r="NCS148" s="81"/>
      <c r="NCT148" s="81"/>
      <c r="NCU148" s="81"/>
      <c r="NCV148" s="81"/>
      <c r="NCW148" s="81"/>
      <c r="NCX148" s="81"/>
      <c r="NCY148" s="81"/>
      <c r="NCZ148" s="81"/>
      <c r="NDA148" s="81"/>
      <c r="NDB148" s="81"/>
      <c r="NDC148" s="81"/>
      <c r="NDD148" s="81"/>
      <c r="NDE148" s="81"/>
      <c r="NDF148" s="81"/>
      <c r="NDG148" s="81"/>
      <c r="NDH148" s="81"/>
      <c r="NDI148" s="81"/>
      <c r="NDJ148" s="81"/>
      <c r="NDK148" s="81"/>
      <c r="NDL148" s="81"/>
      <c r="NDM148" s="81"/>
      <c r="NDN148" s="81"/>
      <c r="NDO148" s="81"/>
      <c r="NDP148" s="81"/>
      <c r="NDQ148" s="81"/>
      <c r="NDR148" s="81"/>
      <c r="NDS148" s="81"/>
      <c r="NDT148" s="81"/>
      <c r="NDU148" s="81"/>
      <c r="NDV148" s="81"/>
      <c r="NDW148" s="81"/>
      <c r="NDX148" s="81"/>
      <c r="NDY148" s="81"/>
      <c r="NDZ148" s="81"/>
      <c r="NEA148" s="81"/>
      <c r="NEB148" s="81"/>
      <c r="NEC148" s="81"/>
      <c r="NED148" s="81"/>
      <c r="NEE148" s="81"/>
      <c r="NEF148" s="81"/>
      <c r="NEG148" s="81"/>
      <c r="NEH148" s="81"/>
      <c r="NEI148" s="81"/>
      <c r="NEJ148" s="81"/>
      <c r="NEK148" s="81"/>
      <c r="NEL148" s="81"/>
      <c r="NEM148" s="81"/>
      <c r="NEN148" s="81"/>
      <c r="NEO148" s="81"/>
      <c r="NEP148" s="81"/>
      <c r="NEQ148" s="81"/>
      <c r="NER148" s="81"/>
      <c r="NES148" s="81"/>
      <c r="NET148" s="81"/>
      <c r="NEU148" s="81"/>
      <c r="NEV148" s="81"/>
      <c r="NEW148" s="81"/>
      <c r="NEX148" s="81"/>
      <c r="NEY148" s="81"/>
      <c r="NEZ148" s="81"/>
      <c r="NFA148" s="81"/>
      <c r="NFB148" s="81"/>
      <c r="NFC148" s="81"/>
      <c r="NFD148" s="81"/>
      <c r="NFE148" s="81"/>
      <c r="NFF148" s="81"/>
      <c r="NFG148" s="81"/>
      <c r="NFH148" s="81"/>
      <c r="NFI148" s="81"/>
      <c r="NFJ148" s="81"/>
      <c r="NFK148" s="81"/>
      <c r="NFL148" s="81"/>
      <c r="NFM148" s="81"/>
      <c r="NFN148" s="81"/>
      <c r="NFO148" s="81"/>
      <c r="NFP148" s="81"/>
      <c r="NFQ148" s="81"/>
      <c r="NFR148" s="81"/>
      <c r="NFS148" s="81"/>
      <c r="NFT148" s="81"/>
      <c r="NFU148" s="81"/>
      <c r="NFV148" s="81"/>
      <c r="NFW148" s="81"/>
      <c r="NFX148" s="81"/>
      <c r="NFY148" s="81"/>
      <c r="NFZ148" s="81"/>
      <c r="NGA148" s="81"/>
      <c r="NGB148" s="81"/>
      <c r="NGC148" s="81"/>
      <c r="NGD148" s="81"/>
      <c r="NGE148" s="81"/>
      <c r="NGF148" s="81"/>
      <c r="NGG148" s="81"/>
      <c r="NGH148" s="81"/>
      <c r="NGI148" s="81"/>
      <c r="NGJ148" s="81"/>
      <c r="NGK148" s="81"/>
      <c r="NGL148" s="81"/>
      <c r="NGM148" s="81"/>
      <c r="NGN148" s="81"/>
      <c r="NGO148" s="81"/>
      <c r="NGP148" s="81"/>
      <c r="NGQ148" s="81"/>
      <c r="NGR148" s="81"/>
      <c r="NGS148" s="81"/>
      <c r="NGT148" s="81"/>
      <c r="NGU148" s="81"/>
      <c r="NGV148" s="81"/>
      <c r="NGW148" s="81"/>
      <c r="NGX148" s="81"/>
      <c r="NGY148" s="81"/>
      <c r="NGZ148" s="81"/>
      <c r="NHA148" s="81"/>
      <c r="NHB148" s="81"/>
      <c r="NHC148" s="81"/>
      <c r="NHD148" s="81"/>
      <c r="NHE148" s="81"/>
      <c r="NHF148" s="81"/>
      <c r="NHG148" s="81"/>
      <c r="NHH148" s="81"/>
      <c r="NHI148" s="81"/>
      <c r="NHJ148" s="81"/>
      <c r="NHK148" s="81"/>
      <c r="NHL148" s="81"/>
      <c r="NHM148" s="81"/>
      <c r="NHN148" s="81"/>
      <c r="NHO148" s="81"/>
      <c r="NHP148" s="81"/>
      <c r="NHQ148" s="81"/>
      <c r="NHR148" s="81"/>
      <c r="NHS148" s="81"/>
      <c r="NHT148" s="81"/>
      <c r="NHU148" s="81"/>
      <c r="NHV148" s="81"/>
      <c r="NHW148" s="81"/>
      <c r="NHX148" s="81"/>
      <c r="NHY148" s="81"/>
      <c r="NHZ148" s="81"/>
      <c r="NIA148" s="81"/>
      <c r="NIB148" s="81"/>
      <c r="NIC148" s="81"/>
      <c r="NID148" s="81"/>
      <c r="NIE148" s="81"/>
      <c r="NIF148" s="81"/>
      <c r="NIG148" s="81"/>
      <c r="NIH148" s="81"/>
      <c r="NII148" s="81"/>
      <c r="NIJ148" s="81"/>
      <c r="NIK148" s="81"/>
      <c r="NIL148" s="81"/>
      <c r="NIM148" s="81"/>
      <c r="NIN148" s="81"/>
      <c r="NIO148" s="81"/>
      <c r="NIP148" s="81"/>
      <c r="NIQ148" s="81"/>
      <c r="NIR148" s="81"/>
      <c r="NIS148" s="81"/>
      <c r="NIT148" s="81"/>
      <c r="NIU148" s="81"/>
      <c r="NIV148" s="81"/>
      <c r="NIW148" s="81"/>
      <c r="NIX148" s="81"/>
      <c r="NIY148" s="81"/>
      <c r="NIZ148" s="81"/>
      <c r="NJA148" s="81"/>
      <c r="NJB148" s="81"/>
      <c r="NJC148" s="81"/>
      <c r="NJD148" s="81"/>
      <c r="NJE148" s="81"/>
      <c r="NJF148" s="81"/>
      <c r="NJG148" s="81"/>
      <c r="NJH148" s="81"/>
      <c r="NJI148" s="81"/>
      <c r="NJJ148" s="81"/>
      <c r="NJK148" s="81"/>
      <c r="NJL148" s="81"/>
      <c r="NJM148" s="81"/>
      <c r="NJN148" s="81"/>
      <c r="NJO148" s="81"/>
      <c r="NJP148" s="81"/>
      <c r="NJQ148" s="81"/>
      <c r="NJR148" s="81"/>
      <c r="NJS148" s="81"/>
      <c r="NJT148" s="81"/>
      <c r="NJU148" s="81"/>
      <c r="NJV148" s="81"/>
      <c r="NJW148" s="81"/>
      <c r="NJX148" s="81"/>
      <c r="NJY148" s="81"/>
      <c r="NJZ148" s="81"/>
      <c r="NKA148" s="81"/>
      <c r="NKB148" s="81"/>
      <c r="NKC148" s="81"/>
      <c r="NKD148" s="81"/>
      <c r="NKE148" s="81"/>
      <c r="NKF148" s="81"/>
      <c r="NKG148" s="81"/>
      <c r="NKH148" s="81"/>
      <c r="NKI148" s="81"/>
      <c r="NKJ148" s="81"/>
      <c r="NKK148" s="81"/>
      <c r="NKL148" s="81"/>
      <c r="NKM148" s="81"/>
      <c r="NKN148" s="81"/>
      <c r="NKO148" s="81"/>
      <c r="NKP148" s="81"/>
      <c r="NKQ148" s="81"/>
      <c r="NKR148" s="81"/>
      <c r="NKS148" s="81"/>
      <c r="NKT148" s="81"/>
      <c r="NKU148" s="81"/>
      <c r="NKV148" s="81"/>
      <c r="NKW148" s="81"/>
      <c r="NKX148" s="81"/>
      <c r="NKY148" s="81"/>
      <c r="NKZ148" s="81"/>
      <c r="NLA148" s="81"/>
      <c r="NLB148" s="81"/>
      <c r="NLC148" s="81"/>
      <c r="NLD148" s="81"/>
      <c r="NLE148" s="81"/>
      <c r="NLF148" s="81"/>
      <c r="NLG148" s="81"/>
      <c r="NLH148" s="81"/>
      <c r="NLI148" s="81"/>
      <c r="NLJ148" s="81"/>
      <c r="NLK148" s="81"/>
      <c r="NLL148" s="81"/>
      <c r="NLM148" s="81"/>
      <c r="NLN148" s="81"/>
      <c r="NLO148" s="81"/>
      <c r="NLP148" s="81"/>
      <c r="NLQ148" s="81"/>
      <c r="NLR148" s="81"/>
      <c r="NLS148" s="81"/>
      <c r="NLT148" s="81"/>
      <c r="NLU148" s="81"/>
      <c r="NLV148" s="81"/>
      <c r="NLW148" s="81"/>
      <c r="NLX148" s="81"/>
      <c r="NLY148" s="81"/>
      <c r="NLZ148" s="81"/>
      <c r="NMA148" s="81"/>
      <c r="NMB148" s="81"/>
      <c r="NMC148" s="81"/>
      <c r="NMD148" s="81"/>
      <c r="NME148" s="81"/>
      <c r="NMF148" s="81"/>
      <c r="NMG148" s="81"/>
      <c r="NMH148" s="81"/>
      <c r="NMI148" s="81"/>
      <c r="NMJ148" s="81"/>
      <c r="NMK148" s="81"/>
      <c r="NML148" s="81"/>
      <c r="NMM148" s="81"/>
      <c r="NMN148" s="81"/>
      <c r="NMO148" s="81"/>
      <c r="NMP148" s="81"/>
      <c r="NMQ148" s="81"/>
      <c r="NMR148" s="81"/>
      <c r="NMS148" s="81"/>
      <c r="NMT148" s="81"/>
      <c r="NMU148" s="81"/>
      <c r="NMV148" s="81"/>
      <c r="NMW148" s="81"/>
      <c r="NMX148" s="81"/>
      <c r="NMY148" s="81"/>
      <c r="NMZ148" s="81"/>
      <c r="NNA148" s="81"/>
      <c r="NNB148" s="81"/>
      <c r="NNC148" s="81"/>
      <c r="NND148" s="81"/>
      <c r="NNE148" s="81"/>
      <c r="NNF148" s="81"/>
      <c r="NNG148" s="81"/>
      <c r="NNH148" s="81"/>
      <c r="NNI148" s="81"/>
      <c r="NNJ148" s="81"/>
      <c r="NNK148" s="81"/>
      <c r="NNL148" s="81"/>
      <c r="NNM148" s="81"/>
      <c r="NNN148" s="81"/>
      <c r="NNO148" s="81"/>
      <c r="NNP148" s="81"/>
      <c r="NNQ148" s="81"/>
      <c r="NNR148" s="81"/>
      <c r="NNS148" s="81"/>
      <c r="NNT148" s="81"/>
      <c r="NNU148" s="81"/>
      <c r="NNV148" s="81"/>
      <c r="NNW148" s="81"/>
      <c r="NNX148" s="81"/>
      <c r="NNY148" s="81"/>
      <c r="NNZ148" s="81"/>
      <c r="NOA148" s="81"/>
      <c r="NOB148" s="81"/>
      <c r="NOC148" s="81"/>
      <c r="NOD148" s="81"/>
      <c r="NOE148" s="81"/>
      <c r="NOF148" s="81"/>
      <c r="NOG148" s="81"/>
      <c r="NOH148" s="81"/>
      <c r="NOI148" s="81"/>
      <c r="NOJ148" s="81"/>
      <c r="NOK148" s="81"/>
      <c r="NOL148" s="81"/>
      <c r="NOM148" s="81"/>
      <c r="NON148" s="81"/>
      <c r="NOO148" s="81"/>
      <c r="NOP148" s="81"/>
      <c r="NOQ148" s="81"/>
      <c r="NOR148" s="81"/>
      <c r="NOS148" s="81"/>
      <c r="NOT148" s="81"/>
      <c r="NOU148" s="81"/>
      <c r="NOV148" s="81"/>
      <c r="NOW148" s="81"/>
      <c r="NOX148" s="81"/>
      <c r="NOY148" s="81"/>
      <c r="NOZ148" s="81"/>
      <c r="NPA148" s="81"/>
      <c r="NPB148" s="81"/>
      <c r="NPC148" s="81"/>
      <c r="NPD148" s="81"/>
      <c r="NPE148" s="81"/>
      <c r="NPF148" s="81"/>
      <c r="NPG148" s="81"/>
      <c r="NPH148" s="81"/>
      <c r="NPI148" s="81"/>
      <c r="NPJ148" s="81"/>
      <c r="NPK148" s="81"/>
      <c r="NPL148" s="81"/>
      <c r="NPM148" s="81"/>
      <c r="NPN148" s="81"/>
      <c r="NPO148" s="81"/>
      <c r="NPP148" s="81"/>
      <c r="NPQ148" s="81"/>
      <c r="NPR148" s="81"/>
      <c r="NPS148" s="81"/>
      <c r="NPT148" s="81"/>
      <c r="NPU148" s="81"/>
      <c r="NPV148" s="81"/>
      <c r="NPW148" s="81"/>
      <c r="NPX148" s="81"/>
      <c r="NPY148" s="81"/>
      <c r="NPZ148" s="81"/>
      <c r="NQA148" s="81"/>
      <c r="NQB148" s="81"/>
      <c r="NQC148" s="81"/>
      <c r="NQD148" s="81"/>
      <c r="NQE148" s="81"/>
      <c r="NQF148" s="81"/>
      <c r="NQG148" s="81"/>
      <c r="NQH148" s="81"/>
      <c r="NQI148" s="81"/>
      <c r="NQJ148" s="81"/>
      <c r="NQK148" s="81"/>
      <c r="NQL148" s="81"/>
      <c r="NQM148" s="81"/>
      <c r="NQN148" s="81"/>
      <c r="NQO148" s="81"/>
      <c r="NQP148" s="81"/>
      <c r="NQQ148" s="81"/>
      <c r="NQR148" s="81"/>
      <c r="NQS148" s="81"/>
      <c r="NQT148" s="81"/>
      <c r="NQU148" s="81"/>
      <c r="NQV148" s="81"/>
      <c r="NQW148" s="81"/>
      <c r="NQX148" s="81"/>
      <c r="NQY148" s="81"/>
      <c r="NQZ148" s="81"/>
      <c r="NRA148" s="81"/>
      <c r="NRB148" s="81"/>
      <c r="NRC148" s="81"/>
      <c r="NRD148" s="81"/>
      <c r="NRE148" s="81"/>
      <c r="NRF148" s="81"/>
      <c r="NRG148" s="81"/>
      <c r="NRH148" s="81"/>
      <c r="NRI148" s="81"/>
      <c r="NRJ148" s="81"/>
      <c r="NRK148" s="81"/>
      <c r="NRL148" s="81"/>
      <c r="NRM148" s="81"/>
      <c r="NRN148" s="81"/>
      <c r="NRO148" s="81"/>
      <c r="NRP148" s="81"/>
      <c r="NRQ148" s="81"/>
      <c r="NRR148" s="81"/>
      <c r="NRS148" s="81"/>
      <c r="NRT148" s="81"/>
      <c r="NRU148" s="81"/>
      <c r="NRV148" s="81"/>
      <c r="NRW148" s="81"/>
      <c r="NRX148" s="81"/>
      <c r="NRY148" s="81"/>
      <c r="NRZ148" s="81"/>
      <c r="NSA148" s="81"/>
      <c r="NSB148" s="81"/>
      <c r="NSC148" s="81"/>
      <c r="NSD148" s="81"/>
      <c r="NSE148" s="81"/>
      <c r="NSF148" s="81"/>
      <c r="NSG148" s="81"/>
      <c r="NSH148" s="81"/>
      <c r="NSI148" s="81"/>
      <c r="NSJ148" s="81"/>
      <c r="NSK148" s="81"/>
      <c r="NSL148" s="81"/>
      <c r="NSM148" s="81"/>
      <c r="NSN148" s="81"/>
      <c r="NSO148" s="81"/>
      <c r="NSP148" s="81"/>
      <c r="NSQ148" s="81"/>
      <c r="NSR148" s="81"/>
      <c r="NSS148" s="81"/>
      <c r="NST148" s="81"/>
      <c r="NSU148" s="81"/>
      <c r="NSV148" s="81"/>
      <c r="NSW148" s="81"/>
      <c r="NSX148" s="81"/>
      <c r="NSY148" s="81"/>
      <c r="NSZ148" s="81"/>
      <c r="NTA148" s="81"/>
      <c r="NTB148" s="81"/>
      <c r="NTC148" s="81"/>
      <c r="NTD148" s="81"/>
      <c r="NTE148" s="81"/>
      <c r="NTF148" s="81"/>
      <c r="NTG148" s="81"/>
      <c r="NTH148" s="81"/>
      <c r="NTI148" s="81"/>
      <c r="NTJ148" s="81"/>
      <c r="NTK148" s="81"/>
      <c r="NTL148" s="81"/>
      <c r="NTM148" s="81"/>
      <c r="NTN148" s="81"/>
      <c r="NTO148" s="81"/>
      <c r="NTP148" s="81"/>
      <c r="NTQ148" s="81"/>
      <c r="NTR148" s="81"/>
      <c r="NTS148" s="81"/>
      <c r="NTT148" s="81"/>
      <c r="NTU148" s="81"/>
      <c r="NTV148" s="81"/>
      <c r="NTW148" s="81"/>
      <c r="NTX148" s="81"/>
      <c r="NTY148" s="81"/>
      <c r="NTZ148" s="81"/>
      <c r="NUA148" s="81"/>
      <c r="NUB148" s="81"/>
      <c r="NUC148" s="81"/>
      <c r="NUD148" s="81"/>
      <c r="NUE148" s="81"/>
      <c r="NUF148" s="81"/>
      <c r="NUG148" s="81"/>
      <c r="NUH148" s="81"/>
      <c r="NUI148" s="81"/>
      <c r="NUJ148" s="81"/>
      <c r="NUK148" s="81"/>
      <c r="NUL148" s="81"/>
      <c r="NUM148" s="81"/>
      <c r="NUN148" s="81"/>
      <c r="NUO148" s="81"/>
      <c r="NUP148" s="81"/>
      <c r="NUQ148" s="81"/>
      <c r="NUR148" s="81"/>
      <c r="NUS148" s="81"/>
      <c r="NUT148" s="81"/>
      <c r="NUU148" s="81"/>
      <c r="NUV148" s="81"/>
      <c r="NUW148" s="81"/>
      <c r="NUX148" s="81"/>
      <c r="NUY148" s="81"/>
      <c r="NUZ148" s="81"/>
      <c r="NVA148" s="81"/>
      <c r="NVB148" s="81"/>
      <c r="NVC148" s="81"/>
      <c r="NVD148" s="81"/>
      <c r="NVE148" s="81"/>
      <c r="NVF148" s="81"/>
      <c r="NVG148" s="81"/>
      <c r="NVH148" s="81"/>
      <c r="NVI148" s="81"/>
      <c r="NVJ148" s="81"/>
      <c r="NVK148" s="81"/>
      <c r="NVL148" s="81"/>
      <c r="NVM148" s="81"/>
      <c r="NVN148" s="81"/>
      <c r="NVO148" s="81"/>
      <c r="NVP148" s="81"/>
      <c r="NVQ148" s="81"/>
      <c r="NVR148" s="81"/>
      <c r="NVS148" s="81"/>
      <c r="NVT148" s="81"/>
      <c r="NVU148" s="81"/>
      <c r="NVV148" s="81"/>
      <c r="NVW148" s="81"/>
      <c r="NVX148" s="81"/>
      <c r="NVY148" s="81"/>
      <c r="NVZ148" s="81"/>
      <c r="NWA148" s="81"/>
      <c r="NWB148" s="81"/>
      <c r="NWC148" s="81"/>
      <c r="NWD148" s="81"/>
      <c r="NWE148" s="81"/>
      <c r="NWF148" s="81"/>
      <c r="NWG148" s="81"/>
      <c r="NWH148" s="81"/>
      <c r="NWI148" s="81"/>
      <c r="NWJ148" s="81"/>
      <c r="NWK148" s="81"/>
      <c r="NWL148" s="81"/>
      <c r="NWM148" s="81"/>
      <c r="NWN148" s="81"/>
      <c r="NWO148" s="81"/>
      <c r="NWP148" s="81"/>
      <c r="NWQ148" s="81"/>
      <c r="NWR148" s="81"/>
      <c r="NWS148" s="81"/>
      <c r="NWT148" s="81"/>
      <c r="NWU148" s="81"/>
      <c r="NWV148" s="81"/>
      <c r="NWW148" s="81"/>
      <c r="NWX148" s="81"/>
      <c r="NWY148" s="81"/>
      <c r="NWZ148" s="81"/>
      <c r="NXA148" s="81"/>
      <c r="NXB148" s="81"/>
      <c r="NXC148" s="81"/>
      <c r="NXD148" s="81"/>
      <c r="NXE148" s="81"/>
      <c r="NXF148" s="81"/>
      <c r="NXG148" s="81"/>
      <c r="NXH148" s="81"/>
      <c r="NXI148" s="81"/>
      <c r="NXJ148" s="81"/>
      <c r="NXK148" s="81"/>
      <c r="NXL148" s="81"/>
      <c r="NXM148" s="81"/>
      <c r="NXN148" s="81"/>
      <c r="NXO148" s="81"/>
      <c r="NXP148" s="81"/>
      <c r="NXQ148" s="81"/>
      <c r="NXR148" s="81"/>
      <c r="NXS148" s="81"/>
      <c r="NXT148" s="81"/>
      <c r="NXU148" s="81"/>
      <c r="NXV148" s="81"/>
      <c r="NXW148" s="81"/>
      <c r="NXX148" s="81"/>
      <c r="NXY148" s="81"/>
      <c r="NXZ148" s="81"/>
      <c r="NYA148" s="81"/>
      <c r="NYB148" s="81"/>
      <c r="NYC148" s="81"/>
      <c r="NYD148" s="81"/>
      <c r="NYE148" s="81"/>
      <c r="NYF148" s="81"/>
      <c r="NYG148" s="81"/>
      <c r="NYH148" s="81"/>
      <c r="NYI148" s="81"/>
      <c r="NYJ148" s="81"/>
      <c r="NYK148" s="81"/>
      <c r="NYL148" s="81"/>
      <c r="NYM148" s="81"/>
      <c r="NYN148" s="81"/>
      <c r="NYO148" s="81"/>
      <c r="NYP148" s="81"/>
      <c r="NYQ148" s="81"/>
      <c r="NYR148" s="81"/>
      <c r="NYS148" s="81"/>
      <c r="NYT148" s="81"/>
      <c r="NYU148" s="81"/>
      <c r="NYV148" s="81"/>
      <c r="NYW148" s="81"/>
      <c r="NYX148" s="81"/>
      <c r="NYY148" s="81"/>
      <c r="NYZ148" s="81"/>
      <c r="NZA148" s="81"/>
      <c r="NZB148" s="81"/>
      <c r="NZC148" s="81"/>
      <c r="NZD148" s="81"/>
      <c r="NZE148" s="81"/>
      <c r="NZF148" s="81"/>
      <c r="NZG148" s="81"/>
      <c r="NZH148" s="81"/>
      <c r="NZI148" s="81"/>
      <c r="NZJ148" s="81"/>
      <c r="NZK148" s="81"/>
      <c r="NZL148" s="81"/>
      <c r="NZM148" s="81"/>
      <c r="NZN148" s="81"/>
      <c r="NZO148" s="81"/>
      <c r="NZP148" s="81"/>
      <c r="NZQ148" s="81"/>
      <c r="NZR148" s="81"/>
      <c r="NZS148" s="81"/>
      <c r="NZT148" s="81"/>
      <c r="NZU148" s="81"/>
      <c r="NZV148" s="81"/>
      <c r="NZW148" s="81"/>
      <c r="NZX148" s="81"/>
      <c r="NZY148" s="81"/>
      <c r="NZZ148" s="81"/>
      <c r="OAA148" s="81"/>
      <c r="OAB148" s="81"/>
      <c r="OAC148" s="81"/>
      <c r="OAD148" s="81"/>
      <c r="OAE148" s="81"/>
      <c r="OAF148" s="81"/>
      <c r="OAG148" s="81"/>
      <c r="OAH148" s="81"/>
      <c r="OAI148" s="81"/>
      <c r="OAJ148" s="81"/>
      <c r="OAK148" s="81"/>
      <c r="OAL148" s="81"/>
      <c r="OAM148" s="81"/>
      <c r="OAN148" s="81"/>
      <c r="OAO148" s="81"/>
      <c r="OAP148" s="81"/>
      <c r="OAQ148" s="81"/>
      <c r="OAR148" s="81"/>
      <c r="OAS148" s="81"/>
      <c r="OAT148" s="81"/>
      <c r="OAU148" s="81"/>
      <c r="OAV148" s="81"/>
      <c r="OAW148" s="81"/>
      <c r="OAX148" s="81"/>
      <c r="OAY148" s="81"/>
      <c r="OAZ148" s="81"/>
      <c r="OBA148" s="81"/>
      <c r="OBB148" s="81"/>
      <c r="OBC148" s="81"/>
      <c r="OBD148" s="81"/>
      <c r="OBE148" s="81"/>
      <c r="OBF148" s="81"/>
      <c r="OBG148" s="81"/>
      <c r="OBH148" s="81"/>
      <c r="OBI148" s="81"/>
      <c r="OBJ148" s="81"/>
      <c r="OBK148" s="81"/>
      <c r="OBL148" s="81"/>
      <c r="OBM148" s="81"/>
      <c r="OBN148" s="81"/>
      <c r="OBO148" s="81"/>
      <c r="OBP148" s="81"/>
      <c r="OBQ148" s="81"/>
      <c r="OBR148" s="81"/>
      <c r="OBS148" s="81"/>
      <c r="OBT148" s="81"/>
      <c r="OBU148" s="81"/>
      <c r="OBV148" s="81"/>
      <c r="OBW148" s="81"/>
      <c r="OBX148" s="81"/>
      <c r="OBY148" s="81"/>
      <c r="OBZ148" s="81"/>
      <c r="OCA148" s="81"/>
      <c r="OCB148" s="81"/>
      <c r="OCC148" s="81"/>
      <c r="OCD148" s="81"/>
      <c r="OCE148" s="81"/>
      <c r="OCF148" s="81"/>
      <c r="OCG148" s="81"/>
      <c r="OCH148" s="81"/>
      <c r="OCI148" s="81"/>
      <c r="OCJ148" s="81"/>
      <c r="OCK148" s="81"/>
      <c r="OCL148" s="81"/>
      <c r="OCM148" s="81"/>
      <c r="OCN148" s="81"/>
      <c r="OCO148" s="81"/>
      <c r="OCP148" s="81"/>
      <c r="OCQ148" s="81"/>
      <c r="OCR148" s="81"/>
      <c r="OCS148" s="81"/>
      <c r="OCT148" s="81"/>
      <c r="OCU148" s="81"/>
      <c r="OCV148" s="81"/>
      <c r="OCW148" s="81"/>
      <c r="OCX148" s="81"/>
      <c r="OCY148" s="81"/>
      <c r="OCZ148" s="81"/>
      <c r="ODA148" s="81"/>
      <c r="ODB148" s="81"/>
      <c r="ODC148" s="81"/>
      <c r="ODD148" s="81"/>
      <c r="ODE148" s="81"/>
      <c r="ODF148" s="81"/>
      <c r="ODG148" s="81"/>
      <c r="ODH148" s="81"/>
      <c r="ODI148" s="81"/>
      <c r="ODJ148" s="81"/>
      <c r="ODK148" s="81"/>
      <c r="ODL148" s="81"/>
      <c r="ODM148" s="81"/>
      <c r="ODN148" s="81"/>
      <c r="ODO148" s="81"/>
      <c r="ODP148" s="81"/>
      <c r="ODQ148" s="81"/>
      <c r="ODR148" s="81"/>
      <c r="ODS148" s="81"/>
      <c r="ODT148" s="81"/>
      <c r="ODU148" s="81"/>
      <c r="ODV148" s="81"/>
      <c r="ODW148" s="81"/>
      <c r="ODX148" s="81"/>
      <c r="ODY148" s="81"/>
      <c r="ODZ148" s="81"/>
      <c r="OEA148" s="81"/>
      <c r="OEB148" s="81"/>
      <c r="OEC148" s="81"/>
      <c r="OED148" s="81"/>
      <c r="OEE148" s="81"/>
      <c r="OEF148" s="81"/>
      <c r="OEG148" s="81"/>
      <c r="OEH148" s="81"/>
      <c r="OEI148" s="81"/>
      <c r="OEJ148" s="81"/>
      <c r="OEK148" s="81"/>
      <c r="OEL148" s="81"/>
      <c r="OEM148" s="81"/>
      <c r="OEN148" s="81"/>
      <c r="OEO148" s="81"/>
      <c r="OEP148" s="81"/>
      <c r="OEQ148" s="81"/>
      <c r="OER148" s="81"/>
      <c r="OES148" s="81"/>
      <c r="OET148" s="81"/>
      <c r="OEU148" s="81"/>
      <c r="OEV148" s="81"/>
      <c r="OEW148" s="81"/>
      <c r="OEX148" s="81"/>
      <c r="OEY148" s="81"/>
      <c r="OEZ148" s="81"/>
      <c r="OFA148" s="81"/>
      <c r="OFB148" s="81"/>
      <c r="OFC148" s="81"/>
      <c r="OFD148" s="81"/>
      <c r="OFE148" s="81"/>
      <c r="OFF148" s="81"/>
      <c r="OFG148" s="81"/>
      <c r="OFH148" s="81"/>
      <c r="OFI148" s="81"/>
      <c r="OFJ148" s="81"/>
      <c r="OFK148" s="81"/>
      <c r="OFL148" s="81"/>
      <c r="OFM148" s="81"/>
      <c r="OFN148" s="81"/>
      <c r="OFO148" s="81"/>
      <c r="OFP148" s="81"/>
      <c r="OFQ148" s="81"/>
      <c r="OFR148" s="81"/>
      <c r="OFS148" s="81"/>
      <c r="OFT148" s="81"/>
      <c r="OFU148" s="81"/>
      <c r="OFV148" s="81"/>
      <c r="OFW148" s="81"/>
      <c r="OFX148" s="81"/>
      <c r="OFY148" s="81"/>
      <c r="OFZ148" s="81"/>
      <c r="OGA148" s="81"/>
      <c r="OGB148" s="81"/>
      <c r="OGC148" s="81"/>
      <c r="OGD148" s="81"/>
      <c r="OGE148" s="81"/>
      <c r="OGF148" s="81"/>
      <c r="OGG148" s="81"/>
      <c r="OGH148" s="81"/>
      <c r="OGI148" s="81"/>
      <c r="OGJ148" s="81"/>
      <c r="OGK148" s="81"/>
      <c r="OGL148" s="81"/>
      <c r="OGM148" s="81"/>
      <c r="OGN148" s="81"/>
      <c r="OGO148" s="81"/>
      <c r="OGP148" s="81"/>
      <c r="OGQ148" s="81"/>
      <c r="OGR148" s="81"/>
      <c r="OGS148" s="81"/>
      <c r="OGT148" s="81"/>
      <c r="OGU148" s="81"/>
      <c r="OGV148" s="81"/>
      <c r="OGW148" s="81"/>
      <c r="OGX148" s="81"/>
      <c r="OGY148" s="81"/>
      <c r="OGZ148" s="81"/>
      <c r="OHA148" s="81"/>
      <c r="OHB148" s="81"/>
      <c r="OHC148" s="81"/>
      <c r="OHD148" s="81"/>
      <c r="OHE148" s="81"/>
      <c r="OHF148" s="81"/>
      <c r="OHG148" s="81"/>
      <c r="OHH148" s="81"/>
      <c r="OHI148" s="81"/>
      <c r="OHJ148" s="81"/>
      <c r="OHK148" s="81"/>
      <c r="OHL148" s="81"/>
      <c r="OHM148" s="81"/>
      <c r="OHN148" s="81"/>
      <c r="OHO148" s="81"/>
      <c r="OHP148" s="81"/>
      <c r="OHQ148" s="81"/>
      <c r="OHR148" s="81"/>
      <c r="OHS148" s="81"/>
      <c r="OHT148" s="81"/>
      <c r="OHU148" s="81"/>
      <c r="OHV148" s="81"/>
      <c r="OHW148" s="81"/>
      <c r="OHX148" s="81"/>
      <c r="OHY148" s="81"/>
      <c r="OHZ148" s="81"/>
      <c r="OIA148" s="81"/>
      <c r="OIB148" s="81"/>
      <c r="OIC148" s="81"/>
      <c r="OID148" s="81"/>
      <c r="OIE148" s="81"/>
      <c r="OIF148" s="81"/>
      <c r="OIG148" s="81"/>
      <c r="OIH148" s="81"/>
      <c r="OII148" s="81"/>
      <c r="OIJ148" s="81"/>
      <c r="OIK148" s="81"/>
      <c r="OIL148" s="81"/>
      <c r="OIM148" s="81"/>
      <c r="OIN148" s="81"/>
      <c r="OIO148" s="81"/>
      <c r="OIP148" s="81"/>
      <c r="OIQ148" s="81"/>
      <c r="OIR148" s="81"/>
      <c r="OIS148" s="81"/>
      <c r="OIT148" s="81"/>
      <c r="OIU148" s="81"/>
      <c r="OIV148" s="81"/>
      <c r="OIW148" s="81"/>
      <c r="OIX148" s="81"/>
      <c r="OIY148" s="81"/>
      <c r="OIZ148" s="81"/>
      <c r="OJA148" s="81"/>
      <c r="OJB148" s="81"/>
      <c r="OJC148" s="81"/>
      <c r="OJD148" s="81"/>
      <c r="OJE148" s="81"/>
      <c r="OJF148" s="81"/>
      <c r="OJG148" s="81"/>
      <c r="OJH148" s="81"/>
      <c r="OJI148" s="81"/>
      <c r="OJJ148" s="81"/>
      <c r="OJK148" s="81"/>
      <c r="OJL148" s="81"/>
      <c r="OJM148" s="81"/>
      <c r="OJN148" s="81"/>
      <c r="OJO148" s="81"/>
      <c r="OJP148" s="81"/>
      <c r="OJQ148" s="81"/>
      <c r="OJR148" s="81"/>
      <c r="OJS148" s="81"/>
      <c r="OJT148" s="81"/>
      <c r="OJU148" s="81"/>
      <c r="OJV148" s="81"/>
      <c r="OJW148" s="81"/>
      <c r="OJX148" s="81"/>
      <c r="OJY148" s="81"/>
      <c r="OJZ148" s="81"/>
      <c r="OKA148" s="81"/>
      <c r="OKB148" s="81"/>
      <c r="OKC148" s="81"/>
      <c r="OKD148" s="81"/>
      <c r="OKE148" s="81"/>
      <c r="OKF148" s="81"/>
      <c r="OKG148" s="81"/>
      <c r="OKH148" s="81"/>
      <c r="OKI148" s="81"/>
      <c r="OKJ148" s="81"/>
      <c r="OKK148" s="81"/>
      <c r="OKL148" s="81"/>
      <c r="OKM148" s="81"/>
      <c r="OKN148" s="81"/>
      <c r="OKO148" s="81"/>
      <c r="OKP148" s="81"/>
      <c r="OKQ148" s="81"/>
      <c r="OKR148" s="81"/>
      <c r="OKS148" s="81"/>
      <c r="OKT148" s="81"/>
      <c r="OKU148" s="81"/>
      <c r="OKV148" s="81"/>
      <c r="OKW148" s="81"/>
      <c r="OKX148" s="81"/>
      <c r="OKY148" s="81"/>
      <c r="OKZ148" s="81"/>
      <c r="OLA148" s="81"/>
      <c r="OLB148" s="81"/>
      <c r="OLC148" s="81"/>
      <c r="OLD148" s="81"/>
      <c r="OLE148" s="81"/>
      <c r="OLF148" s="81"/>
      <c r="OLG148" s="81"/>
      <c r="OLH148" s="81"/>
      <c r="OLI148" s="81"/>
      <c r="OLJ148" s="81"/>
      <c r="OLK148" s="81"/>
      <c r="OLL148" s="81"/>
      <c r="OLM148" s="81"/>
      <c r="OLN148" s="81"/>
      <c r="OLO148" s="81"/>
      <c r="OLP148" s="81"/>
      <c r="OLQ148" s="81"/>
      <c r="OLR148" s="81"/>
      <c r="OLS148" s="81"/>
      <c r="OLT148" s="81"/>
      <c r="OLU148" s="81"/>
      <c r="OLV148" s="81"/>
      <c r="OLW148" s="81"/>
      <c r="OLX148" s="81"/>
      <c r="OLY148" s="81"/>
      <c r="OLZ148" s="81"/>
      <c r="OMA148" s="81"/>
      <c r="OMB148" s="81"/>
      <c r="OMC148" s="81"/>
      <c r="OMD148" s="81"/>
      <c r="OME148" s="81"/>
      <c r="OMF148" s="81"/>
      <c r="OMG148" s="81"/>
      <c r="OMH148" s="81"/>
      <c r="OMI148" s="81"/>
      <c r="OMJ148" s="81"/>
      <c r="OMK148" s="81"/>
      <c r="OML148" s="81"/>
      <c r="OMM148" s="81"/>
      <c r="OMN148" s="81"/>
      <c r="OMO148" s="81"/>
      <c r="OMP148" s="81"/>
      <c r="OMQ148" s="81"/>
      <c r="OMR148" s="81"/>
      <c r="OMS148" s="81"/>
      <c r="OMT148" s="81"/>
      <c r="OMU148" s="81"/>
      <c r="OMV148" s="81"/>
      <c r="OMW148" s="81"/>
      <c r="OMX148" s="81"/>
      <c r="OMY148" s="81"/>
      <c r="OMZ148" s="81"/>
      <c r="ONA148" s="81"/>
      <c r="ONB148" s="81"/>
      <c r="ONC148" s="81"/>
      <c r="OND148" s="81"/>
      <c r="ONE148" s="81"/>
      <c r="ONF148" s="81"/>
      <c r="ONG148" s="81"/>
      <c r="ONH148" s="81"/>
      <c r="ONI148" s="81"/>
      <c r="ONJ148" s="81"/>
      <c r="ONK148" s="81"/>
      <c r="ONL148" s="81"/>
      <c r="ONM148" s="81"/>
      <c r="ONN148" s="81"/>
      <c r="ONO148" s="81"/>
      <c r="ONP148" s="81"/>
      <c r="ONQ148" s="81"/>
      <c r="ONR148" s="81"/>
      <c r="ONS148" s="81"/>
      <c r="ONT148" s="81"/>
      <c r="ONU148" s="81"/>
      <c r="ONV148" s="81"/>
      <c r="ONW148" s="81"/>
      <c r="ONX148" s="81"/>
      <c r="ONY148" s="81"/>
      <c r="ONZ148" s="81"/>
      <c r="OOA148" s="81"/>
      <c r="OOB148" s="81"/>
      <c r="OOC148" s="81"/>
      <c r="OOD148" s="81"/>
      <c r="OOE148" s="81"/>
      <c r="OOF148" s="81"/>
      <c r="OOG148" s="81"/>
      <c r="OOH148" s="81"/>
      <c r="OOI148" s="81"/>
      <c r="OOJ148" s="81"/>
      <c r="OOK148" s="81"/>
      <c r="OOL148" s="81"/>
      <c r="OOM148" s="81"/>
      <c r="OON148" s="81"/>
      <c r="OOO148" s="81"/>
      <c r="OOP148" s="81"/>
      <c r="OOQ148" s="81"/>
      <c r="OOR148" s="81"/>
      <c r="OOS148" s="81"/>
      <c r="OOT148" s="81"/>
      <c r="OOU148" s="81"/>
      <c r="OOV148" s="81"/>
      <c r="OOW148" s="81"/>
      <c r="OOX148" s="81"/>
      <c r="OOY148" s="81"/>
      <c r="OOZ148" s="81"/>
      <c r="OPA148" s="81"/>
      <c r="OPB148" s="81"/>
      <c r="OPC148" s="81"/>
      <c r="OPD148" s="81"/>
      <c r="OPE148" s="81"/>
      <c r="OPF148" s="81"/>
      <c r="OPG148" s="81"/>
      <c r="OPH148" s="81"/>
      <c r="OPI148" s="81"/>
      <c r="OPJ148" s="81"/>
      <c r="OPK148" s="81"/>
      <c r="OPL148" s="81"/>
      <c r="OPM148" s="81"/>
      <c r="OPN148" s="81"/>
      <c r="OPO148" s="81"/>
      <c r="OPP148" s="81"/>
      <c r="OPQ148" s="81"/>
      <c r="OPR148" s="81"/>
      <c r="OPS148" s="81"/>
      <c r="OPT148" s="81"/>
      <c r="OPU148" s="81"/>
      <c r="OPV148" s="81"/>
      <c r="OPW148" s="81"/>
      <c r="OPX148" s="81"/>
      <c r="OPY148" s="81"/>
      <c r="OPZ148" s="81"/>
      <c r="OQA148" s="81"/>
      <c r="OQB148" s="81"/>
      <c r="OQC148" s="81"/>
      <c r="OQD148" s="81"/>
      <c r="OQE148" s="81"/>
      <c r="OQF148" s="81"/>
      <c r="OQG148" s="81"/>
      <c r="OQH148" s="81"/>
      <c r="OQI148" s="81"/>
      <c r="OQJ148" s="81"/>
      <c r="OQK148" s="81"/>
      <c r="OQL148" s="81"/>
      <c r="OQM148" s="81"/>
      <c r="OQN148" s="81"/>
      <c r="OQO148" s="81"/>
      <c r="OQP148" s="81"/>
      <c r="OQQ148" s="81"/>
      <c r="OQR148" s="81"/>
      <c r="OQS148" s="81"/>
      <c r="OQT148" s="81"/>
      <c r="OQU148" s="81"/>
      <c r="OQV148" s="81"/>
      <c r="OQW148" s="81"/>
      <c r="OQX148" s="81"/>
      <c r="OQY148" s="81"/>
      <c r="OQZ148" s="81"/>
      <c r="ORA148" s="81"/>
      <c r="ORB148" s="81"/>
      <c r="ORC148" s="81"/>
      <c r="ORD148" s="81"/>
      <c r="ORE148" s="81"/>
      <c r="ORF148" s="81"/>
      <c r="ORG148" s="81"/>
      <c r="ORH148" s="81"/>
      <c r="ORI148" s="81"/>
      <c r="ORJ148" s="81"/>
      <c r="ORK148" s="81"/>
      <c r="ORL148" s="81"/>
      <c r="ORM148" s="81"/>
      <c r="ORN148" s="81"/>
      <c r="ORO148" s="81"/>
      <c r="ORP148" s="81"/>
      <c r="ORQ148" s="81"/>
      <c r="ORR148" s="81"/>
      <c r="ORS148" s="81"/>
      <c r="ORT148" s="81"/>
      <c r="ORU148" s="81"/>
      <c r="ORV148" s="81"/>
      <c r="ORW148" s="81"/>
      <c r="ORX148" s="81"/>
      <c r="ORY148" s="81"/>
      <c r="ORZ148" s="81"/>
      <c r="OSA148" s="81"/>
      <c r="OSB148" s="81"/>
      <c r="OSC148" s="81"/>
      <c r="OSD148" s="81"/>
      <c r="OSE148" s="81"/>
      <c r="OSF148" s="81"/>
      <c r="OSG148" s="81"/>
      <c r="OSH148" s="81"/>
      <c r="OSI148" s="81"/>
      <c r="OSJ148" s="81"/>
      <c r="OSK148" s="81"/>
      <c r="OSL148" s="81"/>
      <c r="OSM148" s="81"/>
      <c r="OSN148" s="81"/>
      <c r="OSO148" s="81"/>
      <c r="OSP148" s="81"/>
      <c r="OSQ148" s="81"/>
      <c r="OSR148" s="81"/>
      <c r="OSS148" s="81"/>
      <c r="OST148" s="81"/>
      <c r="OSU148" s="81"/>
      <c r="OSV148" s="81"/>
      <c r="OSW148" s="81"/>
      <c r="OSX148" s="81"/>
      <c r="OSY148" s="81"/>
      <c r="OSZ148" s="81"/>
      <c r="OTA148" s="81"/>
      <c r="OTB148" s="81"/>
      <c r="OTC148" s="81"/>
      <c r="OTD148" s="81"/>
      <c r="OTE148" s="81"/>
      <c r="OTF148" s="81"/>
      <c r="OTG148" s="81"/>
      <c r="OTH148" s="81"/>
      <c r="OTI148" s="81"/>
      <c r="OTJ148" s="81"/>
      <c r="OTK148" s="81"/>
      <c r="OTL148" s="81"/>
      <c r="OTM148" s="81"/>
      <c r="OTN148" s="81"/>
      <c r="OTO148" s="81"/>
      <c r="OTP148" s="81"/>
      <c r="OTQ148" s="81"/>
      <c r="OTR148" s="81"/>
      <c r="OTS148" s="81"/>
      <c r="OTT148" s="81"/>
      <c r="OTU148" s="81"/>
      <c r="OTV148" s="81"/>
      <c r="OTW148" s="81"/>
      <c r="OTX148" s="81"/>
      <c r="OTY148" s="81"/>
      <c r="OTZ148" s="81"/>
      <c r="OUA148" s="81"/>
      <c r="OUB148" s="81"/>
      <c r="OUC148" s="81"/>
      <c r="OUD148" s="81"/>
      <c r="OUE148" s="81"/>
      <c r="OUF148" s="81"/>
      <c r="OUG148" s="81"/>
      <c r="OUH148" s="81"/>
      <c r="OUI148" s="81"/>
      <c r="OUJ148" s="81"/>
      <c r="OUK148" s="81"/>
      <c r="OUL148" s="81"/>
      <c r="OUM148" s="81"/>
      <c r="OUN148" s="81"/>
      <c r="OUO148" s="81"/>
      <c r="OUP148" s="81"/>
      <c r="OUQ148" s="81"/>
      <c r="OUR148" s="81"/>
      <c r="OUS148" s="81"/>
      <c r="OUT148" s="81"/>
      <c r="OUU148" s="81"/>
      <c r="OUV148" s="81"/>
      <c r="OUW148" s="81"/>
      <c r="OUX148" s="81"/>
      <c r="OUY148" s="81"/>
      <c r="OUZ148" s="81"/>
      <c r="OVA148" s="81"/>
      <c r="OVB148" s="81"/>
      <c r="OVC148" s="81"/>
      <c r="OVD148" s="81"/>
      <c r="OVE148" s="81"/>
      <c r="OVF148" s="81"/>
      <c r="OVG148" s="81"/>
      <c r="OVH148" s="81"/>
      <c r="OVI148" s="81"/>
      <c r="OVJ148" s="81"/>
      <c r="OVK148" s="81"/>
      <c r="OVL148" s="81"/>
      <c r="OVM148" s="81"/>
      <c r="OVN148" s="81"/>
      <c r="OVO148" s="81"/>
      <c r="OVP148" s="81"/>
      <c r="OVQ148" s="81"/>
      <c r="OVR148" s="81"/>
      <c r="OVS148" s="81"/>
      <c r="OVT148" s="81"/>
      <c r="OVU148" s="81"/>
      <c r="OVV148" s="81"/>
      <c r="OVW148" s="81"/>
      <c r="OVX148" s="81"/>
      <c r="OVY148" s="81"/>
      <c r="OVZ148" s="81"/>
      <c r="OWA148" s="81"/>
      <c r="OWB148" s="81"/>
      <c r="OWC148" s="81"/>
      <c r="OWD148" s="81"/>
      <c r="OWE148" s="81"/>
      <c r="OWF148" s="81"/>
      <c r="OWG148" s="81"/>
      <c r="OWH148" s="81"/>
      <c r="OWI148" s="81"/>
      <c r="OWJ148" s="81"/>
      <c r="OWK148" s="81"/>
      <c r="OWL148" s="81"/>
      <c r="OWM148" s="81"/>
      <c r="OWN148" s="81"/>
      <c r="OWO148" s="81"/>
      <c r="OWP148" s="81"/>
      <c r="OWQ148" s="81"/>
      <c r="OWR148" s="81"/>
      <c r="OWS148" s="81"/>
      <c r="OWT148" s="81"/>
      <c r="OWU148" s="81"/>
      <c r="OWV148" s="81"/>
      <c r="OWW148" s="81"/>
      <c r="OWX148" s="81"/>
      <c r="OWY148" s="81"/>
      <c r="OWZ148" s="81"/>
      <c r="OXA148" s="81"/>
      <c r="OXB148" s="81"/>
      <c r="OXC148" s="81"/>
      <c r="OXD148" s="81"/>
      <c r="OXE148" s="81"/>
      <c r="OXF148" s="81"/>
      <c r="OXG148" s="81"/>
      <c r="OXH148" s="81"/>
      <c r="OXI148" s="81"/>
      <c r="OXJ148" s="81"/>
      <c r="OXK148" s="81"/>
      <c r="OXL148" s="81"/>
      <c r="OXM148" s="81"/>
      <c r="OXN148" s="81"/>
      <c r="OXO148" s="81"/>
      <c r="OXP148" s="81"/>
      <c r="OXQ148" s="81"/>
      <c r="OXR148" s="81"/>
      <c r="OXS148" s="81"/>
      <c r="OXT148" s="81"/>
      <c r="OXU148" s="81"/>
      <c r="OXV148" s="81"/>
      <c r="OXW148" s="81"/>
      <c r="OXX148" s="81"/>
      <c r="OXY148" s="81"/>
      <c r="OXZ148" s="81"/>
      <c r="OYA148" s="81"/>
      <c r="OYB148" s="81"/>
      <c r="OYC148" s="81"/>
      <c r="OYD148" s="81"/>
      <c r="OYE148" s="81"/>
      <c r="OYF148" s="81"/>
      <c r="OYG148" s="81"/>
      <c r="OYH148" s="81"/>
      <c r="OYI148" s="81"/>
      <c r="OYJ148" s="81"/>
      <c r="OYK148" s="81"/>
      <c r="OYL148" s="81"/>
      <c r="OYM148" s="81"/>
      <c r="OYN148" s="81"/>
      <c r="OYO148" s="81"/>
      <c r="OYP148" s="81"/>
      <c r="OYQ148" s="81"/>
      <c r="OYR148" s="81"/>
      <c r="OYS148" s="81"/>
      <c r="OYT148" s="81"/>
      <c r="OYU148" s="81"/>
      <c r="OYV148" s="81"/>
      <c r="OYW148" s="81"/>
      <c r="OYX148" s="81"/>
      <c r="OYY148" s="81"/>
      <c r="OYZ148" s="81"/>
      <c r="OZA148" s="81"/>
      <c r="OZB148" s="81"/>
      <c r="OZC148" s="81"/>
      <c r="OZD148" s="81"/>
      <c r="OZE148" s="81"/>
      <c r="OZF148" s="81"/>
      <c r="OZG148" s="81"/>
      <c r="OZH148" s="81"/>
      <c r="OZI148" s="81"/>
      <c r="OZJ148" s="81"/>
      <c r="OZK148" s="81"/>
      <c r="OZL148" s="81"/>
      <c r="OZM148" s="81"/>
      <c r="OZN148" s="81"/>
      <c r="OZO148" s="81"/>
      <c r="OZP148" s="81"/>
      <c r="OZQ148" s="81"/>
      <c r="OZR148" s="81"/>
      <c r="OZS148" s="81"/>
      <c r="OZT148" s="81"/>
      <c r="OZU148" s="81"/>
      <c r="OZV148" s="81"/>
      <c r="OZW148" s="81"/>
      <c r="OZX148" s="81"/>
      <c r="OZY148" s="81"/>
      <c r="OZZ148" s="81"/>
      <c r="PAA148" s="81"/>
      <c r="PAB148" s="81"/>
      <c r="PAC148" s="81"/>
      <c r="PAD148" s="81"/>
      <c r="PAE148" s="81"/>
      <c r="PAF148" s="81"/>
      <c r="PAG148" s="81"/>
      <c r="PAH148" s="81"/>
      <c r="PAI148" s="81"/>
      <c r="PAJ148" s="81"/>
      <c r="PAK148" s="81"/>
      <c r="PAL148" s="81"/>
      <c r="PAM148" s="81"/>
      <c r="PAN148" s="81"/>
      <c r="PAO148" s="81"/>
      <c r="PAP148" s="81"/>
      <c r="PAQ148" s="81"/>
      <c r="PAR148" s="81"/>
      <c r="PAS148" s="81"/>
      <c r="PAT148" s="81"/>
      <c r="PAU148" s="81"/>
      <c r="PAV148" s="81"/>
      <c r="PAW148" s="81"/>
      <c r="PAX148" s="81"/>
      <c r="PAY148" s="81"/>
      <c r="PAZ148" s="81"/>
      <c r="PBA148" s="81"/>
      <c r="PBB148" s="81"/>
      <c r="PBC148" s="81"/>
      <c r="PBD148" s="81"/>
      <c r="PBE148" s="81"/>
      <c r="PBF148" s="81"/>
      <c r="PBG148" s="81"/>
      <c r="PBH148" s="81"/>
      <c r="PBI148" s="81"/>
      <c r="PBJ148" s="81"/>
      <c r="PBK148" s="81"/>
      <c r="PBL148" s="81"/>
      <c r="PBM148" s="81"/>
      <c r="PBN148" s="81"/>
      <c r="PBO148" s="81"/>
      <c r="PBP148" s="81"/>
      <c r="PBQ148" s="81"/>
      <c r="PBR148" s="81"/>
      <c r="PBS148" s="81"/>
      <c r="PBT148" s="81"/>
      <c r="PBU148" s="81"/>
      <c r="PBV148" s="81"/>
      <c r="PBW148" s="81"/>
      <c r="PBX148" s="81"/>
      <c r="PBY148" s="81"/>
      <c r="PBZ148" s="81"/>
      <c r="PCA148" s="81"/>
      <c r="PCB148" s="81"/>
      <c r="PCC148" s="81"/>
      <c r="PCD148" s="81"/>
      <c r="PCE148" s="81"/>
      <c r="PCF148" s="81"/>
      <c r="PCG148" s="81"/>
      <c r="PCH148" s="81"/>
      <c r="PCI148" s="81"/>
      <c r="PCJ148" s="81"/>
      <c r="PCK148" s="81"/>
      <c r="PCL148" s="81"/>
      <c r="PCM148" s="81"/>
      <c r="PCN148" s="81"/>
      <c r="PCO148" s="81"/>
      <c r="PCP148" s="81"/>
      <c r="PCQ148" s="81"/>
      <c r="PCR148" s="81"/>
      <c r="PCS148" s="81"/>
      <c r="PCT148" s="81"/>
      <c r="PCU148" s="81"/>
      <c r="PCV148" s="81"/>
      <c r="PCW148" s="81"/>
      <c r="PCX148" s="81"/>
      <c r="PCY148" s="81"/>
      <c r="PCZ148" s="81"/>
      <c r="PDA148" s="81"/>
      <c r="PDB148" s="81"/>
      <c r="PDC148" s="81"/>
      <c r="PDD148" s="81"/>
      <c r="PDE148" s="81"/>
      <c r="PDF148" s="81"/>
      <c r="PDG148" s="81"/>
      <c r="PDH148" s="81"/>
      <c r="PDI148" s="81"/>
      <c r="PDJ148" s="81"/>
      <c r="PDK148" s="81"/>
      <c r="PDL148" s="81"/>
      <c r="PDM148" s="81"/>
      <c r="PDN148" s="81"/>
      <c r="PDO148" s="81"/>
      <c r="PDP148" s="81"/>
      <c r="PDQ148" s="81"/>
      <c r="PDR148" s="81"/>
      <c r="PDS148" s="81"/>
      <c r="PDT148" s="81"/>
      <c r="PDU148" s="81"/>
      <c r="PDV148" s="81"/>
      <c r="PDW148" s="81"/>
      <c r="PDX148" s="81"/>
      <c r="PDY148" s="81"/>
      <c r="PDZ148" s="81"/>
      <c r="PEA148" s="81"/>
      <c r="PEB148" s="81"/>
      <c r="PEC148" s="81"/>
      <c r="PED148" s="81"/>
      <c r="PEE148" s="81"/>
      <c r="PEF148" s="81"/>
      <c r="PEG148" s="81"/>
      <c r="PEH148" s="81"/>
      <c r="PEI148" s="81"/>
      <c r="PEJ148" s="81"/>
      <c r="PEK148" s="81"/>
      <c r="PEL148" s="81"/>
      <c r="PEM148" s="81"/>
      <c r="PEN148" s="81"/>
      <c r="PEO148" s="81"/>
      <c r="PEP148" s="81"/>
      <c r="PEQ148" s="81"/>
      <c r="PER148" s="81"/>
      <c r="PES148" s="81"/>
      <c r="PET148" s="81"/>
      <c r="PEU148" s="81"/>
      <c r="PEV148" s="81"/>
      <c r="PEW148" s="81"/>
      <c r="PEX148" s="81"/>
      <c r="PEY148" s="81"/>
      <c r="PEZ148" s="81"/>
      <c r="PFA148" s="81"/>
      <c r="PFB148" s="81"/>
      <c r="PFC148" s="81"/>
      <c r="PFD148" s="81"/>
      <c r="PFE148" s="81"/>
      <c r="PFF148" s="81"/>
      <c r="PFG148" s="81"/>
      <c r="PFH148" s="81"/>
      <c r="PFI148" s="81"/>
      <c r="PFJ148" s="81"/>
      <c r="PFK148" s="81"/>
      <c r="PFL148" s="81"/>
      <c r="PFM148" s="81"/>
      <c r="PFN148" s="81"/>
      <c r="PFO148" s="81"/>
      <c r="PFP148" s="81"/>
      <c r="PFQ148" s="81"/>
      <c r="PFR148" s="81"/>
      <c r="PFS148" s="81"/>
      <c r="PFT148" s="81"/>
      <c r="PFU148" s="81"/>
      <c r="PFV148" s="81"/>
      <c r="PFW148" s="81"/>
      <c r="PFX148" s="81"/>
      <c r="PFY148" s="81"/>
      <c r="PFZ148" s="81"/>
      <c r="PGA148" s="81"/>
      <c r="PGB148" s="81"/>
      <c r="PGC148" s="81"/>
      <c r="PGD148" s="81"/>
      <c r="PGE148" s="81"/>
      <c r="PGF148" s="81"/>
      <c r="PGG148" s="81"/>
      <c r="PGH148" s="81"/>
      <c r="PGI148" s="81"/>
      <c r="PGJ148" s="81"/>
      <c r="PGK148" s="81"/>
      <c r="PGL148" s="81"/>
      <c r="PGM148" s="81"/>
      <c r="PGN148" s="81"/>
      <c r="PGO148" s="81"/>
      <c r="PGP148" s="81"/>
      <c r="PGQ148" s="81"/>
      <c r="PGR148" s="81"/>
      <c r="PGS148" s="81"/>
      <c r="PGT148" s="81"/>
      <c r="PGU148" s="81"/>
      <c r="PGV148" s="81"/>
      <c r="PGW148" s="81"/>
      <c r="PGX148" s="81"/>
      <c r="PGY148" s="81"/>
      <c r="PGZ148" s="81"/>
      <c r="PHA148" s="81"/>
      <c r="PHB148" s="81"/>
      <c r="PHC148" s="81"/>
      <c r="PHD148" s="81"/>
      <c r="PHE148" s="81"/>
      <c r="PHF148" s="81"/>
      <c r="PHG148" s="81"/>
      <c r="PHH148" s="81"/>
      <c r="PHI148" s="81"/>
      <c r="PHJ148" s="81"/>
      <c r="PHK148" s="81"/>
      <c r="PHL148" s="81"/>
      <c r="PHM148" s="81"/>
      <c r="PHN148" s="81"/>
      <c r="PHO148" s="81"/>
      <c r="PHP148" s="81"/>
      <c r="PHQ148" s="81"/>
      <c r="PHR148" s="81"/>
      <c r="PHS148" s="81"/>
      <c r="PHT148" s="81"/>
      <c r="PHU148" s="81"/>
      <c r="PHV148" s="81"/>
      <c r="PHW148" s="81"/>
      <c r="PHX148" s="81"/>
      <c r="PHY148" s="81"/>
      <c r="PHZ148" s="81"/>
      <c r="PIA148" s="81"/>
      <c r="PIB148" s="81"/>
      <c r="PIC148" s="81"/>
      <c r="PID148" s="81"/>
      <c r="PIE148" s="81"/>
      <c r="PIF148" s="81"/>
      <c r="PIG148" s="81"/>
      <c r="PIH148" s="81"/>
      <c r="PII148" s="81"/>
      <c r="PIJ148" s="81"/>
      <c r="PIK148" s="81"/>
      <c r="PIL148" s="81"/>
      <c r="PIM148" s="81"/>
      <c r="PIN148" s="81"/>
      <c r="PIO148" s="81"/>
      <c r="PIP148" s="81"/>
      <c r="PIQ148" s="81"/>
      <c r="PIR148" s="81"/>
      <c r="PIS148" s="81"/>
      <c r="PIT148" s="81"/>
      <c r="PIU148" s="81"/>
      <c r="PIV148" s="81"/>
      <c r="PIW148" s="81"/>
      <c r="PIX148" s="81"/>
      <c r="PIY148" s="81"/>
      <c r="PIZ148" s="81"/>
      <c r="PJA148" s="81"/>
      <c r="PJB148" s="81"/>
      <c r="PJC148" s="81"/>
      <c r="PJD148" s="81"/>
      <c r="PJE148" s="81"/>
      <c r="PJF148" s="81"/>
      <c r="PJG148" s="81"/>
      <c r="PJH148" s="81"/>
      <c r="PJI148" s="81"/>
      <c r="PJJ148" s="81"/>
      <c r="PJK148" s="81"/>
      <c r="PJL148" s="81"/>
      <c r="PJM148" s="81"/>
      <c r="PJN148" s="81"/>
      <c r="PJO148" s="81"/>
      <c r="PJP148" s="81"/>
      <c r="PJQ148" s="81"/>
      <c r="PJR148" s="81"/>
      <c r="PJS148" s="81"/>
      <c r="PJT148" s="81"/>
      <c r="PJU148" s="81"/>
      <c r="PJV148" s="81"/>
      <c r="PJW148" s="81"/>
      <c r="PJX148" s="81"/>
      <c r="PJY148" s="81"/>
      <c r="PJZ148" s="81"/>
      <c r="PKA148" s="81"/>
      <c r="PKB148" s="81"/>
      <c r="PKC148" s="81"/>
      <c r="PKD148" s="81"/>
      <c r="PKE148" s="81"/>
      <c r="PKF148" s="81"/>
      <c r="PKG148" s="81"/>
      <c r="PKH148" s="81"/>
      <c r="PKI148" s="81"/>
      <c r="PKJ148" s="81"/>
      <c r="PKK148" s="81"/>
      <c r="PKL148" s="81"/>
      <c r="PKM148" s="81"/>
      <c r="PKN148" s="81"/>
      <c r="PKO148" s="81"/>
      <c r="PKP148" s="81"/>
      <c r="PKQ148" s="81"/>
      <c r="PKR148" s="81"/>
      <c r="PKS148" s="81"/>
      <c r="PKT148" s="81"/>
      <c r="PKU148" s="81"/>
      <c r="PKV148" s="81"/>
      <c r="PKW148" s="81"/>
      <c r="PKX148" s="81"/>
      <c r="PKY148" s="81"/>
      <c r="PKZ148" s="81"/>
      <c r="PLA148" s="81"/>
      <c r="PLB148" s="81"/>
      <c r="PLC148" s="81"/>
      <c r="PLD148" s="81"/>
      <c r="PLE148" s="81"/>
      <c r="PLF148" s="81"/>
      <c r="PLG148" s="81"/>
      <c r="PLH148" s="81"/>
      <c r="PLI148" s="81"/>
      <c r="PLJ148" s="81"/>
      <c r="PLK148" s="81"/>
      <c r="PLL148" s="81"/>
      <c r="PLM148" s="81"/>
      <c r="PLN148" s="81"/>
      <c r="PLO148" s="81"/>
      <c r="PLP148" s="81"/>
      <c r="PLQ148" s="81"/>
      <c r="PLR148" s="81"/>
      <c r="PLS148" s="81"/>
      <c r="PLT148" s="81"/>
      <c r="PLU148" s="81"/>
      <c r="PLV148" s="81"/>
      <c r="PLW148" s="81"/>
      <c r="PLX148" s="81"/>
      <c r="PLY148" s="81"/>
      <c r="PLZ148" s="81"/>
      <c r="PMA148" s="81"/>
      <c r="PMB148" s="81"/>
      <c r="PMC148" s="81"/>
      <c r="PMD148" s="81"/>
      <c r="PME148" s="81"/>
      <c r="PMF148" s="81"/>
      <c r="PMG148" s="81"/>
      <c r="PMH148" s="81"/>
      <c r="PMI148" s="81"/>
      <c r="PMJ148" s="81"/>
      <c r="PMK148" s="81"/>
      <c r="PML148" s="81"/>
      <c r="PMM148" s="81"/>
      <c r="PMN148" s="81"/>
      <c r="PMO148" s="81"/>
      <c r="PMP148" s="81"/>
      <c r="PMQ148" s="81"/>
      <c r="PMR148" s="81"/>
      <c r="PMS148" s="81"/>
      <c r="PMT148" s="81"/>
      <c r="PMU148" s="81"/>
      <c r="PMV148" s="81"/>
      <c r="PMW148" s="81"/>
      <c r="PMX148" s="81"/>
      <c r="PMY148" s="81"/>
      <c r="PMZ148" s="81"/>
      <c r="PNA148" s="81"/>
      <c r="PNB148" s="81"/>
      <c r="PNC148" s="81"/>
      <c r="PND148" s="81"/>
      <c r="PNE148" s="81"/>
      <c r="PNF148" s="81"/>
      <c r="PNG148" s="81"/>
      <c r="PNH148" s="81"/>
      <c r="PNI148" s="81"/>
      <c r="PNJ148" s="81"/>
      <c r="PNK148" s="81"/>
      <c r="PNL148" s="81"/>
      <c r="PNM148" s="81"/>
      <c r="PNN148" s="81"/>
      <c r="PNO148" s="81"/>
      <c r="PNP148" s="81"/>
      <c r="PNQ148" s="81"/>
      <c r="PNR148" s="81"/>
      <c r="PNS148" s="81"/>
      <c r="PNT148" s="81"/>
      <c r="PNU148" s="81"/>
      <c r="PNV148" s="81"/>
      <c r="PNW148" s="81"/>
      <c r="PNX148" s="81"/>
      <c r="PNY148" s="81"/>
      <c r="PNZ148" s="81"/>
      <c r="POA148" s="81"/>
      <c r="POB148" s="81"/>
      <c r="POC148" s="81"/>
      <c r="POD148" s="81"/>
      <c r="POE148" s="81"/>
      <c r="POF148" s="81"/>
      <c r="POG148" s="81"/>
      <c r="POH148" s="81"/>
      <c r="POI148" s="81"/>
      <c r="POJ148" s="81"/>
      <c r="POK148" s="81"/>
      <c r="POL148" s="81"/>
      <c r="POM148" s="81"/>
      <c r="PON148" s="81"/>
      <c r="POO148" s="81"/>
      <c r="POP148" s="81"/>
      <c r="POQ148" s="81"/>
      <c r="POR148" s="81"/>
      <c r="POS148" s="81"/>
      <c r="POT148" s="81"/>
      <c r="POU148" s="81"/>
      <c r="POV148" s="81"/>
      <c r="POW148" s="81"/>
      <c r="POX148" s="81"/>
      <c r="POY148" s="81"/>
      <c r="POZ148" s="81"/>
      <c r="PPA148" s="81"/>
      <c r="PPB148" s="81"/>
      <c r="PPC148" s="81"/>
      <c r="PPD148" s="81"/>
      <c r="PPE148" s="81"/>
      <c r="PPF148" s="81"/>
      <c r="PPG148" s="81"/>
      <c r="PPH148" s="81"/>
      <c r="PPI148" s="81"/>
      <c r="PPJ148" s="81"/>
      <c r="PPK148" s="81"/>
      <c r="PPL148" s="81"/>
      <c r="PPM148" s="81"/>
      <c r="PPN148" s="81"/>
      <c r="PPO148" s="81"/>
      <c r="PPP148" s="81"/>
      <c r="PPQ148" s="81"/>
      <c r="PPR148" s="81"/>
      <c r="PPS148" s="81"/>
      <c r="PPT148" s="81"/>
      <c r="PPU148" s="81"/>
      <c r="PPV148" s="81"/>
      <c r="PPW148" s="81"/>
      <c r="PPX148" s="81"/>
      <c r="PPY148" s="81"/>
      <c r="PPZ148" s="81"/>
      <c r="PQA148" s="81"/>
      <c r="PQB148" s="81"/>
      <c r="PQC148" s="81"/>
      <c r="PQD148" s="81"/>
      <c r="PQE148" s="81"/>
      <c r="PQF148" s="81"/>
      <c r="PQG148" s="81"/>
      <c r="PQH148" s="81"/>
      <c r="PQI148" s="81"/>
      <c r="PQJ148" s="81"/>
      <c r="PQK148" s="81"/>
      <c r="PQL148" s="81"/>
      <c r="PQM148" s="81"/>
      <c r="PQN148" s="81"/>
      <c r="PQO148" s="81"/>
      <c r="PQP148" s="81"/>
      <c r="PQQ148" s="81"/>
      <c r="PQR148" s="81"/>
      <c r="PQS148" s="81"/>
      <c r="PQT148" s="81"/>
      <c r="PQU148" s="81"/>
      <c r="PQV148" s="81"/>
      <c r="PQW148" s="81"/>
      <c r="PQX148" s="81"/>
      <c r="PQY148" s="81"/>
      <c r="PQZ148" s="81"/>
      <c r="PRA148" s="81"/>
      <c r="PRB148" s="81"/>
      <c r="PRC148" s="81"/>
      <c r="PRD148" s="81"/>
      <c r="PRE148" s="81"/>
      <c r="PRF148" s="81"/>
      <c r="PRG148" s="81"/>
      <c r="PRH148" s="81"/>
      <c r="PRI148" s="81"/>
      <c r="PRJ148" s="81"/>
      <c r="PRK148" s="81"/>
      <c r="PRL148" s="81"/>
      <c r="PRM148" s="81"/>
      <c r="PRN148" s="81"/>
      <c r="PRO148" s="81"/>
      <c r="PRP148" s="81"/>
      <c r="PRQ148" s="81"/>
      <c r="PRR148" s="81"/>
      <c r="PRS148" s="81"/>
      <c r="PRT148" s="81"/>
      <c r="PRU148" s="81"/>
      <c r="PRV148" s="81"/>
      <c r="PRW148" s="81"/>
      <c r="PRX148" s="81"/>
      <c r="PRY148" s="81"/>
      <c r="PRZ148" s="81"/>
      <c r="PSA148" s="81"/>
      <c r="PSB148" s="81"/>
      <c r="PSC148" s="81"/>
      <c r="PSD148" s="81"/>
      <c r="PSE148" s="81"/>
      <c r="PSF148" s="81"/>
      <c r="PSG148" s="81"/>
      <c r="PSH148" s="81"/>
      <c r="PSI148" s="81"/>
      <c r="PSJ148" s="81"/>
      <c r="PSK148" s="81"/>
      <c r="PSL148" s="81"/>
      <c r="PSM148" s="81"/>
      <c r="PSN148" s="81"/>
      <c r="PSO148" s="81"/>
      <c r="PSP148" s="81"/>
      <c r="PSQ148" s="81"/>
      <c r="PSR148" s="81"/>
      <c r="PSS148" s="81"/>
      <c r="PST148" s="81"/>
      <c r="PSU148" s="81"/>
      <c r="PSV148" s="81"/>
      <c r="PSW148" s="81"/>
      <c r="PSX148" s="81"/>
      <c r="PSY148" s="81"/>
      <c r="PSZ148" s="81"/>
      <c r="PTA148" s="81"/>
      <c r="PTB148" s="81"/>
      <c r="PTC148" s="81"/>
      <c r="PTD148" s="81"/>
      <c r="PTE148" s="81"/>
      <c r="PTF148" s="81"/>
      <c r="PTG148" s="81"/>
      <c r="PTH148" s="81"/>
      <c r="PTI148" s="81"/>
      <c r="PTJ148" s="81"/>
      <c r="PTK148" s="81"/>
      <c r="PTL148" s="81"/>
      <c r="PTM148" s="81"/>
      <c r="PTN148" s="81"/>
      <c r="PTO148" s="81"/>
      <c r="PTP148" s="81"/>
      <c r="PTQ148" s="81"/>
      <c r="PTR148" s="81"/>
      <c r="PTS148" s="81"/>
      <c r="PTT148" s="81"/>
      <c r="PTU148" s="81"/>
      <c r="PTV148" s="81"/>
      <c r="PTW148" s="81"/>
      <c r="PTX148" s="81"/>
      <c r="PTY148" s="81"/>
      <c r="PTZ148" s="81"/>
      <c r="PUA148" s="81"/>
      <c r="PUB148" s="81"/>
      <c r="PUC148" s="81"/>
      <c r="PUD148" s="81"/>
      <c r="PUE148" s="81"/>
      <c r="PUF148" s="81"/>
      <c r="PUG148" s="81"/>
      <c r="PUH148" s="81"/>
      <c r="PUI148" s="81"/>
      <c r="PUJ148" s="81"/>
      <c r="PUK148" s="81"/>
      <c r="PUL148" s="81"/>
      <c r="PUM148" s="81"/>
      <c r="PUN148" s="81"/>
      <c r="PUO148" s="81"/>
      <c r="PUP148" s="81"/>
      <c r="PUQ148" s="81"/>
      <c r="PUR148" s="81"/>
      <c r="PUS148" s="81"/>
      <c r="PUT148" s="81"/>
      <c r="PUU148" s="81"/>
      <c r="PUV148" s="81"/>
      <c r="PUW148" s="81"/>
      <c r="PUX148" s="81"/>
      <c r="PUY148" s="81"/>
      <c r="PUZ148" s="81"/>
      <c r="PVA148" s="81"/>
      <c r="PVB148" s="81"/>
      <c r="PVC148" s="81"/>
      <c r="PVD148" s="81"/>
      <c r="PVE148" s="81"/>
      <c r="PVF148" s="81"/>
      <c r="PVG148" s="81"/>
      <c r="PVH148" s="81"/>
      <c r="PVI148" s="81"/>
      <c r="PVJ148" s="81"/>
      <c r="PVK148" s="81"/>
      <c r="PVL148" s="81"/>
      <c r="PVM148" s="81"/>
      <c r="PVN148" s="81"/>
      <c r="PVO148" s="81"/>
      <c r="PVP148" s="81"/>
      <c r="PVQ148" s="81"/>
      <c r="PVR148" s="81"/>
      <c r="PVS148" s="81"/>
      <c r="PVT148" s="81"/>
      <c r="PVU148" s="81"/>
      <c r="PVV148" s="81"/>
      <c r="PVW148" s="81"/>
      <c r="PVX148" s="81"/>
      <c r="PVY148" s="81"/>
      <c r="PVZ148" s="81"/>
      <c r="PWA148" s="81"/>
      <c r="PWB148" s="81"/>
      <c r="PWC148" s="81"/>
      <c r="PWD148" s="81"/>
      <c r="PWE148" s="81"/>
      <c r="PWF148" s="81"/>
      <c r="PWG148" s="81"/>
      <c r="PWH148" s="81"/>
      <c r="PWI148" s="81"/>
      <c r="PWJ148" s="81"/>
      <c r="PWK148" s="81"/>
      <c r="PWL148" s="81"/>
      <c r="PWM148" s="81"/>
      <c r="PWN148" s="81"/>
      <c r="PWO148" s="81"/>
      <c r="PWP148" s="81"/>
      <c r="PWQ148" s="81"/>
      <c r="PWR148" s="81"/>
      <c r="PWS148" s="81"/>
      <c r="PWT148" s="81"/>
      <c r="PWU148" s="81"/>
      <c r="PWV148" s="81"/>
      <c r="PWW148" s="81"/>
      <c r="PWX148" s="81"/>
      <c r="PWY148" s="81"/>
      <c r="PWZ148" s="81"/>
      <c r="PXA148" s="81"/>
      <c r="PXB148" s="81"/>
      <c r="PXC148" s="81"/>
      <c r="PXD148" s="81"/>
      <c r="PXE148" s="81"/>
      <c r="PXF148" s="81"/>
      <c r="PXG148" s="81"/>
      <c r="PXH148" s="81"/>
      <c r="PXI148" s="81"/>
      <c r="PXJ148" s="81"/>
      <c r="PXK148" s="81"/>
      <c r="PXL148" s="81"/>
      <c r="PXM148" s="81"/>
      <c r="PXN148" s="81"/>
      <c r="PXO148" s="81"/>
      <c r="PXP148" s="81"/>
      <c r="PXQ148" s="81"/>
      <c r="PXR148" s="81"/>
      <c r="PXS148" s="81"/>
      <c r="PXT148" s="81"/>
      <c r="PXU148" s="81"/>
      <c r="PXV148" s="81"/>
      <c r="PXW148" s="81"/>
      <c r="PXX148" s="81"/>
      <c r="PXY148" s="81"/>
      <c r="PXZ148" s="81"/>
      <c r="PYA148" s="81"/>
      <c r="PYB148" s="81"/>
      <c r="PYC148" s="81"/>
      <c r="PYD148" s="81"/>
      <c r="PYE148" s="81"/>
      <c r="PYF148" s="81"/>
      <c r="PYG148" s="81"/>
      <c r="PYH148" s="81"/>
      <c r="PYI148" s="81"/>
      <c r="PYJ148" s="81"/>
      <c r="PYK148" s="81"/>
      <c r="PYL148" s="81"/>
      <c r="PYM148" s="81"/>
      <c r="PYN148" s="81"/>
      <c r="PYO148" s="81"/>
      <c r="PYP148" s="81"/>
      <c r="PYQ148" s="81"/>
      <c r="PYR148" s="81"/>
      <c r="PYS148" s="81"/>
      <c r="PYT148" s="81"/>
      <c r="PYU148" s="81"/>
      <c r="PYV148" s="81"/>
      <c r="PYW148" s="81"/>
      <c r="PYX148" s="81"/>
      <c r="PYY148" s="81"/>
      <c r="PYZ148" s="81"/>
      <c r="PZA148" s="81"/>
      <c r="PZB148" s="81"/>
      <c r="PZC148" s="81"/>
      <c r="PZD148" s="81"/>
      <c r="PZE148" s="81"/>
      <c r="PZF148" s="81"/>
      <c r="PZG148" s="81"/>
      <c r="PZH148" s="81"/>
      <c r="PZI148" s="81"/>
      <c r="PZJ148" s="81"/>
      <c r="PZK148" s="81"/>
      <c r="PZL148" s="81"/>
      <c r="PZM148" s="81"/>
      <c r="PZN148" s="81"/>
      <c r="PZO148" s="81"/>
      <c r="PZP148" s="81"/>
      <c r="PZQ148" s="81"/>
      <c r="PZR148" s="81"/>
      <c r="PZS148" s="81"/>
      <c r="PZT148" s="81"/>
      <c r="PZU148" s="81"/>
      <c r="PZV148" s="81"/>
      <c r="PZW148" s="81"/>
      <c r="PZX148" s="81"/>
      <c r="PZY148" s="81"/>
      <c r="PZZ148" s="81"/>
      <c r="QAA148" s="81"/>
      <c r="QAB148" s="81"/>
      <c r="QAC148" s="81"/>
      <c r="QAD148" s="81"/>
      <c r="QAE148" s="81"/>
      <c r="QAF148" s="81"/>
      <c r="QAG148" s="81"/>
      <c r="QAH148" s="81"/>
      <c r="QAI148" s="81"/>
      <c r="QAJ148" s="81"/>
      <c r="QAK148" s="81"/>
      <c r="QAL148" s="81"/>
      <c r="QAM148" s="81"/>
      <c r="QAN148" s="81"/>
      <c r="QAO148" s="81"/>
      <c r="QAP148" s="81"/>
      <c r="QAQ148" s="81"/>
      <c r="QAR148" s="81"/>
      <c r="QAS148" s="81"/>
      <c r="QAT148" s="81"/>
      <c r="QAU148" s="81"/>
      <c r="QAV148" s="81"/>
      <c r="QAW148" s="81"/>
      <c r="QAX148" s="81"/>
      <c r="QAY148" s="81"/>
      <c r="QAZ148" s="81"/>
      <c r="QBA148" s="81"/>
      <c r="QBB148" s="81"/>
      <c r="QBC148" s="81"/>
      <c r="QBD148" s="81"/>
      <c r="QBE148" s="81"/>
      <c r="QBF148" s="81"/>
      <c r="QBG148" s="81"/>
      <c r="QBH148" s="81"/>
      <c r="QBI148" s="81"/>
      <c r="QBJ148" s="81"/>
      <c r="QBK148" s="81"/>
      <c r="QBL148" s="81"/>
      <c r="QBM148" s="81"/>
      <c r="QBN148" s="81"/>
      <c r="QBO148" s="81"/>
      <c r="QBP148" s="81"/>
      <c r="QBQ148" s="81"/>
      <c r="QBR148" s="81"/>
      <c r="QBS148" s="81"/>
      <c r="QBT148" s="81"/>
      <c r="QBU148" s="81"/>
      <c r="QBV148" s="81"/>
      <c r="QBW148" s="81"/>
      <c r="QBX148" s="81"/>
      <c r="QBY148" s="81"/>
      <c r="QBZ148" s="81"/>
      <c r="QCA148" s="81"/>
      <c r="QCB148" s="81"/>
      <c r="QCC148" s="81"/>
      <c r="QCD148" s="81"/>
      <c r="QCE148" s="81"/>
      <c r="QCF148" s="81"/>
      <c r="QCG148" s="81"/>
      <c r="QCH148" s="81"/>
      <c r="QCI148" s="81"/>
      <c r="QCJ148" s="81"/>
      <c r="QCK148" s="81"/>
      <c r="QCL148" s="81"/>
      <c r="QCM148" s="81"/>
      <c r="QCN148" s="81"/>
      <c r="QCO148" s="81"/>
      <c r="QCP148" s="81"/>
      <c r="QCQ148" s="81"/>
      <c r="QCR148" s="81"/>
      <c r="QCS148" s="81"/>
      <c r="QCT148" s="81"/>
      <c r="QCU148" s="81"/>
      <c r="QCV148" s="81"/>
      <c r="QCW148" s="81"/>
      <c r="QCX148" s="81"/>
      <c r="QCY148" s="81"/>
      <c r="QCZ148" s="81"/>
      <c r="QDA148" s="81"/>
      <c r="QDB148" s="81"/>
      <c r="QDC148" s="81"/>
      <c r="QDD148" s="81"/>
      <c r="QDE148" s="81"/>
      <c r="QDF148" s="81"/>
      <c r="QDG148" s="81"/>
      <c r="QDH148" s="81"/>
      <c r="QDI148" s="81"/>
      <c r="QDJ148" s="81"/>
      <c r="QDK148" s="81"/>
      <c r="QDL148" s="81"/>
      <c r="QDM148" s="81"/>
      <c r="QDN148" s="81"/>
      <c r="QDO148" s="81"/>
      <c r="QDP148" s="81"/>
      <c r="QDQ148" s="81"/>
      <c r="QDR148" s="81"/>
      <c r="QDS148" s="81"/>
      <c r="QDT148" s="81"/>
      <c r="QDU148" s="81"/>
      <c r="QDV148" s="81"/>
      <c r="QDW148" s="81"/>
      <c r="QDX148" s="81"/>
      <c r="QDY148" s="81"/>
      <c r="QDZ148" s="81"/>
      <c r="QEA148" s="81"/>
      <c r="QEB148" s="81"/>
      <c r="QEC148" s="81"/>
      <c r="QED148" s="81"/>
      <c r="QEE148" s="81"/>
      <c r="QEF148" s="81"/>
      <c r="QEG148" s="81"/>
      <c r="QEH148" s="81"/>
      <c r="QEI148" s="81"/>
      <c r="QEJ148" s="81"/>
      <c r="QEK148" s="81"/>
      <c r="QEL148" s="81"/>
      <c r="QEM148" s="81"/>
      <c r="QEN148" s="81"/>
      <c r="QEO148" s="81"/>
      <c r="QEP148" s="81"/>
      <c r="QEQ148" s="81"/>
      <c r="QER148" s="81"/>
      <c r="QES148" s="81"/>
      <c r="QET148" s="81"/>
      <c r="QEU148" s="81"/>
      <c r="QEV148" s="81"/>
      <c r="QEW148" s="81"/>
      <c r="QEX148" s="81"/>
      <c r="QEY148" s="81"/>
      <c r="QEZ148" s="81"/>
      <c r="QFA148" s="81"/>
      <c r="QFB148" s="81"/>
      <c r="QFC148" s="81"/>
      <c r="QFD148" s="81"/>
      <c r="QFE148" s="81"/>
      <c r="QFF148" s="81"/>
      <c r="QFG148" s="81"/>
      <c r="QFH148" s="81"/>
      <c r="QFI148" s="81"/>
      <c r="QFJ148" s="81"/>
      <c r="QFK148" s="81"/>
      <c r="QFL148" s="81"/>
      <c r="QFM148" s="81"/>
      <c r="QFN148" s="81"/>
      <c r="QFO148" s="81"/>
      <c r="QFP148" s="81"/>
      <c r="QFQ148" s="81"/>
      <c r="QFR148" s="81"/>
      <c r="QFS148" s="81"/>
      <c r="QFT148" s="81"/>
      <c r="QFU148" s="81"/>
      <c r="QFV148" s="81"/>
      <c r="QFW148" s="81"/>
      <c r="QFX148" s="81"/>
      <c r="QFY148" s="81"/>
      <c r="QFZ148" s="81"/>
      <c r="QGA148" s="81"/>
      <c r="QGB148" s="81"/>
      <c r="QGC148" s="81"/>
      <c r="QGD148" s="81"/>
      <c r="QGE148" s="81"/>
      <c r="QGF148" s="81"/>
      <c r="QGG148" s="81"/>
      <c r="QGH148" s="81"/>
      <c r="QGI148" s="81"/>
      <c r="QGJ148" s="81"/>
      <c r="QGK148" s="81"/>
      <c r="QGL148" s="81"/>
      <c r="QGM148" s="81"/>
      <c r="QGN148" s="81"/>
      <c r="QGO148" s="81"/>
      <c r="QGP148" s="81"/>
      <c r="QGQ148" s="81"/>
      <c r="QGR148" s="81"/>
      <c r="QGS148" s="81"/>
      <c r="QGT148" s="81"/>
      <c r="QGU148" s="81"/>
      <c r="QGV148" s="81"/>
      <c r="QGW148" s="81"/>
      <c r="QGX148" s="81"/>
      <c r="QGY148" s="81"/>
      <c r="QGZ148" s="81"/>
      <c r="QHA148" s="81"/>
      <c r="QHB148" s="81"/>
      <c r="QHC148" s="81"/>
      <c r="QHD148" s="81"/>
      <c r="QHE148" s="81"/>
      <c r="QHF148" s="81"/>
      <c r="QHG148" s="81"/>
      <c r="QHH148" s="81"/>
      <c r="QHI148" s="81"/>
      <c r="QHJ148" s="81"/>
      <c r="QHK148" s="81"/>
      <c r="QHL148" s="81"/>
      <c r="QHM148" s="81"/>
      <c r="QHN148" s="81"/>
      <c r="QHO148" s="81"/>
      <c r="QHP148" s="81"/>
      <c r="QHQ148" s="81"/>
      <c r="QHR148" s="81"/>
      <c r="QHS148" s="81"/>
      <c r="QHT148" s="81"/>
      <c r="QHU148" s="81"/>
      <c r="QHV148" s="81"/>
      <c r="QHW148" s="81"/>
      <c r="QHX148" s="81"/>
      <c r="QHY148" s="81"/>
      <c r="QHZ148" s="81"/>
      <c r="QIA148" s="81"/>
      <c r="QIB148" s="81"/>
      <c r="QIC148" s="81"/>
      <c r="QID148" s="81"/>
      <c r="QIE148" s="81"/>
      <c r="QIF148" s="81"/>
      <c r="QIG148" s="81"/>
      <c r="QIH148" s="81"/>
      <c r="QII148" s="81"/>
      <c r="QIJ148" s="81"/>
      <c r="QIK148" s="81"/>
      <c r="QIL148" s="81"/>
      <c r="QIM148" s="81"/>
      <c r="QIN148" s="81"/>
      <c r="QIO148" s="81"/>
      <c r="QIP148" s="81"/>
      <c r="QIQ148" s="81"/>
      <c r="QIR148" s="81"/>
      <c r="QIS148" s="81"/>
      <c r="QIT148" s="81"/>
      <c r="QIU148" s="81"/>
      <c r="QIV148" s="81"/>
      <c r="QIW148" s="81"/>
      <c r="QIX148" s="81"/>
      <c r="QIY148" s="81"/>
      <c r="QIZ148" s="81"/>
      <c r="QJA148" s="81"/>
      <c r="QJB148" s="81"/>
      <c r="QJC148" s="81"/>
      <c r="QJD148" s="81"/>
      <c r="QJE148" s="81"/>
      <c r="QJF148" s="81"/>
      <c r="QJG148" s="81"/>
      <c r="QJH148" s="81"/>
      <c r="QJI148" s="81"/>
      <c r="QJJ148" s="81"/>
      <c r="QJK148" s="81"/>
      <c r="QJL148" s="81"/>
      <c r="QJM148" s="81"/>
      <c r="QJN148" s="81"/>
      <c r="QJO148" s="81"/>
      <c r="QJP148" s="81"/>
      <c r="QJQ148" s="81"/>
      <c r="QJR148" s="81"/>
      <c r="QJS148" s="81"/>
      <c r="QJT148" s="81"/>
      <c r="QJU148" s="81"/>
      <c r="QJV148" s="81"/>
      <c r="QJW148" s="81"/>
      <c r="QJX148" s="81"/>
      <c r="QJY148" s="81"/>
      <c r="QJZ148" s="81"/>
      <c r="QKA148" s="81"/>
      <c r="QKB148" s="81"/>
      <c r="QKC148" s="81"/>
      <c r="QKD148" s="81"/>
      <c r="QKE148" s="81"/>
      <c r="QKF148" s="81"/>
      <c r="QKG148" s="81"/>
      <c r="QKH148" s="81"/>
      <c r="QKI148" s="81"/>
      <c r="QKJ148" s="81"/>
      <c r="QKK148" s="81"/>
      <c r="QKL148" s="81"/>
      <c r="QKM148" s="81"/>
      <c r="QKN148" s="81"/>
      <c r="QKO148" s="81"/>
      <c r="QKP148" s="81"/>
      <c r="QKQ148" s="81"/>
      <c r="QKR148" s="81"/>
      <c r="QKS148" s="81"/>
      <c r="QKT148" s="81"/>
      <c r="QKU148" s="81"/>
      <c r="QKV148" s="81"/>
      <c r="QKW148" s="81"/>
      <c r="QKX148" s="81"/>
      <c r="QKY148" s="81"/>
      <c r="QKZ148" s="81"/>
      <c r="QLA148" s="81"/>
      <c r="QLB148" s="81"/>
      <c r="QLC148" s="81"/>
      <c r="QLD148" s="81"/>
      <c r="QLE148" s="81"/>
      <c r="QLF148" s="81"/>
      <c r="QLG148" s="81"/>
      <c r="QLH148" s="81"/>
      <c r="QLI148" s="81"/>
      <c r="QLJ148" s="81"/>
      <c r="QLK148" s="81"/>
      <c r="QLL148" s="81"/>
      <c r="QLM148" s="81"/>
      <c r="QLN148" s="81"/>
      <c r="QLO148" s="81"/>
      <c r="QLP148" s="81"/>
      <c r="QLQ148" s="81"/>
      <c r="QLR148" s="81"/>
      <c r="QLS148" s="81"/>
      <c r="QLT148" s="81"/>
      <c r="QLU148" s="81"/>
      <c r="QLV148" s="81"/>
      <c r="QLW148" s="81"/>
      <c r="QLX148" s="81"/>
      <c r="QLY148" s="81"/>
      <c r="QLZ148" s="81"/>
      <c r="QMA148" s="81"/>
      <c r="QMB148" s="81"/>
      <c r="QMC148" s="81"/>
      <c r="QMD148" s="81"/>
      <c r="QME148" s="81"/>
      <c r="QMF148" s="81"/>
      <c r="QMG148" s="81"/>
      <c r="QMH148" s="81"/>
      <c r="QMI148" s="81"/>
      <c r="QMJ148" s="81"/>
      <c r="QMK148" s="81"/>
      <c r="QML148" s="81"/>
      <c r="QMM148" s="81"/>
      <c r="QMN148" s="81"/>
      <c r="QMO148" s="81"/>
      <c r="QMP148" s="81"/>
      <c r="QMQ148" s="81"/>
      <c r="QMR148" s="81"/>
      <c r="QMS148" s="81"/>
      <c r="QMT148" s="81"/>
      <c r="QMU148" s="81"/>
      <c r="QMV148" s="81"/>
      <c r="QMW148" s="81"/>
      <c r="QMX148" s="81"/>
      <c r="QMY148" s="81"/>
      <c r="QMZ148" s="81"/>
      <c r="QNA148" s="81"/>
      <c r="QNB148" s="81"/>
      <c r="QNC148" s="81"/>
      <c r="QND148" s="81"/>
      <c r="QNE148" s="81"/>
      <c r="QNF148" s="81"/>
      <c r="QNG148" s="81"/>
      <c r="QNH148" s="81"/>
      <c r="QNI148" s="81"/>
      <c r="QNJ148" s="81"/>
      <c r="QNK148" s="81"/>
      <c r="QNL148" s="81"/>
      <c r="QNM148" s="81"/>
      <c r="QNN148" s="81"/>
      <c r="QNO148" s="81"/>
      <c r="QNP148" s="81"/>
      <c r="QNQ148" s="81"/>
      <c r="QNR148" s="81"/>
      <c r="QNS148" s="81"/>
      <c r="QNT148" s="81"/>
      <c r="QNU148" s="81"/>
      <c r="QNV148" s="81"/>
      <c r="QNW148" s="81"/>
      <c r="QNX148" s="81"/>
      <c r="QNY148" s="81"/>
      <c r="QNZ148" s="81"/>
      <c r="QOA148" s="81"/>
      <c r="QOB148" s="81"/>
      <c r="QOC148" s="81"/>
      <c r="QOD148" s="81"/>
      <c r="QOE148" s="81"/>
      <c r="QOF148" s="81"/>
      <c r="QOG148" s="81"/>
      <c r="QOH148" s="81"/>
      <c r="QOI148" s="81"/>
      <c r="QOJ148" s="81"/>
      <c r="QOK148" s="81"/>
      <c r="QOL148" s="81"/>
      <c r="QOM148" s="81"/>
      <c r="QON148" s="81"/>
      <c r="QOO148" s="81"/>
      <c r="QOP148" s="81"/>
      <c r="QOQ148" s="81"/>
      <c r="QOR148" s="81"/>
      <c r="QOS148" s="81"/>
      <c r="QOT148" s="81"/>
      <c r="QOU148" s="81"/>
      <c r="QOV148" s="81"/>
      <c r="QOW148" s="81"/>
      <c r="QOX148" s="81"/>
      <c r="QOY148" s="81"/>
      <c r="QOZ148" s="81"/>
      <c r="QPA148" s="81"/>
      <c r="QPB148" s="81"/>
      <c r="QPC148" s="81"/>
      <c r="QPD148" s="81"/>
      <c r="QPE148" s="81"/>
      <c r="QPF148" s="81"/>
      <c r="QPG148" s="81"/>
      <c r="QPH148" s="81"/>
      <c r="QPI148" s="81"/>
      <c r="QPJ148" s="81"/>
      <c r="QPK148" s="81"/>
      <c r="QPL148" s="81"/>
      <c r="QPM148" s="81"/>
      <c r="QPN148" s="81"/>
      <c r="QPO148" s="81"/>
      <c r="QPP148" s="81"/>
      <c r="QPQ148" s="81"/>
      <c r="QPR148" s="81"/>
      <c r="QPS148" s="81"/>
      <c r="QPT148" s="81"/>
      <c r="QPU148" s="81"/>
      <c r="QPV148" s="81"/>
      <c r="QPW148" s="81"/>
      <c r="QPX148" s="81"/>
      <c r="QPY148" s="81"/>
      <c r="QPZ148" s="81"/>
      <c r="QQA148" s="81"/>
      <c r="QQB148" s="81"/>
      <c r="QQC148" s="81"/>
      <c r="QQD148" s="81"/>
      <c r="QQE148" s="81"/>
      <c r="QQF148" s="81"/>
      <c r="QQG148" s="81"/>
      <c r="QQH148" s="81"/>
      <c r="QQI148" s="81"/>
      <c r="QQJ148" s="81"/>
      <c r="QQK148" s="81"/>
      <c r="QQL148" s="81"/>
      <c r="QQM148" s="81"/>
      <c r="QQN148" s="81"/>
      <c r="QQO148" s="81"/>
      <c r="QQP148" s="81"/>
      <c r="QQQ148" s="81"/>
      <c r="QQR148" s="81"/>
      <c r="QQS148" s="81"/>
      <c r="QQT148" s="81"/>
      <c r="QQU148" s="81"/>
      <c r="QQV148" s="81"/>
      <c r="QQW148" s="81"/>
      <c r="QQX148" s="81"/>
      <c r="QQY148" s="81"/>
      <c r="QQZ148" s="81"/>
      <c r="QRA148" s="81"/>
      <c r="QRB148" s="81"/>
      <c r="QRC148" s="81"/>
      <c r="QRD148" s="81"/>
      <c r="QRE148" s="81"/>
      <c r="QRF148" s="81"/>
      <c r="QRG148" s="81"/>
      <c r="QRH148" s="81"/>
      <c r="QRI148" s="81"/>
      <c r="QRJ148" s="81"/>
      <c r="QRK148" s="81"/>
      <c r="QRL148" s="81"/>
      <c r="QRM148" s="81"/>
      <c r="QRN148" s="81"/>
      <c r="QRO148" s="81"/>
      <c r="QRP148" s="81"/>
      <c r="QRQ148" s="81"/>
      <c r="QRR148" s="81"/>
      <c r="QRS148" s="81"/>
      <c r="QRT148" s="81"/>
      <c r="QRU148" s="81"/>
      <c r="QRV148" s="81"/>
      <c r="QRW148" s="81"/>
      <c r="QRX148" s="81"/>
      <c r="QRY148" s="81"/>
      <c r="QRZ148" s="81"/>
      <c r="QSA148" s="81"/>
      <c r="QSB148" s="81"/>
      <c r="QSC148" s="81"/>
      <c r="QSD148" s="81"/>
      <c r="QSE148" s="81"/>
      <c r="QSF148" s="81"/>
      <c r="QSG148" s="81"/>
      <c r="QSH148" s="81"/>
      <c r="QSI148" s="81"/>
      <c r="QSJ148" s="81"/>
      <c r="QSK148" s="81"/>
      <c r="QSL148" s="81"/>
      <c r="QSM148" s="81"/>
      <c r="QSN148" s="81"/>
      <c r="QSO148" s="81"/>
      <c r="QSP148" s="81"/>
      <c r="QSQ148" s="81"/>
      <c r="QSR148" s="81"/>
      <c r="QSS148" s="81"/>
      <c r="QST148" s="81"/>
      <c r="QSU148" s="81"/>
      <c r="QSV148" s="81"/>
      <c r="QSW148" s="81"/>
      <c r="QSX148" s="81"/>
      <c r="QSY148" s="81"/>
      <c r="QSZ148" s="81"/>
      <c r="QTA148" s="81"/>
      <c r="QTB148" s="81"/>
      <c r="QTC148" s="81"/>
      <c r="QTD148" s="81"/>
      <c r="QTE148" s="81"/>
      <c r="QTF148" s="81"/>
      <c r="QTG148" s="81"/>
      <c r="QTH148" s="81"/>
      <c r="QTI148" s="81"/>
      <c r="QTJ148" s="81"/>
      <c r="QTK148" s="81"/>
      <c r="QTL148" s="81"/>
      <c r="QTM148" s="81"/>
      <c r="QTN148" s="81"/>
      <c r="QTO148" s="81"/>
      <c r="QTP148" s="81"/>
      <c r="QTQ148" s="81"/>
      <c r="QTR148" s="81"/>
      <c r="QTS148" s="81"/>
      <c r="QTT148" s="81"/>
      <c r="QTU148" s="81"/>
      <c r="QTV148" s="81"/>
      <c r="QTW148" s="81"/>
      <c r="QTX148" s="81"/>
      <c r="QTY148" s="81"/>
      <c r="QTZ148" s="81"/>
      <c r="QUA148" s="81"/>
      <c r="QUB148" s="81"/>
      <c r="QUC148" s="81"/>
      <c r="QUD148" s="81"/>
      <c r="QUE148" s="81"/>
      <c r="QUF148" s="81"/>
      <c r="QUG148" s="81"/>
      <c r="QUH148" s="81"/>
      <c r="QUI148" s="81"/>
      <c r="QUJ148" s="81"/>
      <c r="QUK148" s="81"/>
      <c r="QUL148" s="81"/>
      <c r="QUM148" s="81"/>
      <c r="QUN148" s="81"/>
      <c r="QUO148" s="81"/>
      <c r="QUP148" s="81"/>
      <c r="QUQ148" s="81"/>
      <c r="QUR148" s="81"/>
      <c r="QUS148" s="81"/>
      <c r="QUT148" s="81"/>
      <c r="QUU148" s="81"/>
      <c r="QUV148" s="81"/>
      <c r="QUW148" s="81"/>
      <c r="QUX148" s="81"/>
      <c r="QUY148" s="81"/>
      <c r="QUZ148" s="81"/>
      <c r="QVA148" s="81"/>
      <c r="QVB148" s="81"/>
      <c r="QVC148" s="81"/>
      <c r="QVD148" s="81"/>
      <c r="QVE148" s="81"/>
      <c r="QVF148" s="81"/>
      <c r="QVG148" s="81"/>
      <c r="QVH148" s="81"/>
      <c r="QVI148" s="81"/>
      <c r="QVJ148" s="81"/>
      <c r="QVK148" s="81"/>
      <c r="QVL148" s="81"/>
      <c r="QVM148" s="81"/>
      <c r="QVN148" s="81"/>
      <c r="QVO148" s="81"/>
      <c r="QVP148" s="81"/>
      <c r="QVQ148" s="81"/>
      <c r="QVR148" s="81"/>
      <c r="QVS148" s="81"/>
      <c r="QVT148" s="81"/>
      <c r="QVU148" s="81"/>
      <c r="QVV148" s="81"/>
      <c r="QVW148" s="81"/>
      <c r="QVX148" s="81"/>
      <c r="QVY148" s="81"/>
      <c r="QVZ148" s="81"/>
      <c r="QWA148" s="81"/>
      <c r="QWB148" s="81"/>
      <c r="QWC148" s="81"/>
      <c r="QWD148" s="81"/>
      <c r="QWE148" s="81"/>
      <c r="QWF148" s="81"/>
      <c r="QWG148" s="81"/>
      <c r="QWH148" s="81"/>
      <c r="QWI148" s="81"/>
      <c r="QWJ148" s="81"/>
      <c r="QWK148" s="81"/>
      <c r="QWL148" s="81"/>
      <c r="QWM148" s="81"/>
      <c r="QWN148" s="81"/>
      <c r="QWO148" s="81"/>
      <c r="QWP148" s="81"/>
      <c r="QWQ148" s="81"/>
      <c r="QWR148" s="81"/>
      <c r="QWS148" s="81"/>
      <c r="QWT148" s="81"/>
      <c r="QWU148" s="81"/>
      <c r="QWV148" s="81"/>
      <c r="QWW148" s="81"/>
      <c r="QWX148" s="81"/>
      <c r="QWY148" s="81"/>
      <c r="QWZ148" s="81"/>
      <c r="QXA148" s="81"/>
      <c r="QXB148" s="81"/>
      <c r="QXC148" s="81"/>
      <c r="QXD148" s="81"/>
      <c r="QXE148" s="81"/>
      <c r="QXF148" s="81"/>
      <c r="QXG148" s="81"/>
      <c r="QXH148" s="81"/>
      <c r="QXI148" s="81"/>
      <c r="QXJ148" s="81"/>
      <c r="QXK148" s="81"/>
      <c r="QXL148" s="81"/>
      <c r="QXM148" s="81"/>
      <c r="QXN148" s="81"/>
      <c r="QXO148" s="81"/>
      <c r="QXP148" s="81"/>
      <c r="QXQ148" s="81"/>
      <c r="QXR148" s="81"/>
      <c r="QXS148" s="81"/>
      <c r="QXT148" s="81"/>
      <c r="QXU148" s="81"/>
      <c r="QXV148" s="81"/>
      <c r="QXW148" s="81"/>
      <c r="QXX148" s="81"/>
      <c r="QXY148" s="81"/>
      <c r="QXZ148" s="81"/>
      <c r="QYA148" s="81"/>
      <c r="QYB148" s="81"/>
      <c r="QYC148" s="81"/>
      <c r="QYD148" s="81"/>
      <c r="QYE148" s="81"/>
      <c r="QYF148" s="81"/>
      <c r="QYG148" s="81"/>
      <c r="QYH148" s="81"/>
      <c r="QYI148" s="81"/>
      <c r="QYJ148" s="81"/>
      <c r="QYK148" s="81"/>
      <c r="QYL148" s="81"/>
      <c r="QYM148" s="81"/>
      <c r="QYN148" s="81"/>
      <c r="QYO148" s="81"/>
      <c r="QYP148" s="81"/>
      <c r="QYQ148" s="81"/>
      <c r="QYR148" s="81"/>
      <c r="QYS148" s="81"/>
      <c r="QYT148" s="81"/>
      <c r="QYU148" s="81"/>
      <c r="QYV148" s="81"/>
      <c r="QYW148" s="81"/>
      <c r="QYX148" s="81"/>
      <c r="QYY148" s="81"/>
      <c r="QYZ148" s="81"/>
      <c r="QZA148" s="81"/>
      <c r="QZB148" s="81"/>
      <c r="QZC148" s="81"/>
      <c r="QZD148" s="81"/>
      <c r="QZE148" s="81"/>
      <c r="QZF148" s="81"/>
      <c r="QZG148" s="81"/>
      <c r="QZH148" s="81"/>
      <c r="QZI148" s="81"/>
      <c r="QZJ148" s="81"/>
      <c r="QZK148" s="81"/>
      <c r="QZL148" s="81"/>
      <c r="QZM148" s="81"/>
      <c r="QZN148" s="81"/>
      <c r="QZO148" s="81"/>
      <c r="QZP148" s="81"/>
      <c r="QZQ148" s="81"/>
      <c r="QZR148" s="81"/>
      <c r="QZS148" s="81"/>
      <c r="QZT148" s="81"/>
      <c r="QZU148" s="81"/>
      <c r="QZV148" s="81"/>
      <c r="QZW148" s="81"/>
      <c r="QZX148" s="81"/>
      <c r="QZY148" s="81"/>
      <c r="QZZ148" s="81"/>
      <c r="RAA148" s="81"/>
      <c r="RAB148" s="81"/>
      <c r="RAC148" s="81"/>
      <c r="RAD148" s="81"/>
      <c r="RAE148" s="81"/>
      <c r="RAF148" s="81"/>
      <c r="RAG148" s="81"/>
      <c r="RAH148" s="81"/>
      <c r="RAI148" s="81"/>
      <c r="RAJ148" s="81"/>
      <c r="RAK148" s="81"/>
      <c r="RAL148" s="81"/>
      <c r="RAM148" s="81"/>
      <c r="RAN148" s="81"/>
      <c r="RAO148" s="81"/>
      <c r="RAP148" s="81"/>
      <c r="RAQ148" s="81"/>
      <c r="RAR148" s="81"/>
      <c r="RAS148" s="81"/>
      <c r="RAT148" s="81"/>
      <c r="RAU148" s="81"/>
      <c r="RAV148" s="81"/>
      <c r="RAW148" s="81"/>
      <c r="RAX148" s="81"/>
      <c r="RAY148" s="81"/>
      <c r="RAZ148" s="81"/>
      <c r="RBA148" s="81"/>
      <c r="RBB148" s="81"/>
      <c r="RBC148" s="81"/>
      <c r="RBD148" s="81"/>
      <c r="RBE148" s="81"/>
      <c r="RBF148" s="81"/>
      <c r="RBG148" s="81"/>
      <c r="RBH148" s="81"/>
      <c r="RBI148" s="81"/>
      <c r="RBJ148" s="81"/>
      <c r="RBK148" s="81"/>
      <c r="RBL148" s="81"/>
      <c r="RBM148" s="81"/>
      <c r="RBN148" s="81"/>
      <c r="RBO148" s="81"/>
      <c r="RBP148" s="81"/>
      <c r="RBQ148" s="81"/>
      <c r="RBR148" s="81"/>
      <c r="RBS148" s="81"/>
      <c r="RBT148" s="81"/>
      <c r="RBU148" s="81"/>
      <c r="RBV148" s="81"/>
      <c r="RBW148" s="81"/>
      <c r="RBX148" s="81"/>
      <c r="RBY148" s="81"/>
      <c r="RBZ148" s="81"/>
      <c r="RCA148" s="81"/>
      <c r="RCB148" s="81"/>
      <c r="RCC148" s="81"/>
      <c r="RCD148" s="81"/>
      <c r="RCE148" s="81"/>
      <c r="RCF148" s="81"/>
      <c r="RCG148" s="81"/>
      <c r="RCH148" s="81"/>
      <c r="RCI148" s="81"/>
      <c r="RCJ148" s="81"/>
      <c r="RCK148" s="81"/>
      <c r="RCL148" s="81"/>
      <c r="RCM148" s="81"/>
      <c r="RCN148" s="81"/>
      <c r="RCO148" s="81"/>
      <c r="RCP148" s="81"/>
      <c r="RCQ148" s="81"/>
      <c r="RCR148" s="81"/>
      <c r="RCS148" s="81"/>
      <c r="RCT148" s="81"/>
      <c r="RCU148" s="81"/>
      <c r="RCV148" s="81"/>
      <c r="RCW148" s="81"/>
      <c r="RCX148" s="81"/>
      <c r="RCY148" s="81"/>
      <c r="RCZ148" s="81"/>
      <c r="RDA148" s="81"/>
      <c r="RDB148" s="81"/>
      <c r="RDC148" s="81"/>
      <c r="RDD148" s="81"/>
      <c r="RDE148" s="81"/>
      <c r="RDF148" s="81"/>
      <c r="RDG148" s="81"/>
      <c r="RDH148" s="81"/>
      <c r="RDI148" s="81"/>
      <c r="RDJ148" s="81"/>
      <c r="RDK148" s="81"/>
      <c r="RDL148" s="81"/>
      <c r="RDM148" s="81"/>
      <c r="RDN148" s="81"/>
      <c r="RDO148" s="81"/>
      <c r="RDP148" s="81"/>
      <c r="RDQ148" s="81"/>
      <c r="RDR148" s="81"/>
      <c r="RDS148" s="81"/>
      <c r="RDT148" s="81"/>
      <c r="RDU148" s="81"/>
      <c r="RDV148" s="81"/>
      <c r="RDW148" s="81"/>
      <c r="RDX148" s="81"/>
      <c r="RDY148" s="81"/>
      <c r="RDZ148" s="81"/>
      <c r="REA148" s="81"/>
      <c r="REB148" s="81"/>
      <c r="REC148" s="81"/>
      <c r="RED148" s="81"/>
      <c r="REE148" s="81"/>
      <c r="REF148" s="81"/>
      <c r="REG148" s="81"/>
      <c r="REH148" s="81"/>
      <c r="REI148" s="81"/>
      <c r="REJ148" s="81"/>
      <c r="REK148" s="81"/>
      <c r="REL148" s="81"/>
      <c r="REM148" s="81"/>
      <c r="REN148" s="81"/>
      <c r="REO148" s="81"/>
      <c r="REP148" s="81"/>
      <c r="REQ148" s="81"/>
      <c r="RER148" s="81"/>
      <c r="RES148" s="81"/>
      <c r="RET148" s="81"/>
      <c r="REU148" s="81"/>
      <c r="REV148" s="81"/>
      <c r="REW148" s="81"/>
      <c r="REX148" s="81"/>
      <c r="REY148" s="81"/>
      <c r="REZ148" s="81"/>
      <c r="RFA148" s="81"/>
      <c r="RFB148" s="81"/>
      <c r="RFC148" s="81"/>
      <c r="RFD148" s="81"/>
      <c r="RFE148" s="81"/>
      <c r="RFF148" s="81"/>
      <c r="RFG148" s="81"/>
      <c r="RFH148" s="81"/>
      <c r="RFI148" s="81"/>
      <c r="RFJ148" s="81"/>
      <c r="RFK148" s="81"/>
      <c r="RFL148" s="81"/>
      <c r="RFM148" s="81"/>
      <c r="RFN148" s="81"/>
      <c r="RFO148" s="81"/>
      <c r="RFP148" s="81"/>
      <c r="RFQ148" s="81"/>
      <c r="RFR148" s="81"/>
      <c r="RFS148" s="81"/>
      <c r="RFT148" s="81"/>
      <c r="RFU148" s="81"/>
      <c r="RFV148" s="81"/>
      <c r="RFW148" s="81"/>
      <c r="RFX148" s="81"/>
      <c r="RFY148" s="81"/>
      <c r="RFZ148" s="81"/>
      <c r="RGA148" s="81"/>
      <c r="RGB148" s="81"/>
      <c r="RGC148" s="81"/>
      <c r="RGD148" s="81"/>
      <c r="RGE148" s="81"/>
      <c r="RGF148" s="81"/>
      <c r="RGG148" s="81"/>
      <c r="RGH148" s="81"/>
      <c r="RGI148" s="81"/>
      <c r="RGJ148" s="81"/>
      <c r="RGK148" s="81"/>
      <c r="RGL148" s="81"/>
      <c r="RGM148" s="81"/>
      <c r="RGN148" s="81"/>
      <c r="RGO148" s="81"/>
      <c r="RGP148" s="81"/>
      <c r="RGQ148" s="81"/>
      <c r="RGR148" s="81"/>
      <c r="RGS148" s="81"/>
      <c r="RGT148" s="81"/>
      <c r="RGU148" s="81"/>
      <c r="RGV148" s="81"/>
      <c r="RGW148" s="81"/>
      <c r="RGX148" s="81"/>
      <c r="RGY148" s="81"/>
      <c r="RGZ148" s="81"/>
      <c r="RHA148" s="81"/>
      <c r="RHB148" s="81"/>
      <c r="RHC148" s="81"/>
      <c r="RHD148" s="81"/>
      <c r="RHE148" s="81"/>
      <c r="RHF148" s="81"/>
      <c r="RHG148" s="81"/>
      <c r="RHH148" s="81"/>
      <c r="RHI148" s="81"/>
      <c r="RHJ148" s="81"/>
      <c r="RHK148" s="81"/>
      <c r="RHL148" s="81"/>
      <c r="RHM148" s="81"/>
      <c r="RHN148" s="81"/>
      <c r="RHO148" s="81"/>
      <c r="RHP148" s="81"/>
      <c r="RHQ148" s="81"/>
      <c r="RHR148" s="81"/>
      <c r="RHS148" s="81"/>
      <c r="RHT148" s="81"/>
      <c r="RHU148" s="81"/>
      <c r="RHV148" s="81"/>
      <c r="RHW148" s="81"/>
      <c r="RHX148" s="81"/>
      <c r="RHY148" s="81"/>
      <c r="RHZ148" s="81"/>
      <c r="RIA148" s="81"/>
      <c r="RIB148" s="81"/>
      <c r="RIC148" s="81"/>
      <c r="RID148" s="81"/>
      <c r="RIE148" s="81"/>
      <c r="RIF148" s="81"/>
      <c r="RIG148" s="81"/>
      <c r="RIH148" s="81"/>
      <c r="RII148" s="81"/>
      <c r="RIJ148" s="81"/>
      <c r="RIK148" s="81"/>
      <c r="RIL148" s="81"/>
      <c r="RIM148" s="81"/>
      <c r="RIN148" s="81"/>
      <c r="RIO148" s="81"/>
      <c r="RIP148" s="81"/>
      <c r="RIQ148" s="81"/>
      <c r="RIR148" s="81"/>
      <c r="RIS148" s="81"/>
      <c r="RIT148" s="81"/>
      <c r="RIU148" s="81"/>
      <c r="RIV148" s="81"/>
      <c r="RIW148" s="81"/>
      <c r="RIX148" s="81"/>
      <c r="RIY148" s="81"/>
      <c r="RIZ148" s="81"/>
      <c r="RJA148" s="81"/>
      <c r="RJB148" s="81"/>
      <c r="RJC148" s="81"/>
      <c r="RJD148" s="81"/>
      <c r="RJE148" s="81"/>
      <c r="RJF148" s="81"/>
      <c r="RJG148" s="81"/>
      <c r="RJH148" s="81"/>
      <c r="RJI148" s="81"/>
      <c r="RJJ148" s="81"/>
      <c r="RJK148" s="81"/>
      <c r="RJL148" s="81"/>
      <c r="RJM148" s="81"/>
      <c r="RJN148" s="81"/>
      <c r="RJO148" s="81"/>
      <c r="RJP148" s="81"/>
      <c r="RJQ148" s="81"/>
      <c r="RJR148" s="81"/>
      <c r="RJS148" s="81"/>
      <c r="RJT148" s="81"/>
      <c r="RJU148" s="81"/>
      <c r="RJV148" s="81"/>
      <c r="RJW148" s="81"/>
      <c r="RJX148" s="81"/>
      <c r="RJY148" s="81"/>
      <c r="RJZ148" s="81"/>
      <c r="RKA148" s="81"/>
      <c r="RKB148" s="81"/>
      <c r="RKC148" s="81"/>
      <c r="RKD148" s="81"/>
      <c r="RKE148" s="81"/>
      <c r="RKF148" s="81"/>
      <c r="RKG148" s="81"/>
      <c r="RKH148" s="81"/>
      <c r="RKI148" s="81"/>
      <c r="RKJ148" s="81"/>
      <c r="RKK148" s="81"/>
      <c r="RKL148" s="81"/>
      <c r="RKM148" s="81"/>
      <c r="RKN148" s="81"/>
      <c r="RKO148" s="81"/>
      <c r="RKP148" s="81"/>
      <c r="RKQ148" s="81"/>
      <c r="RKR148" s="81"/>
      <c r="RKS148" s="81"/>
      <c r="RKT148" s="81"/>
      <c r="RKU148" s="81"/>
      <c r="RKV148" s="81"/>
      <c r="RKW148" s="81"/>
      <c r="RKX148" s="81"/>
      <c r="RKY148" s="81"/>
      <c r="RKZ148" s="81"/>
      <c r="RLA148" s="81"/>
      <c r="RLB148" s="81"/>
      <c r="RLC148" s="81"/>
      <c r="RLD148" s="81"/>
      <c r="RLE148" s="81"/>
      <c r="RLF148" s="81"/>
      <c r="RLG148" s="81"/>
      <c r="RLH148" s="81"/>
      <c r="RLI148" s="81"/>
      <c r="RLJ148" s="81"/>
      <c r="RLK148" s="81"/>
      <c r="RLL148" s="81"/>
      <c r="RLM148" s="81"/>
      <c r="RLN148" s="81"/>
      <c r="RLO148" s="81"/>
      <c r="RLP148" s="81"/>
      <c r="RLQ148" s="81"/>
      <c r="RLR148" s="81"/>
      <c r="RLS148" s="81"/>
      <c r="RLT148" s="81"/>
      <c r="RLU148" s="81"/>
      <c r="RLV148" s="81"/>
      <c r="RLW148" s="81"/>
      <c r="RLX148" s="81"/>
      <c r="RLY148" s="81"/>
      <c r="RLZ148" s="81"/>
      <c r="RMA148" s="81"/>
      <c r="RMB148" s="81"/>
      <c r="RMC148" s="81"/>
      <c r="RMD148" s="81"/>
      <c r="RME148" s="81"/>
      <c r="RMF148" s="81"/>
      <c r="RMG148" s="81"/>
      <c r="RMH148" s="81"/>
      <c r="RMI148" s="81"/>
      <c r="RMJ148" s="81"/>
      <c r="RMK148" s="81"/>
      <c r="RML148" s="81"/>
      <c r="RMM148" s="81"/>
      <c r="RMN148" s="81"/>
      <c r="RMO148" s="81"/>
      <c r="RMP148" s="81"/>
      <c r="RMQ148" s="81"/>
      <c r="RMR148" s="81"/>
      <c r="RMS148" s="81"/>
      <c r="RMT148" s="81"/>
      <c r="RMU148" s="81"/>
      <c r="RMV148" s="81"/>
      <c r="RMW148" s="81"/>
      <c r="RMX148" s="81"/>
      <c r="RMY148" s="81"/>
      <c r="RMZ148" s="81"/>
      <c r="RNA148" s="81"/>
      <c r="RNB148" s="81"/>
      <c r="RNC148" s="81"/>
      <c r="RND148" s="81"/>
      <c r="RNE148" s="81"/>
      <c r="RNF148" s="81"/>
      <c r="RNG148" s="81"/>
      <c r="RNH148" s="81"/>
      <c r="RNI148" s="81"/>
      <c r="RNJ148" s="81"/>
      <c r="RNK148" s="81"/>
      <c r="RNL148" s="81"/>
      <c r="RNM148" s="81"/>
      <c r="RNN148" s="81"/>
      <c r="RNO148" s="81"/>
      <c r="RNP148" s="81"/>
      <c r="RNQ148" s="81"/>
      <c r="RNR148" s="81"/>
      <c r="RNS148" s="81"/>
      <c r="RNT148" s="81"/>
      <c r="RNU148" s="81"/>
      <c r="RNV148" s="81"/>
      <c r="RNW148" s="81"/>
      <c r="RNX148" s="81"/>
      <c r="RNY148" s="81"/>
      <c r="RNZ148" s="81"/>
      <c r="ROA148" s="81"/>
      <c r="ROB148" s="81"/>
      <c r="ROC148" s="81"/>
      <c r="ROD148" s="81"/>
      <c r="ROE148" s="81"/>
      <c r="ROF148" s="81"/>
      <c r="ROG148" s="81"/>
      <c r="ROH148" s="81"/>
      <c r="ROI148" s="81"/>
      <c r="ROJ148" s="81"/>
      <c r="ROK148" s="81"/>
      <c r="ROL148" s="81"/>
      <c r="ROM148" s="81"/>
      <c r="RON148" s="81"/>
      <c r="ROO148" s="81"/>
      <c r="ROP148" s="81"/>
      <c r="ROQ148" s="81"/>
      <c r="ROR148" s="81"/>
      <c r="ROS148" s="81"/>
      <c r="ROT148" s="81"/>
      <c r="ROU148" s="81"/>
      <c r="ROV148" s="81"/>
      <c r="ROW148" s="81"/>
      <c r="ROX148" s="81"/>
      <c r="ROY148" s="81"/>
      <c r="ROZ148" s="81"/>
      <c r="RPA148" s="81"/>
      <c r="RPB148" s="81"/>
      <c r="RPC148" s="81"/>
      <c r="RPD148" s="81"/>
      <c r="RPE148" s="81"/>
      <c r="RPF148" s="81"/>
      <c r="RPG148" s="81"/>
      <c r="RPH148" s="81"/>
      <c r="RPI148" s="81"/>
      <c r="RPJ148" s="81"/>
      <c r="RPK148" s="81"/>
      <c r="RPL148" s="81"/>
      <c r="RPM148" s="81"/>
      <c r="RPN148" s="81"/>
      <c r="RPO148" s="81"/>
      <c r="RPP148" s="81"/>
      <c r="RPQ148" s="81"/>
      <c r="RPR148" s="81"/>
      <c r="RPS148" s="81"/>
      <c r="RPT148" s="81"/>
      <c r="RPU148" s="81"/>
      <c r="RPV148" s="81"/>
      <c r="RPW148" s="81"/>
      <c r="RPX148" s="81"/>
      <c r="RPY148" s="81"/>
      <c r="RPZ148" s="81"/>
      <c r="RQA148" s="81"/>
      <c r="RQB148" s="81"/>
      <c r="RQC148" s="81"/>
      <c r="RQD148" s="81"/>
      <c r="RQE148" s="81"/>
      <c r="RQF148" s="81"/>
      <c r="RQG148" s="81"/>
      <c r="RQH148" s="81"/>
      <c r="RQI148" s="81"/>
      <c r="RQJ148" s="81"/>
      <c r="RQK148" s="81"/>
      <c r="RQL148" s="81"/>
      <c r="RQM148" s="81"/>
      <c r="RQN148" s="81"/>
      <c r="RQO148" s="81"/>
      <c r="RQP148" s="81"/>
      <c r="RQQ148" s="81"/>
      <c r="RQR148" s="81"/>
      <c r="RQS148" s="81"/>
      <c r="RQT148" s="81"/>
      <c r="RQU148" s="81"/>
      <c r="RQV148" s="81"/>
      <c r="RQW148" s="81"/>
      <c r="RQX148" s="81"/>
      <c r="RQY148" s="81"/>
      <c r="RQZ148" s="81"/>
      <c r="RRA148" s="81"/>
      <c r="RRB148" s="81"/>
      <c r="RRC148" s="81"/>
      <c r="RRD148" s="81"/>
      <c r="RRE148" s="81"/>
      <c r="RRF148" s="81"/>
      <c r="RRG148" s="81"/>
      <c r="RRH148" s="81"/>
      <c r="RRI148" s="81"/>
      <c r="RRJ148" s="81"/>
      <c r="RRK148" s="81"/>
      <c r="RRL148" s="81"/>
      <c r="RRM148" s="81"/>
      <c r="RRN148" s="81"/>
      <c r="RRO148" s="81"/>
      <c r="RRP148" s="81"/>
      <c r="RRQ148" s="81"/>
      <c r="RRR148" s="81"/>
      <c r="RRS148" s="81"/>
      <c r="RRT148" s="81"/>
      <c r="RRU148" s="81"/>
      <c r="RRV148" s="81"/>
      <c r="RRW148" s="81"/>
      <c r="RRX148" s="81"/>
      <c r="RRY148" s="81"/>
      <c r="RRZ148" s="81"/>
      <c r="RSA148" s="81"/>
      <c r="RSB148" s="81"/>
      <c r="RSC148" s="81"/>
      <c r="RSD148" s="81"/>
      <c r="RSE148" s="81"/>
      <c r="RSF148" s="81"/>
      <c r="RSG148" s="81"/>
      <c r="RSH148" s="81"/>
      <c r="RSI148" s="81"/>
      <c r="RSJ148" s="81"/>
      <c r="RSK148" s="81"/>
      <c r="RSL148" s="81"/>
      <c r="RSM148" s="81"/>
      <c r="RSN148" s="81"/>
      <c r="RSO148" s="81"/>
      <c r="RSP148" s="81"/>
      <c r="RSQ148" s="81"/>
      <c r="RSR148" s="81"/>
      <c r="RSS148" s="81"/>
      <c r="RST148" s="81"/>
      <c r="RSU148" s="81"/>
      <c r="RSV148" s="81"/>
      <c r="RSW148" s="81"/>
      <c r="RSX148" s="81"/>
      <c r="RSY148" s="81"/>
      <c r="RSZ148" s="81"/>
      <c r="RTA148" s="81"/>
      <c r="RTB148" s="81"/>
      <c r="RTC148" s="81"/>
      <c r="RTD148" s="81"/>
      <c r="RTE148" s="81"/>
      <c r="RTF148" s="81"/>
      <c r="RTG148" s="81"/>
      <c r="RTH148" s="81"/>
      <c r="RTI148" s="81"/>
      <c r="RTJ148" s="81"/>
      <c r="RTK148" s="81"/>
      <c r="RTL148" s="81"/>
      <c r="RTM148" s="81"/>
      <c r="RTN148" s="81"/>
      <c r="RTO148" s="81"/>
      <c r="RTP148" s="81"/>
      <c r="RTQ148" s="81"/>
      <c r="RTR148" s="81"/>
      <c r="RTS148" s="81"/>
      <c r="RTT148" s="81"/>
      <c r="RTU148" s="81"/>
      <c r="RTV148" s="81"/>
      <c r="RTW148" s="81"/>
      <c r="RTX148" s="81"/>
      <c r="RTY148" s="81"/>
      <c r="RTZ148" s="81"/>
      <c r="RUA148" s="81"/>
      <c r="RUB148" s="81"/>
      <c r="RUC148" s="81"/>
      <c r="RUD148" s="81"/>
      <c r="RUE148" s="81"/>
      <c r="RUF148" s="81"/>
      <c r="RUG148" s="81"/>
      <c r="RUH148" s="81"/>
      <c r="RUI148" s="81"/>
      <c r="RUJ148" s="81"/>
      <c r="RUK148" s="81"/>
      <c r="RUL148" s="81"/>
      <c r="RUM148" s="81"/>
      <c r="RUN148" s="81"/>
      <c r="RUO148" s="81"/>
      <c r="RUP148" s="81"/>
      <c r="RUQ148" s="81"/>
      <c r="RUR148" s="81"/>
      <c r="RUS148" s="81"/>
      <c r="RUT148" s="81"/>
      <c r="RUU148" s="81"/>
      <c r="RUV148" s="81"/>
      <c r="RUW148" s="81"/>
      <c r="RUX148" s="81"/>
      <c r="RUY148" s="81"/>
      <c r="RUZ148" s="81"/>
      <c r="RVA148" s="81"/>
      <c r="RVB148" s="81"/>
      <c r="RVC148" s="81"/>
      <c r="RVD148" s="81"/>
      <c r="RVE148" s="81"/>
      <c r="RVF148" s="81"/>
      <c r="RVG148" s="81"/>
      <c r="RVH148" s="81"/>
      <c r="RVI148" s="81"/>
      <c r="RVJ148" s="81"/>
      <c r="RVK148" s="81"/>
      <c r="RVL148" s="81"/>
      <c r="RVM148" s="81"/>
      <c r="RVN148" s="81"/>
      <c r="RVO148" s="81"/>
      <c r="RVP148" s="81"/>
      <c r="RVQ148" s="81"/>
      <c r="RVR148" s="81"/>
      <c r="RVS148" s="81"/>
      <c r="RVT148" s="81"/>
      <c r="RVU148" s="81"/>
      <c r="RVV148" s="81"/>
      <c r="RVW148" s="81"/>
      <c r="RVX148" s="81"/>
      <c r="RVY148" s="81"/>
      <c r="RVZ148" s="81"/>
      <c r="RWA148" s="81"/>
      <c r="RWB148" s="81"/>
      <c r="RWC148" s="81"/>
      <c r="RWD148" s="81"/>
      <c r="RWE148" s="81"/>
      <c r="RWF148" s="81"/>
      <c r="RWG148" s="81"/>
      <c r="RWH148" s="81"/>
      <c r="RWI148" s="81"/>
      <c r="RWJ148" s="81"/>
      <c r="RWK148" s="81"/>
      <c r="RWL148" s="81"/>
      <c r="RWM148" s="81"/>
      <c r="RWN148" s="81"/>
      <c r="RWO148" s="81"/>
      <c r="RWP148" s="81"/>
      <c r="RWQ148" s="81"/>
      <c r="RWR148" s="81"/>
      <c r="RWS148" s="81"/>
      <c r="RWT148" s="81"/>
      <c r="RWU148" s="81"/>
      <c r="RWV148" s="81"/>
      <c r="RWW148" s="81"/>
      <c r="RWX148" s="81"/>
      <c r="RWY148" s="81"/>
      <c r="RWZ148" s="81"/>
      <c r="RXA148" s="81"/>
      <c r="RXB148" s="81"/>
      <c r="RXC148" s="81"/>
      <c r="RXD148" s="81"/>
      <c r="RXE148" s="81"/>
      <c r="RXF148" s="81"/>
      <c r="RXG148" s="81"/>
      <c r="RXH148" s="81"/>
      <c r="RXI148" s="81"/>
      <c r="RXJ148" s="81"/>
      <c r="RXK148" s="81"/>
      <c r="RXL148" s="81"/>
      <c r="RXM148" s="81"/>
      <c r="RXN148" s="81"/>
      <c r="RXO148" s="81"/>
      <c r="RXP148" s="81"/>
      <c r="RXQ148" s="81"/>
      <c r="RXR148" s="81"/>
      <c r="RXS148" s="81"/>
      <c r="RXT148" s="81"/>
      <c r="RXU148" s="81"/>
      <c r="RXV148" s="81"/>
      <c r="RXW148" s="81"/>
      <c r="RXX148" s="81"/>
      <c r="RXY148" s="81"/>
      <c r="RXZ148" s="81"/>
      <c r="RYA148" s="81"/>
      <c r="RYB148" s="81"/>
      <c r="RYC148" s="81"/>
      <c r="RYD148" s="81"/>
      <c r="RYE148" s="81"/>
      <c r="RYF148" s="81"/>
      <c r="RYG148" s="81"/>
      <c r="RYH148" s="81"/>
      <c r="RYI148" s="81"/>
      <c r="RYJ148" s="81"/>
      <c r="RYK148" s="81"/>
      <c r="RYL148" s="81"/>
      <c r="RYM148" s="81"/>
      <c r="RYN148" s="81"/>
      <c r="RYO148" s="81"/>
      <c r="RYP148" s="81"/>
      <c r="RYQ148" s="81"/>
      <c r="RYR148" s="81"/>
      <c r="RYS148" s="81"/>
      <c r="RYT148" s="81"/>
      <c r="RYU148" s="81"/>
      <c r="RYV148" s="81"/>
      <c r="RYW148" s="81"/>
      <c r="RYX148" s="81"/>
      <c r="RYY148" s="81"/>
      <c r="RYZ148" s="81"/>
      <c r="RZA148" s="81"/>
      <c r="RZB148" s="81"/>
      <c r="RZC148" s="81"/>
      <c r="RZD148" s="81"/>
      <c r="RZE148" s="81"/>
      <c r="RZF148" s="81"/>
      <c r="RZG148" s="81"/>
      <c r="RZH148" s="81"/>
      <c r="RZI148" s="81"/>
      <c r="RZJ148" s="81"/>
      <c r="RZK148" s="81"/>
      <c r="RZL148" s="81"/>
      <c r="RZM148" s="81"/>
      <c r="RZN148" s="81"/>
      <c r="RZO148" s="81"/>
      <c r="RZP148" s="81"/>
      <c r="RZQ148" s="81"/>
      <c r="RZR148" s="81"/>
      <c r="RZS148" s="81"/>
      <c r="RZT148" s="81"/>
      <c r="RZU148" s="81"/>
      <c r="RZV148" s="81"/>
      <c r="RZW148" s="81"/>
      <c r="RZX148" s="81"/>
      <c r="RZY148" s="81"/>
      <c r="RZZ148" s="81"/>
      <c r="SAA148" s="81"/>
      <c r="SAB148" s="81"/>
      <c r="SAC148" s="81"/>
      <c r="SAD148" s="81"/>
      <c r="SAE148" s="81"/>
      <c r="SAF148" s="81"/>
      <c r="SAG148" s="81"/>
      <c r="SAH148" s="81"/>
      <c r="SAI148" s="81"/>
      <c r="SAJ148" s="81"/>
      <c r="SAK148" s="81"/>
      <c r="SAL148" s="81"/>
      <c r="SAM148" s="81"/>
      <c r="SAN148" s="81"/>
      <c r="SAO148" s="81"/>
      <c r="SAP148" s="81"/>
      <c r="SAQ148" s="81"/>
      <c r="SAR148" s="81"/>
      <c r="SAS148" s="81"/>
      <c r="SAT148" s="81"/>
      <c r="SAU148" s="81"/>
      <c r="SAV148" s="81"/>
      <c r="SAW148" s="81"/>
      <c r="SAX148" s="81"/>
      <c r="SAY148" s="81"/>
      <c r="SAZ148" s="81"/>
      <c r="SBA148" s="81"/>
      <c r="SBB148" s="81"/>
      <c r="SBC148" s="81"/>
      <c r="SBD148" s="81"/>
      <c r="SBE148" s="81"/>
      <c r="SBF148" s="81"/>
      <c r="SBG148" s="81"/>
      <c r="SBH148" s="81"/>
      <c r="SBI148" s="81"/>
      <c r="SBJ148" s="81"/>
      <c r="SBK148" s="81"/>
      <c r="SBL148" s="81"/>
      <c r="SBM148" s="81"/>
      <c r="SBN148" s="81"/>
      <c r="SBO148" s="81"/>
      <c r="SBP148" s="81"/>
      <c r="SBQ148" s="81"/>
      <c r="SBR148" s="81"/>
      <c r="SBS148" s="81"/>
      <c r="SBT148" s="81"/>
      <c r="SBU148" s="81"/>
      <c r="SBV148" s="81"/>
      <c r="SBW148" s="81"/>
      <c r="SBX148" s="81"/>
      <c r="SBY148" s="81"/>
      <c r="SBZ148" s="81"/>
      <c r="SCA148" s="81"/>
      <c r="SCB148" s="81"/>
      <c r="SCC148" s="81"/>
      <c r="SCD148" s="81"/>
      <c r="SCE148" s="81"/>
      <c r="SCF148" s="81"/>
      <c r="SCG148" s="81"/>
      <c r="SCH148" s="81"/>
      <c r="SCI148" s="81"/>
      <c r="SCJ148" s="81"/>
      <c r="SCK148" s="81"/>
      <c r="SCL148" s="81"/>
      <c r="SCM148" s="81"/>
      <c r="SCN148" s="81"/>
      <c r="SCO148" s="81"/>
      <c r="SCP148" s="81"/>
      <c r="SCQ148" s="81"/>
      <c r="SCR148" s="81"/>
      <c r="SCS148" s="81"/>
      <c r="SCT148" s="81"/>
      <c r="SCU148" s="81"/>
      <c r="SCV148" s="81"/>
      <c r="SCW148" s="81"/>
      <c r="SCX148" s="81"/>
      <c r="SCY148" s="81"/>
      <c r="SCZ148" s="81"/>
      <c r="SDA148" s="81"/>
      <c r="SDB148" s="81"/>
      <c r="SDC148" s="81"/>
      <c r="SDD148" s="81"/>
      <c r="SDE148" s="81"/>
      <c r="SDF148" s="81"/>
      <c r="SDG148" s="81"/>
      <c r="SDH148" s="81"/>
      <c r="SDI148" s="81"/>
      <c r="SDJ148" s="81"/>
      <c r="SDK148" s="81"/>
      <c r="SDL148" s="81"/>
      <c r="SDM148" s="81"/>
      <c r="SDN148" s="81"/>
      <c r="SDO148" s="81"/>
      <c r="SDP148" s="81"/>
      <c r="SDQ148" s="81"/>
      <c r="SDR148" s="81"/>
      <c r="SDS148" s="81"/>
      <c r="SDT148" s="81"/>
      <c r="SDU148" s="81"/>
      <c r="SDV148" s="81"/>
      <c r="SDW148" s="81"/>
      <c r="SDX148" s="81"/>
      <c r="SDY148" s="81"/>
      <c r="SDZ148" s="81"/>
      <c r="SEA148" s="81"/>
      <c r="SEB148" s="81"/>
      <c r="SEC148" s="81"/>
      <c r="SED148" s="81"/>
      <c r="SEE148" s="81"/>
      <c r="SEF148" s="81"/>
      <c r="SEG148" s="81"/>
      <c r="SEH148" s="81"/>
      <c r="SEI148" s="81"/>
      <c r="SEJ148" s="81"/>
      <c r="SEK148" s="81"/>
      <c r="SEL148" s="81"/>
      <c r="SEM148" s="81"/>
      <c r="SEN148" s="81"/>
      <c r="SEO148" s="81"/>
      <c r="SEP148" s="81"/>
      <c r="SEQ148" s="81"/>
      <c r="SER148" s="81"/>
      <c r="SES148" s="81"/>
      <c r="SET148" s="81"/>
      <c r="SEU148" s="81"/>
      <c r="SEV148" s="81"/>
      <c r="SEW148" s="81"/>
      <c r="SEX148" s="81"/>
      <c r="SEY148" s="81"/>
      <c r="SEZ148" s="81"/>
      <c r="SFA148" s="81"/>
      <c r="SFB148" s="81"/>
      <c r="SFC148" s="81"/>
      <c r="SFD148" s="81"/>
      <c r="SFE148" s="81"/>
      <c r="SFF148" s="81"/>
      <c r="SFG148" s="81"/>
      <c r="SFH148" s="81"/>
      <c r="SFI148" s="81"/>
      <c r="SFJ148" s="81"/>
      <c r="SFK148" s="81"/>
      <c r="SFL148" s="81"/>
      <c r="SFM148" s="81"/>
      <c r="SFN148" s="81"/>
      <c r="SFO148" s="81"/>
      <c r="SFP148" s="81"/>
      <c r="SFQ148" s="81"/>
      <c r="SFR148" s="81"/>
      <c r="SFS148" s="81"/>
      <c r="SFT148" s="81"/>
      <c r="SFU148" s="81"/>
      <c r="SFV148" s="81"/>
      <c r="SFW148" s="81"/>
      <c r="SFX148" s="81"/>
      <c r="SFY148" s="81"/>
      <c r="SFZ148" s="81"/>
      <c r="SGA148" s="81"/>
      <c r="SGB148" s="81"/>
      <c r="SGC148" s="81"/>
      <c r="SGD148" s="81"/>
      <c r="SGE148" s="81"/>
      <c r="SGF148" s="81"/>
      <c r="SGG148" s="81"/>
      <c r="SGH148" s="81"/>
      <c r="SGI148" s="81"/>
      <c r="SGJ148" s="81"/>
      <c r="SGK148" s="81"/>
      <c r="SGL148" s="81"/>
      <c r="SGM148" s="81"/>
      <c r="SGN148" s="81"/>
      <c r="SGO148" s="81"/>
      <c r="SGP148" s="81"/>
      <c r="SGQ148" s="81"/>
      <c r="SGR148" s="81"/>
      <c r="SGS148" s="81"/>
      <c r="SGT148" s="81"/>
      <c r="SGU148" s="81"/>
      <c r="SGV148" s="81"/>
      <c r="SGW148" s="81"/>
      <c r="SGX148" s="81"/>
      <c r="SGY148" s="81"/>
      <c r="SGZ148" s="81"/>
      <c r="SHA148" s="81"/>
      <c r="SHB148" s="81"/>
      <c r="SHC148" s="81"/>
      <c r="SHD148" s="81"/>
      <c r="SHE148" s="81"/>
      <c r="SHF148" s="81"/>
      <c r="SHG148" s="81"/>
      <c r="SHH148" s="81"/>
      <c r="SHI148" s="81"/>
      <c r="SHJ148" s="81"/>
      <c r="SHK148" s="81"/>
      <c r="SHL148" s="81"/>
      <c r="SHM148" s="81"/>
      <c r="SHN148" s="81"/>
      <c r="SHO148" s="81"/>
      <c r="SHP148" s="81"/>
      <c r="SHQ148" s="81"/>
      <c r="SHR148" s="81"/>
      <c r="SHS148" s="81"/>
      <c r="SHT148" s="81"/>
      <c r="SHU148" s="81"/>
      <c r="SHV148" s="81"/>
      <c r="SHW148" s="81"/>
      <c r="SHX148" s="81"/>
      <c r="SHY148" s="81"/>
      <c r="SHZ148" s="81"/>
      <c r="SIA148" s="81"/>
      <c r="SIB148" s="81"/>
      <c r="SIC148" s="81"/>
      <c r="SID148" s="81"/>
      <c r="SIE148" s="81"/>
      <c r="SIF148" s="81"/>
      <c r="SIG148" s="81"/>
      <c r="SIH148" s="81"/>
      <c r="SII148" s="81"/>
      <c r="SIJ148" s="81"/>
      <c r="SIK148" s="81"/>
      <c r="SIL148" s="81"/>
      <c r="SIM148" s="81"/>
      <c r="SIN148" s="81"/>
      <c r="SIO148" s="81"/>
      <c r="SIP148" s="81"/>
      <c r="SIQ148" s="81"/>
      <c r="SIR148" s="81"/>
      <c r="SIS148" s="81"/>
      <c r="SIT148" s="81"/>
      <c r="SIU148" s="81"/>
      <c r="SIV148" s="81"/>
      <c r="SIW148" s="81"/>
      <c r="SIX148" s="81"/>
      <c r="SIY148" s="81"/>
      <c r="SIZ148" s="81"/>
      <c r="SJA148" s="81"/>
      <c r="SJB148" s="81"/>
      <c r="SJC148" s="81"/>
      <c r="SJD148" s="81"/>
      <c r="SJE148" s="81"/>
      <c r="SJF148" s="81"/>
      <c r="SJG148" s="81"/>
      <c r="SJH148" s="81"/>
      <c r="SJI148" s="81"/>
      <c r="SJJ148" s="81"/>
      <c r="SJK148" s="81"/>
      <c r="SJL148" s="81"/>
      <c r="SJM148" s="81"/>
      <c r="SJN148" s="81"/>
      <c r="SJO148" s="81"/>
      <c r="SJP148" s="81"/>
      <c r="SJQ148" s="81"/>
      <c r="SJR148" s="81"/>
      <c r="SJS148" s="81"/>
      <c r="SJT148" s="81"/>
      <c r="SJU148" s="81"/>
      <c r="SJV148" s="81"/>
      <c r="SJW148" s="81"/>
      <c r="SJX148" s="81"/>
      <c r="SJY148" s="81"/>
      <c r="SJZ148" s="81"/>
      <c r="SKA148" s="81"/>
      <c r="SKB148" s="81"/>
      <c r="SKC148" s="81"/>
      <c r="SKD148" s="81"/>
      <c r="SKE148" s="81"/>
      <c r="SKF148" s="81"/>
      <c r="SKG148" s="81"/>
      <c r="SKH148" s="81"/>
      <c r="SKI148" s="81"/>
      <c r="SKJ148" s="81"/>
      <c r="SKK148" s="81"/>
      <c r="SKL148" s="81"/>
      <c r="SKM148" s="81"/>
      <c r="SKN148" s="81"/>
      <c r="SKO148" s="81"/>
      <c r="SKP148" s="81"/>
      <c r="SKQ148" s="81"/>
      <c r="SKR148" s="81"/>
      <c r="SKS148" s="81"/>
      <c r="SKT148" s="81"/>
      <c r="SKU148" s="81"/>
      <c r="SKV148" s="81"/>
      <c r="SKW148" s="81"/>
      <c r="SKX148" s="81"/>
      <c r="SKY148" s="81"/>
      <c r="SKZ148" s="81"/>
      <c r="SLA148" s="81"/>
      <c r="SLB148" s="81"/>
      <c r="SLC148" s="81"/>
      <c r="SLD148" s="81"/>
      <c r="SLE148" s="81"/>
      <c r="SLF148" s="81"/>
      <c r="SLG148" s="81"/>
      <c r="SLH148" s="81"/>
      <c r="SLI148" s="81"/>
      <c r="SLJ148" s="81"/>
      <c r="SLK148" s="81"/>
      <c r="SLL148" s="81"/>
      <c r="SLM148" s="81"/>
      <c r="SLN148" s="81"/>
      <c r="SLO148" s="81"/>
      <c r="SLP148" s="81"/>
      <c r="SLQ148" s="81"/>
      <c r="SLR148" s="81"/>
      <c r="SLS148" s="81"/>
      <c r="SLT148" s="81"/>
      <c r="SLU148" s="81"/>
      <c r="SLV148" s="81"/>
      <c r="SLW148" s="81"/>
      <c r="SLX148" s="81"/>
      <c r="SLY148" s="81"/>
      <c r="SLZ148" s="81"/>
      <c r="SMA148" s="81"/>
      <c r="SMB148" s="81"/>
      <c r="SMC148" s="81"/>
      <c r="SMD148" s="81"/>
      <c r="SME148" s="81"/>
      <c r="SMF148" s="81"/>
      <c r="SMG148" s="81"/>
      <c r="SMH148" s="81"/>
      <c r="SMI148" s="81"/>
      <c r="SMJ148" s="81"/>
      <c r="SMK148" s="81"/>
      <c r="SML148" s="81"/>
      <c r="SMM148" s="81"/>
      <c r="SMN148" s="81"/>
      <c r="SMO148" s="81"/>
      <c r="SMP148" s="81"/>
      <c r="SMQ148" s="81"/>
      <c r="SMR148" s="81"/>
      <c r="SMS148" s="81"/>
      <c r="SMT148" s="81"/>
      <c r="SMU148" s="81"/>
      <c r="SMV148" s="81"/>
      <c r="SMW148" s="81"/>
      <c r="SMX148" s="81"/>
      <c r="SMY148" s="81"/>
      <c r="SMZ148" s="81"/>
      <c r="SNA148" s="81"/>
      <c r="SNB148" s="81"/>
      <c r="SNC148" s="81"/>
      <c r="SND148" s="81"/>
      <c r="SNE148" s="81"/>
      <c r="SNF148" s="81"/>
      <c r="SNG148" s="81"/>
      <c r="SNH148" s="81"/>
      <c r="SNI148" s="81"/>
      <c r="SNJ148" s="81"/>
      <c r="SNK148" s="81"/>
      <c r="SNL148" s="81"/>
      <c r="SNM148" s="81"/>
      <c r="SNN148" s="81"/>
      <c r="SNO148" s="81"/>
      <c r="SNP148" s="81"/>
      <c r="SNQ148" s="81"/>
      <c r="SNR148" s="81"/>
      <c r="SNS148" s="81"/>
      <c r="SNT148" s="81"/>
      <c r="SNU148" s="81"/>
      <c r="SNV148" s="81"/>
      <c r="SNW148" s="81"/>
      <c r="SNX148" s="81"/>
      <c r="SNY148" s="81"/>
      <c r="SNZ148" s="81"/>
      <c r="SOA148" s="81"/>
      <c r="SOB148" s="81"/>
      <c r="SOC148" s="81"/>
      <c r="SOD148" s="81"/>
      <c r="SOE148" s="81"/>
      <c r="SOF148" s="81"/>
      <c r="SOG148" s="81"/>
      <c r="SOH148" s="81"/>
      <c r="SOI148" s="81"/>
      <c r="SOJ148" s="81"/>
      <c r="SOK148" s="81"/>
      <c r="SOL148" s="81"/>
      <c r="SOM148" s="81"/>
      <c r="SON148" s="81"/>
      <c r="SOO148" s="81"/>
      <c r="SOP148" s="81"/>
      <c r="SOQ148" s="81"/>
      <c r="SOR148" s="81"/>
      <c r="SOS148" s="81"/>
      <c r="SOT148" s="81"/>
      <c r="SOU148" s="81"/>
      <c r="SOV148" s="81"/>
      <c r="SOW148" s="81"/>
      <c r="SOX148" s="81"/>
      <c r="SOY148" s="81"/>
      <c r="SOZ148" s="81"/>
      <c r="SPA148" s="81"/>
      <c r="SPB148" s="81"/>
      <c r="SPC148" s="81"/>
      <c r="SPD148" s="81"/>
      <c r="SPE148" s="81"/>
      <c r="SPF148" s="81"/>
      <c r="SPG148" s="81"/>
      <c r="SPH148" s="81"/>
      <c r="SPI148" s="81"/>
      <c r="SPJ148" s="81"/>
      <c r="SPK148" s="81"/>
      <c r="SPL148" s="81"/>
      <c r="SPM148" s="81"/>
      <c r="SPN148" s="81"/>
      <c r="SPO148" s="81"/>
      <c r="SPP148" s="81"/>
      <c r="SPQ148" s="81"/>
      <c r="SPR148" s="81"/>
      <c r="SPS148" s="81"/>
      <c r="SPT148" s="81"/>
      <c r="SPU148" s="81"/>
      <c r="SPV148" s="81"/>
      <c r="SPW148" s="81"/>
      <c r="SPX148" s="81"/>
      <c r="SPY148" s="81"/>
      <c r="SPZ148" s="81"/>
      <c r="SQA148" s="81"/>
      <c r="SQB148" s="81"/>
      <c r="SQC148" s="81"/>
      <c r="SQD148" s="81"/>
      <c r="SQE148" s="81"/>
      <c r="SQF148" s="81"/>
      <c r="SQG148" s="81"/>
      <c r="SQH148" s="81"/>
      <c r="SQI148" s="81"/>
      <c r="SQJ148" s="81"/>
      <c r="SQK148" s="81"/>
      <c r="SQL148" s="81"/>
      <c r="SQM148" s="81"/>
      <c r="SQN148" s="81"/>
      <c r="SQO148" s="81"/>
      <c r="SQP148" s="81"/>
      <c r="SQQ148" s="81"/>
      <c r="SQR148" s="81"/>
      <c r="SQS148" s="81"/>
      <c r="SQT148" s="81"/>
      <c r="SQU148" s="81"/>
      <c r="SQV148" s="81"/>
      <c r="SQW148" s="81"/>
      <c r="SQX148" s="81"/>
      <c r="SQY148" s="81"/>
      <c r="SQZ148" s="81"/>
      <c r="SRA148" s="81"/>
      <c r="SRB148" s="81"/>
      <c r="SRC148" s="81"/>
      <c r="SRD148" s="81"/>
      <c r="SRE148" s="81"/>
      <c r="SRF148" s="81"/>
      <c r="SRG148" s="81"/>
      <c r="SRH148" s="81"/>
      <c r="SRI148" s="81"/>
      <c r="SRJ148" s="81"/>
      <c r="SRK148" s="81"/>
      <c r="SRL148" s="81"/>
      <c r="SRM148" s="81"/>
      <c r="SRN148" s="81"/>
      <c r="SRO148" s="81"/>
      <c r="SRP148" s="81"/>
      <c r="SRQ148" s="81"/>
      <c r="SRR148" s="81"/>
      <c r="SRS148" s="81"/>
      <c r="SRT148" s="81"/>
      <c r="SRU148" s="81"/>
      <c r="SRV148" s="81"/>
      <c r="SRW148" s="81"/>
      <c r="SRX148" s="81"/>
      <c r="SRY148" s="81"/>
      <c r="SRZ148" s="81"/>
      <c r="SSA148" s="81"/>
      <c r="SSB148" s="81"/>
      <c r="SSC148" s="81"/>
      <c r="SSD148" s="81"/>
      <c r="SSE148" s="81"/>
      <c r="SSF148" s="81"/>
      <c r="SSG148" s="81"/>
      <c r="SSH148" s="81"/>
      <c r="SSI148" s="81"/>
      <c r="SSJ148" s="81"/>
      <c r="SSK148" s="81"/>
      <c r="SSL148" s="81"/>
      <c r="SSM148" s="81"/>
      <c r="SSN148" s="81"/>
      <c r="SSO148" s="81"/>
      <c r="SSP148" s="81"/>
      <c r="SSQ148" s="81"/>
      <c r="SSR148" s="81"/>
      <c r="SSS148" s="81"/>
      <c r="SST148" s="81"/>
      <c r="SSU148" s="81"/>
      <c r="SSV148" s="81"/>
      <c r="SSW148" s="81"/>
      <c r="SSX148" s="81"/>
      <c r="SSY148" s="81"/>
      <c r="SSZ148" s="81"/>
      <c r="STA148" s="81"/>
      <c r="STB148" s="81"/>
      <c r="STC148" s="81"/>
      <c r="STD148" s="81"/>
      <c r="STE148" s="81"/>
      <c r="STF148" s="81"/>
      <c r="STG148" s="81"/>
      <c r="STH148" s="81"/>
      <c r="STI148" s="81"/>
      <c r="STJ148" s="81"/>
      <c r="STK148" s="81"/>
      <c r="STL148" s="81"/>
      <c r="STM148" s="81"/>
      <c r="STN148" s="81"/>
      <c r="STO148" s="81"/>
      <c r="STP148" s="81"/>
      <c r="STQ148" s="81"/>
      <c r="STR148" s="81"/>
      <c r="STS148" s="81"/>
      <c r="STT148" s="81"/>
      <c r="STU148" s="81"/>
      <c r="STV148" s="81"/>
      <c r="STW148" s="81"/>
      <c r="STX148" s="81"/>
      <c r="STY148" s="81"/>
      <c r="STZ148" s="81"/>
      <c r="SUA148" s="81"/>
      <c r="SUB148" s="81"/>
      <c r="SUC148" s="81"/>
      <c r="SUD148" s="81"/>
      <c r="SUE148" s="81"/>
      <c r="SUF148" s="81"/>
      <c r="SUG148" s="81"/>
      <c r="SUH148" s="81"/>
      <c r="SUI148" s="81"/>
      <c r="SUJ148" s="81"/>
      <c r="SUK148" s="81"/>
      <c r="SUL148" s="81"/>
      <c r="SUM148" s="81"/>
      <c r="SUN148" s="81"/>
      <c r="SUO148" s="81"/>
      <c r="SUP148" s="81"/>
      <c r="SUQ148" s="81"/>
      <c r="SUR148" s="81"/>
      <c r="SUS148" s="81"/>
      <c r="SUT148" s="81"/>
      <c r="SUU148" s="81"/>
      <c r="SUV148" s="81"/>
      <c r="SUW148" s="81"/>
      <c r="SUX148" s="81"/>
      <c r="SUY148" s="81"/>
      <c r="SUZ148" s="81"/>
      <c r="SVA148" s="81"/>
      <c r="SVB148" s="81"/>
      <c r="SVC148" s="81"/>
      <c r="SVD148" s="81"/>
      <c r="SVE148" s="81"/>
      <c r="SVF148" s="81"/>
      <c r="SVG148" s="81"/>
      <c r="SVH148" s="81"/>
      <c r="SVI148" s="81"/>
      <c r="SVJ148" s="81"/>
      <c r="SVK148" s="81"/>
      <c r="SVL148" s="81"/>
      <c r="SVM148" s="81"/>
      <c r="SVN148" s="81"/>
      <c r="SVO148" s="81"/>
      <c r="SVP148" s="81"/>
      <c r="SVQ148" s="81"/>
      <c r="SVR148" s="81"/>
      <c r="SVS148" s="81"/>
      <c r="SVT148" s="81"/>
      <c r="SVU148" s="81"/>
      <c r="SVV148" s="81"/>
      <c r="SVW148" s="81"/>
      <c r="SVX148" s="81"/>
      <c r="SVY148" s="81"/>
      <c r="SVZ148" s="81"/>
      <c r="SWA148" s="81"/>
      <c r="SWB148" s="81"/>
      <c r="SWC148" s="81"/>
      <c r="SWD148" s="81"/>
      <c r="SWE148" s="81"/>
      <c r="SWF148" s="81"/>
      <c r="SWG148" s="81"/>
      <c r="SWH148" s="81"/>
      <c r="SWI148" s="81"/>
      <c r="SWJ148" s="81"/>
      <c r="SWK148" s="81"/>
      <c r="SWL148" s="81"/>
      <c r="SWM148" s="81"/>
      <c r="SWN148" s="81"/>
      <c r="SWO148" s="81"/>
      <c r="SWP148" s="81"/>
      <c r="SWQ148" s="81"/>
      <c r="SWR148" s="81"/>
      <c r="SWS148" s="81"/>
      <c r="SWT148" s="81"/>
      <c r="SWU148" s="81"/>
      <c r="SWV148" s="81"/>
      <c r="SWW148" s="81"/>
      <c r="SWX148" s="81"/>
      <c r="SWY148" s="81"/>
      <c r="SWZ148" s="81"/>
      <c r="SXA148" s="81"/>
      <c r="SXB148" s="81"/>
      <c r="SXC148" s="81"/>
      <c r="SXD148" s="81"/>
      <c r="SXE148" s="81"/>
      <c r="SXF148" s="81"/>
      <c r="SXG148" s="81"/>
      <c r="SXH148" s="81"/>
      <c r="SXI148" s="81"/>
      <c r="SXJ148" s="81"/>
      <c r="SXK148" s="81"/>
      <c r="SXL148" s="81"/>
      <c r="SXM148" s="81"/>
      <c r="SXN148" s="81"/>
      <c r="SXO148" s="81"/>
      <c r="SXP148" s="81"/>
      <c r="SXQ148" s="81"/>
      <c r="SXR148" s="81"/>
      <c r="SXS148" s="81"/>
      <c r="SXT148" s="81"/>
      <c r="SXU148" s="81"/>
      <c r="SXV148" s="81"/>
      <c r="SXW148" s="81"/>
      <c r="SXX148" s="81"/>
      <c r="SXY148" s="81"/>
      <c r="SXZ148" s="81"/>
      <c r="SYA148" s="81"/>
      <c r="SYB148" s="81"/>
      <c r="SYC148" s="81"/>
      <c r="SYD148" s="81"/>
      <c r="SYE148" s="81"/>
      <c r="SYF148" s="81"/>
      <c r="SYG148" s="81"/>
      <c r="SYH148" s="81"/>
      <c r="SYI148" s="81"/>
      <c r="SYJ148" s="81"/>
      <c r="SYK148" s="81"/>
      <c r="SYL148" s="81"/>
      <c r="SYM148" s="81"/>
      <c r="SYN148" s="81"/>
      <c r="SYO148" s="81"/>
      <c r="SYP148" s="81"/>
      <c r="SYQ148" s="81"/>
      <c r="SYR148" s="81"/>
      <c r="SYS148" s="81"/>
      <c r="SYT148" s="81"/>
      <c r="SYU148" s="81"/>
      <c r="SYV148" s="81"/>
      <c r="SYW148" s="81"/>
      <c r="SYX148" s="81"/>
      <c r="SYY148" s="81"/>
      <c r="SYZ148" s="81"/>
      <c r="SZA148" s="81"/>
      <c r="SZB148" s="81"/>
      <c r="SZC148" s="81"/>
      <c r="SZD148" s="81"/>
      <c r="SZE148" s="81"/>
      <c r="SZF148" s="81"/>
      <c r="SZG148" s="81"/>
      <c r="SZH148" s="81"/>
      <c r="SZI148" s="81"/>
      <c r="SZJ148" s="81"/>
      <c r="SZK148" s="81"/>
      <c r="SZL148" s="81"/>
      <c r="SZM148" s="81"/>
      <c r="SZN148" s="81"/>
      <c r="SZO148" s="81"/>
      <c r="SZP148" s="81"/>
      <c r="SZQ148" s="81"/>
      <c r="SZR148" s="81"/>
      <c r="SZS148" s="81"/>
      <c r="SZT148" s="81"/>
      <c r="SZU148" s="81"/>
      <c r="SZV148" s="81"/>
      <c r="SZW148" s="81"/>
      <c r="SZX148" s="81"/>
      <c r="SZY148" s="81"/>
      <c r="SZZ148" s="81"/>
      <c r="TAA148" s="81"/>
      <c r="TAB148" s="81"/>
      <c r="TAC148" s="81"/>
      <c r="TAD148" s="81"/>
      <c r="TAE148" s="81"/>
      <c r="TAF148" s="81"/>
      <c r="TAG148" s="81"/>
      <c r="TAH148" s="81"/>
      <c r="TAI148" s="81"/>
      <c r="TAJ148" s="81"/>
      <c r="TAK148" s="81"/>
      <c r="TAL148" s="81"/>
      <c r="TAM148" s="81"/>
      <c r="TAN148" s="81"/>
      <c r="TAO148" s="81"/>
      <c r="TAP148" s="81"/>
      <c r="TAQ148" s="81"/>
      <c r="TAR148" s="81"/>
      <c r="TAS148" s="81"/>
      <c r="TAT148" s="81"/>
      <c r="TAU148" s="81"/>
      <c r="TAV148" s="81"/>
      <c r="TAW148" s="81"/>
      <c r="TAX148" s="81"/>
      <c r="TAY148" s="81"/>
      <c r="TAZ148" s="81"/>
      <c r="TBA148" s="81"/>
      <c r="TBB148" s="81"/>
      <c r="TBC148" s="81"/>
      <c r="TBD148" s="81"/>
      <c r="TBE148" s="81"/>
      <c r="TBF148" s="81"/>
      <c r="TBG148" s="81"/>
      <c r="TBH148" s="81"/>
      <c r="TBI148" s="81"/>
      <c r="TBJ148" s="81"/>
      <c r="TBK148" s="81"/>
      <c r="TBL148" s="81"/>
      <c r="TBM148" s="81"/>
      <c r="TBN148" s="81"/>
      <c r="TBO148" s="81"/>
      <c r="TBP148" s="81"/>
      <c r="TBQ148" s="81"/>
      <c r="TBR148" s="81"/>
      <c r="TBS148" s="81"/>
      <c r="TBT148" s="81"/>
      <c r="TBU148" s="81"/>
      <c r="TBV148" s="81"/>
      <c r="TBW148" s="81"/>
      <c r="TBX148" s="81"/>
      <c r="TBY148" s="81"/>
      <c r="TBZ148" s="81"/>
      <c r="TCA148" s="81"/>
      <c r="TCB148" s="81"/>
      <c r="TCC148" s="81"/>
      <c r="TCD148" s="81"/>
      <c r="TCE148" s="81"/>
      <c r="TCF148" s="81"/>
      <c r="TCG148" s="81"/>
      <c r="TCH148" s="81"/>
      <c r="TCI148" s="81"/>
      <c r="TCJ148" s="81"/>
      <c r="TCK148" s="81"/>
      <c r="TCL148" s="81"/>
      <c r="TCM148" s="81"/>
      <c r="TCN148" s="81"/>
      <c r="TCO148" s="81"/>
      <c r="TCP148" s="81"/>
      <c r="TCQ148" s="81"/>
      <c r="TCR148" s="81"/>
      <c r="TCS148" s="81"/>
      <c r="TCT148" s="81"/>
      <c r="TCU148" s="81"/>
      <c r="TCV148" s="81"/>
      <c r="TCW148" s="81"/>
      <c r="TCX148" s="81"/>
      <c r="TCY148" s="81"/>
      <c r="TCZ148" s="81"/>
      <c r="TDA148" s="81"/>
      <c r="TDB148" s="81"/>
      <c r="TDC148" s="81"/>
      <c r="TDD148" s="81"/>
      <c r="TDE148" s="81"/>
      <c r="TDF148" s="81"/>
      <c r="TDG148" s="81"/>
      <c r="TDH148" s="81"/>
      <c r="TDI148" s="81"/>
      <c r="TDJ148" s="81"/>
      <c r="TDK148" s="81"/>
      <c r="TDL148" s="81"/>
      <c r="TDM148" s="81"/>
      <c r="TDN148" s="81"/>
      <c r="TDO148" s="81"/>
      <c r="TDP148" s="81"/>
      <c r="TDQ148" s="81"/>
      <c r="TDR148" s="81"/>
      <c r="TDS148" s="81"/>
      <c r="TDT148" s="81"/>
      <c r="TDU148" s="81"/>
      <c r="TDV148" s="81"/>
      <c r="TDW148" s="81"/>
      <c r="TDX148" s="81"/>
      <c r="TDY148" s="81"/>
      <c r="TDZ148" s="81"/>
      <c r="TEA148" s="81"/>
      <c r="TEB148" s="81"/>
      <c r="TEC148" s="81"/>
      <c r="TED148" s="81"/>
      <c r="TEE148" s="81"/>
      <c r="TEF148" s="81"/>
      <c r="TEG148" s="81"/>
      <c r="TEH148" s="81"/>
      <c r="TEI148" s="81"/>
      <c r="TEJ148" s="81"/>
      <c r="TEK148" s="81"/>
      <c r="TEL148" s="81"/>
      <c r="TEM148" s="81"/>
      <c r="TEN148" s="81"/>
      <c r="TEO148" s="81"/>
      <c r="TEP148" s="81"/>
      <c r="TEQ148" s="81"/>
      <c r="TER148" s="81"/>
      <c r="TES148" s="81"/>
      <c r="TET148" s="81"/>
      <c r="TEU148" s="81"/>
      <c r="TEV148" s="81"/>
      <c r="TEW148" s="81"/>
      <c r="TEX148" s="81"/>
      <c r="TEY148" s="81"/>
      <c r="TEZ148" s="81"/>
      <c r="TFA148" s="81"/>
      <c r="TFB148" s="81"/>
      <c r="TFC148" s="81"/>
      <c r="TFD148" s="81"/>
      <c r="TFE148" s="81"/>
      <c r="TFF148" s="81"/>
      <c r="TFG148" s="81"/>
      <c r="TFH148" s="81"/>
      <c r="TFI148" s="81"/>
      <c r="TFJ148" s="81"/>
      <c r="TFK148" s="81"/>
      <c r="TFL148" s="81"/>
      <c r="TFM148" s="81"/>
      <c r="TFN148" s="81"/>
      <c r="TFO148" s="81"/>
      <c r="TFP148" s="81"/>
      <c r="TFQ148" s="81"/>
      <c r="TFR148" s="81"/>
      <c r="TFS148" s="81"/>
      <c r="TFT148" s="81"/>
      <c r="TFU148" s="81"/>
      <c r="TFV148" s="81"/>
      <c r="TFW148" s="81"/>
      <c r="TFX148" s="81"/>
      <c r="TFY148" s="81"/>
      <c r="TFZ148" s="81"/>
      <c r="TGA148" s="81"/>
      <c r="TGB148" s="81"/>
      <c r="TGC148" s="81"/>
      <c r="TGD148" s="81"/>
      <c r="TGE148" s="81"/>
      <c r="TGF148" s="81"/>
      <c r="TGG148" s="81"/>
      <c r="TGH148" s="81"/>
      <c r="TGI148" s="81"/>
      <c r="TGJ148" s="81"/>
      <c r="TGK148" s="81"/>
      <c r="TGL148" s="81"/>
      <c r="TGM148" s="81"/>
      <c r="TGN148" s="81"/>
      <c r="TGO148" s="81"/>
      <c r="TGP148" s="81"/>
      <c r="TGQ148" s="81"/>
      <c r="TGR148" s="81"/>
      <c r="TGS148" s="81"/>
      <c r="TGT148" s="81"/>
      <c r="TGU148" s="81"/>
      <c r="TGV148" s="81"/>
      <c r="TGW148" s="81"/>
      <c r="TGX148" s="81"/>
      <c r="TGY148" s="81"/>
      <c r="TGZ148" s="81"/>
      <c r="THA148" s="81"/>
      <c r="THB148" s="81"/>
      <c r="THC148" s="81"/>
      <c r="THD148" s="81"/>
      <c r="THE148" s="81"/>
      <c r="THF148" s="81"/>
      <c r="THG148" s="81"/>
      <c r="THH148" s="81"/>
      <c r="THI148" s="81"/>
      <c r="THJ148" s="81"/>
      <c r="THK148" s="81"/>
      <c r="THL148" s="81"/>
      <c r="THM148" s="81"/>
      <c r="THN148" s="81"/>
      <c r="THO148" s="81"/>
      <c r="THP148" s="81"/>
      <c r="THQ148" s="81"/>
      <c r="THR148" s="81"/>
      <c r="THS148" s="81"/>
      <c r="THT148" s="81"/>
      <c r="THU148" s="81"/>
      <c r="THV148" s="81"/>
      <c r="THW148" s="81"/>
      <c r="THX148" s="81"/>
      <c r="THY148" s="81"/>
      <c r="THZ148" s="81"/>
      <c r="TIA148" s="81"/>
      <c r="TIB148" s="81"/>
      <c r="TIC148" s="81"/>
      <c r="TID148" s="81"/>
      <c r="TIE148" s="81"/>
      <c r="TIF148" s="81"/>
      <c r="TIG148" s="81"/>
      <c r="TIH148" s="81"/>
      <c r="TII148" s="81"/>
      <c r="TIJ148" s="81"/>
      <c r="TIK148" s="81"/>
      <c r="TIL148" s="81"/>
      <c r="TIM148" s="81"/>
      <c r="TIN148" s="81"/>
      <c r="TIO148" s="81"/>
      <c r="TIP148" s="81"/>
      <c r="TIQ148" s="81"/>
      <c r="TIR148" s="81"/>
      <c r="TIS148" s="81"/>
      <c r="TIT148" s="81"/>
      <c r="TIU148" s="81"/>
      <c r="TIV148" s="81"/>
      <c r="TIW148" s="81"/>
      <c r="TIX148" s="81"/>
      <c r="TIY148" s="81"/>
      <c r="TIZ148" s="81"/>
      <c r="TJA148" s="81"/>
      <c r="TJB148" s="81"/>
      <c r="TJC148" s="81"/>
      <c r="TJD148" s="81"/>
      <c r="TJE148" s="81"/>
      <c r="TJF148" s="81"/>
      <c r="TJG148" s="81"/>
      <c r="TJH148" s="81"/>
      <c r="TJI148" s="81"/>
      <c r="TJJ148" s="81"/>
      <c r="TJK148" s="81"/>
      <c r="TJL148" s="81"/>
      <c r="TJM148" s="81"/>
      <c r="TJN148" s="81"/>
      <c r="TJO148" s="81"/>
      <c r="TJP148" s="81"/>
      <c r="TJQ148" s="81"/>
      <c r="TJR148" s="81"/>
      <c r="TJS148" s="81"/>
      <c r="TJT148" s="81"/>
      <c r="TJU148" s="81"/>
      <c r="TJV148" s="81"/>
      <c r="TJW148" s="81"/>
      <c r="TJX148" s="81"/>
      <c r="TJY148" s="81"/>
      <c r="TJZ148" s="81"/>
      <c r="TKA148" s="81"/>
      <c r="TKB148" s="81"/>
      <c r="TKC148" s="81"/>
      <c r="TKD148" s="81"/>
      <c r="TKE148" s="81"/>
      <c r="TKF148" s="81"/>
      <c r="TKG148" s="81"/>
      <c r="TKH148" s="81"/>
      <c r="TKI148" s="81"/>
      <c r="TKJ148" s="81"/>
      <c r="TKK148" s="81"/>
      <c r="TKL148" s="81"/>
      <c r="TKM148" s="81"/>
      <c r="TKN148" s="81"/>
      <c r="TKO148" s="81"/>
      <c r="TKP148" s="81"/>
      <c r="TKQ148" s="81"/>
      <c r="TKR148" s="81"/>
      <c r="TKS148" s="81"/>
      <c r="TKT148" s="81"/>
      <c r="TKU148" s="81"/>
      <c r="TKV148" s="81"/>
      <c r="TKW148" s="81"/>
      <c r="TKX148" s="81"/>
      <c r="TKY148" s="81"/>
      <c r="TKZ148" s="81"/>
      <c r="TLA148" s="81"/>
      <c r="TLB148" s="81"/>
      <c r="TLC148" s="81"/>
      <c r="TLD148" s="81"/>
      <c r="TLE148" s="81"/>
      <c r="TLF148" s="81"/>
      <c r="TLG148" s="81"/>
      <c r="TLH148" s="81"/>
      <c r="TLI148" s="81"/>
      <c r="TLJ148" s="81"/>
      <c r="TLK148" s="81"/>
      <c r="TLL148" s="81"/>
      <c r="TLM148" s="81"/>
      <c r="TLN148" s="81"/>
      <c r="TLO148" s="81"/>
      <c r="TLP148" s="81"/>
      <c r="TLQ148" s="81"/>
      <c r="TLR148" s="81"/>
      <c r="TLS148" s="81"/>
      <c r="TLT148" s="81"/>
      <c r="TLU148" s="81"/>
      <c r="TLV148" s="81"/>
      <c r="TLW148" s="81"/>
      <c r="TLX148" s="81"/>
      <c r="TLY148" s="81"/>
      <c r="TLZ148" s="81"/>
      <c r="TMA148" s="81"/>
      <c r="TMB148" s="81"/>
      <c r="TMC148" s="81"/>
      <c r="TMD148" s="81"/>
      <c r="TME148" s="81"/>
      <c r="TMF148" s="81"/>
      <c r="TMG148" s="81"/>
      <c r="TMH148" s="81"/>
      <c r="TMI148" s="81"/>
      <c r="TMJ148" s="81"/>
      <c r="TMK148" s="81"/>
      <c r="TML148" s="81"/>
      <c r="TMM148" s="81"/>
      <c r="TMN148" s="81"/>
      <c r="TMO148" s="81"/>
      <c r="TMP148" s="81"/>
      <c r="TMQ148" s="81"/>
      <c r="TMR148" s="81"/>
      <c r="TMS148" s="81"/>
      <c r="TMT148" s="81"/>
      <c r="TMU148" s="81"/>
      <c r="TMV148" s="81"/>
      <c r="TMW148" s="81"/>
      <c r="TMX148" s="81"/>
      <c r="TMY148" s="81"/>
      <c r="TMZ148" s="81"/>
      <c r="TNA148" s="81"/>
      <c r="TNB148" s="81"/>
      <c r="TNC148" s="81"/>
      <c r="TND148" s="81"/>
      <c r="TNE148" s="81"/>
      <c r="TNF148" s="81"/>
      <c r="TNG148" s="81"/>
      <c r="TNH148" s="81"/>
      <c r="TNI148" s="81"/>
      <c r="TNJ148" s="81"/>
      <c r="TNK148" s="81"/>
      <c r="TNL148" s="81"/>
      <c r="TNM148" s="81"/>
      <c r="TNN148" s="81"/>
      <c r="TNO148" s="81"/>
      <c r="TNP148" s="81"/>
      <c r="TNQ148" s="81"/>
      <c r="TNR148" s="81"/>
      <c r="TNS148" s="81"/>
      <c r="TNT148" s="81"/>
      <c r="TNU148" s="81"/>
      <c r="TNV148" s="81"/>
      <c r="TNW148" s="81"/>
      <c r="TNX148" s="81"/>
      <c r="TNY148" s="81"/>
      <c r="TNZ148" s="81"/>
      <c r="TOA148" s="81"/>
      <c r="TOB148" s="81"/>
      <c r="TOC148" s="81"/>
      <c r="TOD148" s="81"/>
      <c r="TOE148" s="81"/>
      <c r="TOF148" s="81"/>
      <c r="TOG148" s="81"/>
      <c r="TOH148" s="81"/>
      <c r="TOI148" s="81"/>
      <c r="TOJ148" s="81"/>
      <c r="TOK148" s="81"/>
      <c r="TOL148" s="81"/>
      <c r="TOM148" s="81"/>
      <c r="TON148" s="81"/>
      <c r="TOO148" s="81"/>
      <c r="TOP148" s="81"/>
      <c r="TOQ148" s="81"/>
      <c r="TOR148" s="81"/>
      <c r="TOS148" s="81"/>
      <c r="TOT148" s="81"/>
      <c r="TOU148" s="81"/>
      <c r="TOV148" s="81"/>
      <c r="TOW148" s="81"/>
      <c r="TOX148" s="81"/>
      <c r="TOY148" s="81"/>
      <c r="TOZ148" s="81"/>
      <c r="TPA148" s="81"/>
      <c r="TPB148" s="81"/>
      <c r="TPC148" s="81"/>
      <c r="TPD148" s="81"/>
      <c r="TPE148" s="81"/>
      <c r="TPF148" s="81"/>
      <c r="TPG148" s="81"/>
      <c r="TPH148" s="81"/>
      <c r="TPI148" s="81"/>
      <c r="TPJ148" s="81"/>
      <c r="TPK148" s="81"/>
      <c r="TPL148" s="81"/>
      <c r="TPM148" s="81"/>
      <c r="TPN148" s="81"/>
      <c r="TPO148" s="81"/>
      <c r="TPP148" s="81"/>
      <c r="TPQ148" s="81"/>
      <c r="TPR148" s="81"/>
      <c r="TPS148" s="81"/>
      <c r="TPT148" s="81"/>
      <c r="TPU148" s="81"/>
      <c r="TPV148" s="81"/>
      <c r="TPW148" s="81"/>
      <c r="TPX148" s="81"/>
      <c r="TPY148" s="81"/>
      <c r="TPZ148" s="81"/>
      <c r="TQA148" s="81"/>
      <c r="TQB148" s="81"/>
      <c r="TQC148" s="81"/>
      <c r="TQD148" s="81"/>
      <c r="TQE148" s="81"/>
      <c r="TQF148" s="81"/>
      <c r="TQG148" s="81"/>
      <c r="TQH148" s="81"/>
      <c r="TQI148" s="81"/>
      <c r="TQJ148" s="81"/>
      <c r="TQK148" s="81"/>
      <c r="TQL148" s="81"/>
      <c r="TQM148" s="81"/>
      <c r="TQN148" s="81"/>
      <c r="TQO148" s="81"/>
      <c r="TQP148" s="81"/>
      <c r="TQQ148" s="81"/>
      <c r="TQR148" s="81"/>
      <c r="TQS148" s="81"/>
      <c r="TQT148" s="81"/>
      <c r="TQU148" s="81"/>
      <c r="TQV148" s="81"/>
      <c r="TQW148" s="81"/>
      <c r="TQX148" s="81"/>
      <c r="TQY148" s="81"/>
      <c r="TQZ148" s="81"/>
      <c r="TRA148" s="81"/>
      <c r="TRB148" s="81"/>
      <c r="TRC148" s="81"/>
      <c r="TRD148" s="81"/>
      <c r="TRE148" s="81"/>
      <c r="TRF148" s="81"/>
      <c r="TRG148" s="81"/>
      <c r="TRH148" s="81"/>
      <c r="TRI148" s="81"/>
      <c r="TRJ148" s="81"/>
      <c r="TRK148" s="81"/>
      <c r="TRL148" s="81"/>
      <c r="TRM148" s="81"/>
      <c r="TRN148" s="81"/>
      <c r="TRO148" s="81"/>
      <c r="TRP148" s="81"/>
      <c r="TRQ148" s="81"/>
      <c r="TRR148" s="81"/>
      <c r="TRS148" s="81"/>
      <c r="TRT148" s="81"/>
      <c r="TRU148" s="81"/>
      <c r="TRV148" s="81"/>
      <c r="TRW148" s="81"/>
      <c r="TRX148" s="81"/>
      <c r="TRY148" s="81"/>
      <c r="TRZ148" s="81"/>
      <c r="TSA148" s="81"/>
      <c r="TSB148" s="81"/>
      <c r="TSC148" s="81"/>
      <c r="TSD148" s="81"/>
      <c r="TSE148" s="81"/>
      <c r="TSF148" s="81"/>
      <c r="TSG148" s="81"/>
      <c r="TSH148" s="81"/>
      <c r="TSI148" s="81"/>
      <c r="TSJ148" s="81"/>
      <c r="TSK148" s="81"/>
      <c r="TSL148" s="81"/>
      <c r="TSM148" s="81"/>
      <c r="TSN148" s="81"/>
      <c r="TSO148" s="81"/>
      <c r="TSP148" s="81"/>
      <c r="TSQ148" s="81"/>
      <c r="TSR148" s="81"/>
      <c r="TSS148" s="81"/>
      <c r="TST148" s="81"/>
      <c r="TSU148" s="81"/>
      <c r="TSV148" s="81"/>
      <c r="TSW148" s="81"/>
      <c r="TSX148" s="81"/>
      <c r="TSY148" s="81"/>
      <c r="TSZ148" s="81"/>
      <c r="TTA148" s="81"/>
      <c r="TTB148" s="81"/>
      <c r="TTC148" s="81"/>
      <c r="TTD148" s="81"/>
      <c r="TTE148" s="81"/>
      <c r="TTF148" s="81"/>
      <c r="TTG148" s="81"/>
      <c r="TTH148" s="81"/>
      <c r="TTI148" s="81"/>
      <c r="TTJ148" s="81"/>
      <c r="TTK148" s="81"/>
      <c r="TTL148" s="81"/>
      <c r="TTM148" s="81"/>
      <c r="TTN148" s="81"/>
      <c r="TTO148" s="81"/>
      <c r="TTP148" s="81"/>
      <c r="TTQ148" s="81"/>
      <c r="TTR148" s="81"/>
      <c r="TTS148" s="81"/>
      <c r="TTT148" s="81"/>
      <c r="TTU148" s="81"/>
      <c r="TTV148" s="81"/>
      <c r="TTW148" s="81"/>
      <c r="TTX148" s="81"/>
      <c r="TTY148" s="81"/>
      <c r="TTZ148" s="81"/>
      <c r="TUA148" s="81"/>
      <c r="TUB148" s="81"/>
      <c r="TUC148" s="81"/>
      <c r="TUD148" s="81"/>
      <c r="TUE148" s="81"/>
      <c r="TUF148" s="81"/>
      <c r="TUG148" s="81"/>
      <c r="TUH148" s="81"/>
      <c r="TUI148" s="81"/>
      <c r="TUJ148" s="81"/>
      <c r="TUK148" s="81"/>
      <c r="TUL148" s="81"/>
      <c r="TUM148" s="81"/>
      <c r="TUN148" s="81"/>
      <c r="TUO148" s="81"/>
      <c r="TUP148" s="81"/>
      <c r="TUQ148" s="81"/>
      <c r="TUR148" s="81"/>
      <c r="TUS148" s="81"/>
      <c r="TUT148" s="81"/>
      <c r="TUU148" s="81"/>
      <c r="TUV148" s="81"/>
      <c r="TUW148" s="81"/>
      <c r="TUX148" s="81"/>
      <c r="TUY148" s="81"/>
      <c r="TUZ148" s="81"/>
      <c r="TVA148" s="81"/>
      <c r="TVB148" s="81"/>
      <c r="TVC148" s="81"/>
      <c r="TVD148" s="81"/>
      <c r="TVE148" s="81"/>
      <c r="TVF148" s="81"/>
      <c r="TVG148" s="81"/>
      <c r="TVH148" s="81"/>
      <c r="TVI148" s="81"/>
      <c r="TVJ148" s="81"/>
      <c r="TVK148" s="81"/>
      <c r="TVL148" s="81"/>
      <c r="TVM148" s="81"/>
      <c r="TVN148" s="81"/>
      <c r="TVO148" s="81"/>
      <c r="TVP148" s="81"/>
      <c r="TVQ148" s="81"/>
      <c r="TVR148" s="81"/>
      <c r="TVS148" s="81"/>
      <c r="TVT148" s="81"/>
      <c r="TVU148" s="81"/>
      <c r="TVV148" s="81"/>
      <c r="TVW148" s="81"/>
      <c r="TVX148" s="81"/>
      <c r="TVY148" s="81"/>
      <c r="TVZ148" s="81"/>
      <c r="TWA148" s="81"/>
      <c r="TWB148" s="81"/>
      <c r="TWC148" s="81"/>
      <c r="TWD148" s="81"/>
      <c r="TWE148" s="81"/>
      <c r="TWF148" s="81"/>
      <c r="TWG148" s="81"/>
      <c r="TWH148" s="81"/>
      <c r="TWI148" s="81"/>
      <c r="TWJ148" s="81"/>
      <c r="TWK148" s="81"/>
      <c r="TWL148" s="81"/>
      <c r="TWM148" s="81"/>
      <c r="TWN148" s="81"/>
      <c r="TWO148" s="81"/>
      <c r="TWP148" s="81"/>
      <c r="TWQ148" s="81"/>
      <c r="TWR148" s="81"/>
      <c r="TWS148" s="81"/>
      <c r="TWT148" s="81"/>
      <c r="TWU148" s="81"/>
      <c r="TWV148" s="81"/>
      <c r="TWW148" s="81"/>
      <c r="TWX148" s="81"/>
      <c r="TWY148" s="81"/>
      <c r="TWZ148" s="81"/>
      <c r="TXA148" s="81"/>
      <c r="TXB148" s="81"/>
      <c r="TXC148" s="81"/>
      <c r="TXD148" s="81"/>
      <c r="TXE148" s="81"/>
      <c r="TXF148" s="81"/>
      <c r="TXG148" s="81"/>
      <c r="TXH148" s="81"/>
      <c r="TXI148" s="81"/>
      <c r="TXJ148" s="81"/>
      <c r="TXK148" s="81"/>
      <c r="TXL148" s="81"/>
      <c r="TXM148" s="81"/>
      <c r="TXN148" s="81"/>
      <c r="TXO148" s="81"/>
      <c r="TXP148" s="81"/>
      <c r="TXQ148" s="81"/>
      <c r="TXR148" s="81"/>
      <c r="TXS148" s="81"/>
      <c r="TXT148" s="81"/>
      <c r="TXU148" s="81"/>
      <c r="TXV148" s="81"/>
      <c r="TXW148" s="81"/>
      <c r="TXX148" s="81"/>
      <c r="TXY148" s="81"/>
      <c r="TXZ148" s="81"/>
      <c r="TYA148" s="81"/>
      <c r="TYB148" s="81"/>
      <c r="TYC148" s="81"/>
      <c r="TYD148" s="81"/>
      <c r="TYE148" s="81"/>
      <c r="TYF148" s="81"/>
      <c r="TYG148" s="81"/>
      <c r="TYH148" s="81"/>
      <c r="TYI148" s="81"/>
      <c r="TYJ148" s="81"/>
      <c r="TYK148" s="81"/>
      <c r="TYL148" s="81"/>
      <c r="TYM148" s="81"/>
      <c r="TYN148" s="81"/>
      <c r="TYO148" s="81"/>
      <c r="TYP148" s="81"/>
      <c r="TYQ148" s="81"/>
      <c r="TYR148" s="81"/>
      <c r="TYS148" s="81"/>
      <c r="TYT148" s="81"/>
      <c r="TYU148" s="81"/>
      <c r="TYV148" s="81"/>
      <c r="TYW148" s="81"/>
      <c r="TYX148" s="81"/>
      <c r="TYY148" s="81"/>
      <c r="TYZ148" s="81"/>
      <c r="TZA148" s="81"/>
      <c r="TZB148" s="81"/>
      <c r="TZC148" s="81"/>
      <c r="TZD148" s="81"/>
      <c r="TZE148" s="81"/>
      <c r="TZF148" s="81"/>
      <c r="TZG148" s="81"/>
      <c r="TZH148" s="81"/>
      <c r="TZI148" s="81"/>
      <c r="TZJ148" s="81"/>
      <c r="TZK148" s="81"/>
      <c r="TZL148" s="81"/>
      <c r="TZM148" s="81"/>
      <c r="TZN148" s="81"/>
      <c r="TZO148" s="81"/>
      <c r="TZP148" s="81"/>
      <c r="TZQ148" s="81"/>
      <c r="TZR148" s="81"/>
      <c r="TZS148" s="81"/>
      <c r="TZT148" s="81"/>
      <c r="TZU148" s="81"/>
      <c r="TZV148" s="81"/>
      <c r="TZW148" s="81"/>
      <c r="TZX148" s="81"/>
      <c r="TZY148" s="81"/>
      <c r="TZZ148" s="81"/>
      <c r="UAA148" s="81"/>
      <c r="UAB148" s="81"/>
      <c r="UAC148" s="81"/>
      <c r="UAD148" s="81"/>
      <c r="UAE148" s="81"/>
      <c r="UAF148" s="81"/>
      <c r="UAG148" s="81"/>
      <c r="UAH148" s="81"/>
      <c r="UAI148" s="81"/>
      <c r="UAJ148" s="81"/>
      <c r="UAK148" s="81"/>
      <c r="UAL148" s="81"/>
      <c r="UAM148" s="81"/>
      <c r="UAN148" s="81"/>
      <c r="UAO148" s="81"/>
      <c r="UAP148" s="81"/>
      <c r="UAQ148" s="81"/>
      <c r="UAR148" s="81"/>
      <c r="UAS148" s="81"/>
      <c r="UAT148" s="81"/>
      <c r="UAU148" s="81"/>
      <c r="UAV148" s="81"/>
      <c r="UAW148" s="81"/>
      <c r="UAX148" s="81"/>
      <c r="UAY148" s="81"/>
      <c r="UAZ148" s="81"/>
      <c r="UBA148" s="81"/>
      <c r="UBB148" s="81"/>
      <c r="UBC148" s="81"/>
      <c r="UBD148" s="81"/>
      <c r="UBE148" s="81"/>
      <c r="UBF148" s="81"/>
      <c r="UBG148" s="81"/>
      <c r="UBH148" s="81"/>
      <c r="UBI148" s="81"/>
      <c r="UBJ148" s="81"/>
      <c r="UBK148" s="81"/>
      <c r="UBL148" s="81"/>
      <c r="UBM148" s="81"/>
      <c r="UBN148" s="81"/>
      <c r="UBO148" s="81"/>
      <c r="UBP148" s="81"/>
      <c r="UBQ148" s="81"/>
      <c r="UBR148" s="81"/>
      <c r="UBS148" s="81"/>
      <c r="UBT148" s="81"/>
      <c r="UBU148" s="81"/>
      <c r="UBV148" s="81"/>
      <c r="UBW148" s="81"/>
      <c r="UBX148" s="81"/>
      <c r="UBY148" s="81"/>
      <c r="UBZ148" s="81"/>
      <c r="UCA148" s="81"/>
      <c r="UCB148" s="81"/>
      <c r="UCC148" s="81"/>
      <c r="UCD148" s="81"/>
      <c r="UCE148" s="81"/>
      <c r="UCF148" s="81"/>
      <c r="UCG148" s="81"/>
      <c r="UCH148" s="81"/>
      <c r="UCI148" s="81"/>
      <c r="UCJ148" s="81"/>
      <c r="UCK148" s="81"/>
      <c r="UCL148" s="81"/>
      <c r="UCM148" s="81"/>
      <c r="UCN148" s="81"/>
      <c r="UCO148" s="81"/>
      <c r="UCP148" s="81"/>
      <c r="UCQ148" s="81"/>
      <c r="UCR148" s="81"/>
      <c r="UCS148" s="81"/>
      <c r="UCT148" s="81"/>
      <c r="UCU148" s="81"/>
      <c r="UCV148" s="81"/>
      <c r="UCW148" s="81"/>
      <c r="UCX148" s="81"/>
      <c r="UCY148" s="81"/>
      <c r="UCZ148" s="81"/>
      <c r="UDA148" s="81"/>
      <c r="UDB148" s="81"/>
      <c r="UDC148" s="81"/>
      <c r="UDD148" s="81"/>
      <c r="UDE148" s="81"/>
      <c r="UDF148" s="81"/>
      <c r="UDG148" s="81"/>
      <c r="UDH148" s="81"/>
      <c r="UDI148" s="81"/>
      <c r="UDJ148" s="81"/>
      <c r="UDK148" s="81"/>
      <c r="UDL148" s="81"/>
      <c r="UDM148" s="81"/>
      <c r="UDN148" s="81"/>
      <c r="UDO148" s="81"/>
      <c r="UDP148" s="81"/>
      <c r="UDQ148" s="81"/>
      <c r="UDR148" s="81"/>
      <c r="UDS148" s="81"/>
      <c r="UDT148" s="81"/>
      <c r="UDU148" s="81"/>
      <c r="UDV148" s="81"/>
      <c r="UDW148" s="81"/>
      <c r="UDX148" s="81"/>
      <c r="UDY148" s="81"/>
      <c r="UDZ148" s="81"/>
      <c r="UEA148" s="81"/>
      <c r="UEB148" s="81"/>
      <c r="UEC148" s="81"/>
      <c r="UED148" s="81"/>
      <c r="UEE148" s="81"/>
      <c r="UEF148" s="81"/>
      <c r="UEG148" s="81"/>
      <c r="UEH148" s="81"/>
      <c r="UEI148" s="81"/>
      <c r="UEJ148" s="81"/>
      <c r="UEK148" s="81"/>
      <c r="UEL148" s="81"/>
      <c r="UEM148" s="81"/>
      <c r="UEN148" s="81"/>
      <c r="UEO148" s="81"/>
      <c r="UEP148" s="81"/>
      <c r="UEQ148" s="81"/>
      <c r="UER148" s="81"/>
      <c r="UES148" s="81"/>
      <c r="UET148" s="81"/>
      <c r="UEU148" s="81"/>
      <c r="UEV148" s="81"/>
      <c r="UEW148" s="81"/>
      <c r="UEX148" s="81"/>
      <c r="UEY148" s="81"/>
      <c r="UEZ148" s="81"/>
      <c r="UFA148" s="81"/>
      <c r="UFB148" s="81"/>
      <c r="UFC148" s="81"/>
      <c r="UFD148" s="81"/>
      <c r="UFE148" s="81"/>
      <c r="UFF148" s="81"/>
      <c r="UFG148" s="81"/>
      <c r="UFH148" s="81"/>
      <c r="UFI148" s="81"/>
      <c r="UFJ148" s="81"/>
      <c r="UFK148" s="81"/>
      <c r="UFL148" s="81"/>
      <c r="UFM148" s="81"/>
      <c r="UFN148" s="81"/>
      <c r="UFO148" s="81"/>
      <c r="UFP148" s="81"/>
      <c r="UFQ148" s="81"/>
      <c r="UFR148" s="81"/>
      <c r="UFS148" s="81"/>
      <c r="UFT148" s="81"/>
      <c r="UFU148" s="81"/>
      <c r="UFV148" s="81"/>
      <c r="UFW148" s="81"/>
      <c r="UFX148" s="81"/>
      <c r="UFY148" s="81"/>
      <c r="UFZ148" s="81"/>
      <c r="UGA148" s="81"/>
      <c r="UGB148" s="81"/>
      <c r="UGC148" s="81"/>
      <c r="UGD148" s="81"/>
      <c r="UGE148" s="81"/>
      <c r="UGF148" s="81"/>
      <c r="UGG148" s="81"/>
      <c r="UGH148" s="81"/>
      <c r="UGI148" s="81"/>
      <c r="UGJ148" s="81"/>
      <c r="UGK148" s="81"/>
      <c r="UGL148" s="81"/>
      <c r="UGM148" s="81"/>
      <c r="UGN148" s="81"/>
      <c r="UGO148" s="81"/>
      <c r="UGP148" s="81"/>
      <c r="UGQ148" s="81"/>
      <c r="UGR148" s="81"/>
      <c r="UGS148" s="81"/>
      <c r="UGT148" s="81"/>
      <c r="UGU148" s="81"/>
      <c r="UGV148" s="81"/>
      <c r="UGW148" s="81"/>
      <c r="UGX148" s="81"/>
      <c r="UGY148" s="81"/>
      <c r="UGZ148" s="81"/>
      <c r="UHA148" s="81"/>
      <c r="UHB148" s="81"/>
      <c r="UHC148" s="81"/>
      <c r="UHD148" s="81"/>
      <c r="UHE148" s="81"/>
      <c r="UHF148" s="81"/>
      <c r="UHG148" s="81"/>
      <c r="UHH148" s="81"/>
      <c r="UHI148" s="81"/>
      <c r="UHJ148" s="81"/>
      <c r="UHK148" s="81"/>
      <c r="UHL148" s="81"/>
      <c r="UHM148" s="81"/>
      <c r="UHN148" s="81"/>
      <c r="UHO148" s="81"/>
      <c r="UHP148" s="81"/>
      <c r="UHQ148" s="81"/>
      <c r="UHR148" s="81"/>
      <c r="UHS148" s="81"/>
      <c r="UHT148" s="81"/>
      <c r="UHU148" s="81"/>
      <c r="UHV148" s="81"/>
      <c r="UHW148" s="81"/>
      <c r="UHX148" s="81"/>
      <c r="UHY148" s="81"/>
      <c r="UHZ148" s="81"/>
      <c r="UIA148" s="81"/>
      <c r="UIB148" s="81"/>
      <c r="UIC148" s="81"/>
      <c r="UID148" s="81"/>
      <c r="UIE148" s="81"/>
      <c r="UIF148" s="81"/>
      <c r="UIG148" s="81"/>
      <c r="UIH148" s="81"/>
      <c r="UII148" s="81"/>
      <c r="UIJ148" s="81"/>
      <c r="UIK148" s="81"/>
      <c r="UIL148" s="81"/>
      <c r="UIM148" s="81"/>
      <c r="UIN148" s="81"/>
      <c r="UIO148" s="81"/>
      <c r="UIP148" s="81"/>
      <c r="UIQ148" s="81"/>
      <c r="UIR148" s="81"/>
      <c r="UIS148" s="81"/>
      <c r="UIT148" s="81"/>
      <c r="UIU148" s="81"/>
      <c r="UIV148" s="81"/>
      <c r="UIW148" s="81"/>
      <c r="UIX148" s="81"/>
      <c r="UIY148" s="81"/>
      <c r="UIZ148" s="81"/>
      <c r="UJA148" s="81"/>
      <c r="UJB148" s="81"/>
      <c r="UJC148" s="81"/>
      <c r="UJD148" s="81"/>
      <c r="UJE148" s="81"/>
      <c r="UJF148" s="81"/>
      <c r="UJG148" s="81"/>
      <c r="UJH148" s="81"/>
      <c r="UJI148" s="81"/>
      <c r="UJJ148" s="81"/>
      <c r="UJK148" s="81"/>
      <c r="UJL148" s="81"/>
      <c r="UJM148" s="81"/>
      <c r="UJN148" s="81"/>
      <c r="UJO148" s="81"/>
      <c r="UJP148" s="81"/>
      <c r="UJQ148" s="81"/>
      <c r="UJR148" s="81"/>
      <c r="UJS148" s="81"/>
      <c r="UJT148" s="81"/>
      <c r="UJU148" s="81"/>
      <c r="UJV148" s="81"/>
      <c r="UJW148" s="81"/>
      <c r="UJX148" s="81"/>
      <c r="UJY148" s="81"/>
      <c r="UJZ148" s="81"/>
      <c r="UKA148" s="81"/>
      <c r="UKB148" s="81"/>
      <c r="UKC148" s="81"/>
      <c r="UKD148" s="81"/>
      <c r="UKE148" s="81"/>
      <c r="UKF148" s="81"/>
      <c r="UKG148" s="81"/>
      <c r="UKH148" s="81"/>
      <c r="UKI148" s="81"/>
      <c r="UKJ148" s="81"/>
      <c r="UKK148" s="81"/>
      <c r="UKL148" s="81"/>
      <c r="UKM148" s="81"/>
      <c r="UKN148" s="81"/>
      <c r="UKO148" s="81"/>
      <c r="UKP148" s="81"/>
      <c r="UKQ148" s="81"/>
      <c r="UKR148" s="81"/>
      <c r="UKS148" s="81"/>
      <c r="UKT148" s="81"/>
      <c r="UKU148" s="81"/>
      <c r="UKV148" s="81"/>
      <c r="UKW148" s="81"/>
      <c r="UKX148" s="81"/>
      <c r="UKY148" s="81"/>
      <c r="UKZ148" s="81"/>
      <c r="ULA148" s="81"/>
      <c r="ULB148" s="81"/>
      <c r="ULC148" s="81"/>
      <c r="ULD148" s="81"/>
      <c r="ULE148" s="81"/>
      <c r="ULF148" s="81"/>
      <c r="ULG148" s="81"/>
      <c r="ULH148" s="81"/>
      <c r="ULI148" s="81"/>
      <c r="ULJ148" s="81"/>
      <c r="ULK148" s="81"/>
      <c r="ULL148" s="81"/>
      <c r="ULM148" s="81"/>
      <c r="ULN148" s="81"/>
      <c r="ULO148" s="81"/>
      <c r="ULP148" s="81"/>
      <c r="ULQ148" s="81"/>
      <c r="ULR148" s="81"/>
      <c r="ULS148" s="81"/>
      <c r="ULT148" s="81"/>
      <c r="ULU148" s="81"/>
      <c r="ULV148" s="81"/>
      <c r="ULW148" s="81"/>
      <c r="ULX148" s="81"/>
      <c r="ULY148" s="81"/>
      <c r="ULZ148" s="81"/>
      <c r="UMA148" s="81"/>
      <c r="UMB148" s="81"/>
      <c r="UMC148" s="81"/>
      <c r="UMD148" s="81"/>
      <c r="UME148" s="81"/>
      <c r="UMF148" s="81"/>
      <c r="UMG148" s="81"/>
      <c r="UMH148" s="81"/>
      <c r="UMI148" s="81"/>
      <c r="UMJ148" s="81"/>
      <c r="UMK148" s="81"/>
      <c r="UML148" s="81"/>
      <c r="UMM148" s="81"/>
      <c r="UMN148" s="81"/>
      <c r="UMO148" s="81"/>
      <c r="UMP148" s="81"/>
      <c r="UMQ148" s="81"/>
      <c r="UMR148" s="81"/>
      <c r="UMS148" s="81"/>
      <c r="UMT148" s="81"/>
      <c r="UMU148" s="81"/>
      <c r="UMV148" s="81"/>
      <c r="UMW148" s="81"/>
      <c r="UMX148" s="81"/>
      <c r="UMY148" s="81"/>
      <c r="UMZ148" s="81"/>
      <c r="UNA148" s="81"/>
      <c r="UNB148" s="81"/>
      <c r="UNC148" s="81"/>
      <c r="UND148" s="81"/>
      <c r="UNE148" s="81"/>
      <c r="UNF148" s="81"/>
      <c r="UNG148" s="81"/>
      <c r="UNH148" s="81"/>
      <c r="UNI148" s="81"/>
      <c r="UNJ148" s="81"/>
      <c r="UNK148" s="81"/>
      <c r="UNL148" s="81"/>
      <c r="UNM148" s="81"/>
      <c r="UNN148" s="81"/>
      <c r="UNO148" s="81"/>
      <c r="UNP148" s="81"/>
      <c r="UNQ148" s="81"/>
      <c r="UNR148" s="81"/>
      <c r="UNS148" s="81"/>
      <c r="UNT148" s="81"/>
      <c r="UNU148" s="81"/>
      <c r="UNV148" s="81"/>
      <c r="UNW148" s="81"/>
      <c r="UNX148" s="81"/>
      <c r="UNY148" s="81"/>
      <c r="UNZ148" s="81"/>
      <c r="UOA148" s="81"/>
      <c r="UOB148" s="81"/>
      <c r="UOC148" s="81"/>
      <c r="UOD148" s="81"/>
      <c r="UOE148" s="81"/>
      <c r="UOF148" s="81"/>
      <c r="UOG148" s="81"/>
      <c r="UOH148" s="81"/>
      <c r="UOI148" s="81"/>
      <c r="UOJ148" s="81"/>
      <c r="UOK148" s="81"/>
      <c r="UOL148" s="81"/>
      <c r="UOM148" s="81"/>
      <c r="UON148" s="81"/>
      <c r="UOO148" s="81"/>
      <c r="UOP148" s="81"/>
      <c r="UOQ148" s="81"/>
      <c r="UOR148" s="81"/>
      <c r="UOS148" s="81"/>
      <c r="UOT148" s="81"/>
      <c r="UOU148" s="81"/>
      <c r="UOV148" s="81"/>
      <c r="UOW148" s="81"/>
      <c r="UOX148" s="81"/>
      <c r="UOY148" s="81"/>
      <c r="UOZ148" s="81"/>
      <c r="UPA148" s="81"/>
      <c r="UPB148" s="81"/>
      <c r="UPC148" s="81"/>
      <c r="UPD148" s="81"/>
      <c r="UPE148" s="81"/>
      <c r="UPF148" s="81"/>
      <c r="UPG148" s="81"/>
      <c r="UPH148" s="81"/>
      <c r="UPI148" s="81"/>
      <c r="UPJ148" s="81"/>
      <c r="UPK148" s="81"/>
      <c r="UPL148" s="81"/>
      <c r="UPM148" s="81"/>
      <c r="UPN148" s="81"/>
      <c r="UPO148" s="81"/>
      <c r="UPP148" s="81"/>
      <c r="UPQ148" s="81"/>
      <c r="UPR148" s="81"/>
      <c r="UPS148" s="81"/>
      <c r="UPT148" s="81"/>
      <c r="UPU148" s="81"/>
      <c r="UPV148" s="81"/>
      <c r="UPW148" s="81"/>
      <c r="UPX148" s="81"/>
      <c r="UPY148" s="81"/>
      <c r="UPZ148" s="81"/>
      <c r="UQA148" s="81"/>
      <c r="UQB148" s="81"/>
      <c r="UQC148" s="81"/>
      <c r="UQD148" s="81"/>
      <c r="UQE148" s="81"/>
      <c r="UQF148" s="81"/>
      <c r="UQG148" s="81"/>
      <c r="UQH148" s="81"/>
      <c r="UQI148" s="81"/>
      <c r="UQJ148" s="81"/>
      <c r="UQK148" s="81"/>
      <c r="UQL148" s="81"/>
      <c r="UQM148" s="81"/>
      <c r="UQN148" s="81"/>
      <c r="UQO148" s="81"/>
      <c r="UQP148" s="81"/>
      <c r="UQQ148" s="81"/>
      <c r="UQR148" s="81"/>
      <c r="UQS148" s="81"/>
      <c r="UQT148" s="81"/>
      <c r="UQU148" s="81"/>
      <c r="UQV148" s="81"/>
      <c r="UQW148" s="81"/>
      <c r="UQX148" s="81"/>
      <c r="UQY148" s="81"/>
      <c r="UQZ148" s="81"/>
      <c r="URA148" s="81"/>
      <c r="URB148" s="81"/>
      <c r="URC148" s="81"/>
      <c r="URD148" s="81"/>
      <c r="URE148" s="81"/>
      <c r="URF148" s="81"/>
      <c r="URG148" s="81"/>
      <c r="URH148" s="81"/>
      <c r="URI148" s="81"/>
      <c r="URJ148" s="81"/>
      <c r="URK148" s="81"/>
      <c r="URL148" s="81"/>
      <c r="URM148" s="81"/>
      <c r="URN148" s="81"/>
      <c r="URO148" s="81"/>
      <c r="URP148" s="81"/>
      <c r="URQ148" s="81"/>
      <c r="URR148" s="81"/>
      <c r="URS148" s="81"/>
      <c r="URT148" s="81"/>
      <c r="URU148" s="81"/>
      <c r="URV148" s="81"/>
      <c r="URW148" s="81"/>
      <c r="URX148" s="81"/>
      <c r="URY148" s="81"/>
      <c r="URZ148" s="81"/>
      <c r="USA148" s="81"/>
      <c r="USB148" s="81"/>
      <c r="USC148" s="81"/>
      <c r="USD148" s="81"/>
      <c r="USE148" s="81"/>
      <c r="USF148" s="81"/>
      <c r="USG148" s="81"/>
      <c r="USH148" s="81"/>
      <c r="USI148" s="81"/>
      <c r="USJ148" s="81"/>
      <c r="USK148" s="81"/>
      <c r="USL148" s="81"/>
      <c r="USM148" s="81"/>
      <c r="USN148" s="81"/>
      <c r="USO148" s="81"/>
      <c r="USP148" s="81"/>
      <c r="USQ148" s="81"/>
      <c r="USR148" s="81"/>
      <c r="USS148" s="81"/>
      <c r="UST148" s="81"/>
      <c r="USU148" s="81"/>
      <c r="USV148" s="81"/>
      <c r="USW148" s="81"/>
      <c r="USX148" s="81"/>
      <c r="USY148" s="81"/>
      <c r="USZ148" s="81"/>
      <c r="UTA148" s="81"/>
      <c r="UTB148" s="81"/>
      <c r="UTC148" s="81"/>
      <c r="UTD148" s="81"/>
      <c r="UTE148" s="81"/>
      <c r="UTF148" s="81"/>
      <c r="UTG148" s="81"/>
      <c r="UTH148" s="81"/>
      <c r="UTI148" s="81"/>
      <c r="UTJ148" s="81"/>
      <c r="UTK148" s="81"/>
      <c r="UTL148" s="81"/>
      <c r="UTM148" s="81"/>
      <c r="UTN148" s="81"/>
      <c r="UTO148" s="81"/>
      <c r="UTP148" s="81"/>
      <c r="UTQ148" s="81"/>
      <c r="UTR148" s="81"/>
      <c r="UTS148" s="81"/>
      <c r="UTT148" s="81"/>
      <c r="UTU148" s="81"/>
      <c r="UTV148" s="81"/>
      <c r="UTW148" s="81"/>
      <c r="UTX148" s="81"/>
      <c r="UTY148" s="81"/>
      <c r="UTZ148" s="81"/>
      <c r="UUA148" s="81"/>
      <c r="UUB148" s="81"/>
      <c r="UUC148" s="81"/>
      <c r="UUD148" s="81"/>
      <c r="UUE148" s="81"/>
      <c r="UUF148" s="81"/>
      <c r="UUG148" s="81"/>
      <c r="UUH148" s="81"/>
      <c r="UUI148" s="81"/>
      <c r="UUJ148" s="81"/>
      <c r="UUK148" s="81"/>
      <c r="UUL148" s="81"/>
      <c r="UUM148" s="81"/>
      <c r="UUN148" s="81"/>
      <c r="UUO148" s="81"/>
      <c r="UUP148" s="81"/>
      <c r="UUQ148" s="81"/>
      <c r="UUR148" s="81"/>
      <c r="UUS148" s="81"/>
      <c r="UUT148" s="81"/>
      <c r="UUU148" s="81"/>
      <c r="UUV148" s="81"/>
      <c r="UUW148" s="81"/>
      <c r="UUX148" s="81"/>
      <c r="UUY148" s="81"/>
      <c r="UUZ148" s="81"/>
      <c r="UVA148" s="81"/>
      <c r="UVB148" s="81"/>
      <c r="UVC148" s="81"/>
      <c r="UVD148" s="81"/>
      <c r="UVE148" s="81"/>
      <c r="UVF148" s="81"/>
      <c r="UVG148" s="81"/>
      <c r="UVH148" s="81"/>
      <c r="UVI148" s="81"/>
      <c r="UVJ148" s="81"/>
      <c r="UVK148" s="81"/>
      <c r="UVL148" s="81"/>
      <c r="UVM148" s="81"/>
      <c r="UVN148" s="81"/>
      <c r="UVO148" s="81"/>
      <c r="UVP148" s="81"/>
      <c r="UVQ148" s="81"/>
      <c r="UVR148" s="81"/>
      <c r="UVS148" s="81"/>
      <c r="UVT148" s="81"/>
      <c r="UVU148" s="81"/>
      <c r="UVV148" s="81"/>
      <c r="UVW148" s="81"/>
      <c r="UVX148" s="81"/>
      <c r="UVY148" s="81"/>
      <c r="UVZ148" s="81"/>
      <c r="UWA148" s="81"/>
      <c r="UWB148" s="81"/>
      <c r="UWC148" s="81"/>
      <c r="UWD148" s="81"/>
      <c r="UWE148" s="81"/>
      <c r="UWF148" s="81"/>
      <c r="UWG148" s="81"/>
      <c r="UWH148" s="81"/>
      <c r="UWI148" s="81"/>
      <c r="UWJ148" s="81"/>
      <c r="UWK148" s="81"/>
      <c r="UWL148" s="81"/>
      <c r="UWM148" s="81"/>
      <c r="UWN148" s="81"/>
      <c r="UWO148" s="81"/>
      <c r="UWP148" s="81"/>
      <c r="UWQ148" s="81"/>
      <c r="UWR148" s="81"/>
      <c r="UWS148" s="81"/>
      <c r="UWT148" s="81"/>
      <c r="UWU148" s="81"/>
      <c r="UWV148" s="81"/>
      <c r="UWW148" s="81"/>
      <c r="UWX148" s="81"/>
      <c r="UWY148" s="81"/>
      <c r="UWZ148" s="81"/>
      <c r="UXA148" s="81"/>
      <c r="UXB148" s="81"/>
      <c r="UXC148" s="81"/>
      <c r="UXD148" s="81"/>
      <c r="UXE148" s="81"/>
      <c r="UXF148" s="81"/>
      <c r="UXG148" s="81"/>
      <c r="UXH148" s="81"/>
      <c r="UXI148" s="81"/>
      <c r="UXJ148" s="81"/>
      <c r="UXK148" s="81"/>
      <c r="UXL148" s="81"/>
      <c r="UXM148" s="81"/>
      <c r="UXN148" s="81"/>
      <c r="UXO148" s="81"/>
      <c r="UXP148" s="81"/>
      <c r="UXQ148" s="81"/>
      <c r="UXR148" s="81"/>
      <c r="UXS148" s="81"/>
      <c r="UXT148" s="81"/>
      <c r="UXU148" s="81"/>
      <c r="UXV148" s="81"/>
      <c r="UXW148" s="81"/>
      <c r="UXX148" s="81"/>
      <c r="UXY148" s="81"/>
      <c r="UXZ148" s="81"/>
      <c r="UYA148" s="81"/>
      <c r="UYB148" s="81"/>
      <c r="UYC148" s="81"/>
      <c r="UYD148" s="81"/>
      <c r="UYE148" s="81"/>
      <c r="UYF148" s="81"/>
      <c r="UYG148" s="81"/>
      <c r="UYH148" s="81"/>
      <c r="UYI148" s="81"/>
      <c r="UYJ148" s="81"/>
      <c r="UYK148" s="81"/>
      <c r="UYL148" s="81"/>
      <c r="UYM148" s="81"/>
      <c r="UYN148" s="81"/>
      <c r="UYO148" s="81"/>
      <c r="UYP148" s="81"/>
      <c r="UYQ148" s="81"/>
      <c r="UYR148" s="81"/>
      <c r="UYS148" s="81"/>
      <c r="UYT148" s="81"/>
      <c r="UYU148" s="81"/>
      <c r="UYV148" s="81"/>
      <c r="UYW148" s="81"/>
      <c r="UYX148" s="81"/>
      <c r="UYY148" s="81"/>
      <c r="UYZ148" s="81"/>
      <c r="UZA148" s="81"/>
      <c r="UZB148" s="81"/>
      <c r="UZC148" s="81"/>
      <c r="UZD148" s="81"/>
      <c r="UZE148" s="81"/>
      <c r="UZF148" s="81"/>
      <c r="UZG148" s="81"/>
      <c r="UZH148" s="81"/>
      <c r="UZI148" s="81"/>
      <c r="UZJ148" s="81"/>
      <c r="UZK148" s="81"/>
      <c r="UZL148" s="81"/>
      <c r="UZM148" s="81"/>
      <c r="UZN148" s="81"/>
      <c r="UZO148" s="81"/>
      <c r="UZP148" s="81"/>
      <c r="UZQ148" s="81"/>
      <c r="UZR148" s="81"/>
      <c r="UZS148" s="81"/>
      <c r="UZT148" s="81"/>
      <c r="UZU148" s="81"/>
      <c r="UZV148" s="81"/>
      <c r="UZW148" s="81"/>
      <c r="UZX148" s="81"/>
      <c r="UZY148" s="81"/>
      <c r="UZZ148" s="81"/>
      <c r="VAA148" s="81"/>
      <c r="VAB148" s="81"/>
      <c r="VAC148" s="81"/>
      <c r="VAD148" s="81"/>
      <c r="VAE148" s="81"/>
      <c r="VAF148" s="81"/>
      <c r="VAG148" s="81"/>
      <c r="VAH148" s="81"/>
      <c r="VAI148" s="81"/>
      <c r="VAJ148" s="81"/>
      <c r="VAK148" s="81"/>
      <c r="VAL148" s="81"/>
      <c r="VAM148" s="81"/>
      <c r="VAN148" s="81"/>
      <c r="VAO148" s="81"/>
      <c r="VAP148" s="81"/>
      <c r="VAQ148" s="81"/>
      <c r="VAR148" s="81"/>
      <c r="VAS148" s="81"/>
      <c r="VAT148" s="81"/>
      <c r="VAU148" s="81"/>
      <c r="VAV148" s="81"/>
      <c r="VAW148" s="81"/>
      <c r="VAX148" s="81"/>
      <c r="VAY148" s="81"/>
      <c r="VAZ148" s="81"/>
      <c r="VBA148" s="81"/>
      <c r="VBB148" s="81"/>
      <c r="VBC148" s="81"/>
      <c r="VBD148" s="81"/>
      <c r="VBE148" s="81"/>
      <c r="VBF148" s="81"/>
      <c r="VBG148" s="81"/>
      <c r="VBH148" s="81"/>
      <c r="VBI148" s="81"/>
      <c r="VBJ148" s="81"/>
      <c r="VBK148" s="81"/>
      <c r="VBL148" s="81"/>
      <c r="VBM148" s="81"/>
      <c r="VBN148" s="81"/>
      <c r="VBO148" s="81"/>
      <c r="VBP148" s="81"/>
      <c r="VBQ148" s="81"/>
      <c r="VBR148" s="81"/>
      <c r="VBS148" s="81"/>
      <c r="VBT148" s="81"/>
      <c r="VBU148" s="81"/>
      <c r="VBV148" s="81"/>
      <c r="VBW148" s="81"/>
      <c r="VBX148" s="81"/>
      <c r="VBY148" s="81"/>
      <c r="VBZ148" s="81"/>
      <c r="VCA148" s="81"/>
      <c r="VCB148" s="81"/>
      <c r="VCC148" s="81"/>
      <c r="VCD148" s="81"/>
      <c r="VCE148" s="81"/>
      <c r="VCF148" s="81"/>
      <c r="VCG148" s="81"/>
      <c r="VCH148" s="81"/>
      <c r="VCI148" s="81"/>
      <c r="VCJ148" s="81"/>
      <c r="VCK148" s="81"/>
      <c r="VCL148" s="81"/>
      <c r="VCM148" s="81"/>
      <c r="VCN148" s="81"/>
      <c r="VCO148" s="81"/>
      <c r="VCP148" s="81"/>
      <c r="VCQ148" s="81"/>
      <c r="VCR148" s="81"/>
      <c r="VCS148" s="81"/>
      <c r="VCT148" s="81"/>
      <c r="VCU148" s="81"/>
      <c r="VCV148" s="81"/>
      <c r="VCW148" s="81"/>
      <c r="VCX148" s="81"/>
      <c r="VCY148" s="81"/>
      <c r="VCZ148" s="81"/>
      <c r="VDA148" s="81"/>
      <c r="VDB148" s="81"/>
      <c r="VDC148" s="81"/>
      <c r="VDD148" s="81"/>
      <c r="VDE148" s="81"/>
      <c r="VDF148" s="81"/>
      <c r="VDG148" s="81"/>
      <c r="VDH148" s="81"/>
      <c r="VDI148" s="81"/>
      <c r="VDJ148" s="81"/>
      <c r="VDK148" s="81"/>
      <c r="VDL148" s="81"/>
      <c r="VDM148" s="81"/>
      <c r="VDN148" s="81"/>
      <c r="VDO148" s="81"/>
      <c r="VDP148" s="81"/>
      <c r="VDQ148" s="81"/>
      <c r="VDR148" s="81"/>
      <c r="VDS148" s="81"/>
      <c r="VDT148" s="81"/>
      <c r="VDU148" s="81"/>
      <c r="VDV148" s="81"/>
      <c r="VDW148" s="81"/>
      <c r="VDX148" s="81"/>
      <c r="VDY148" s="81"/>
      <c r="VDZ148" s="81"/>
      <c r="VEA148" s="81"/>
      <c r="VEB148" s="81"/>
      <c r="VEC148" s="81"/>
      <c r="VED148" s="81"/>
      <c r="VEE148" s="81"/>
      <c r="VEF148" s="81"/>
      <c r="VEG148" s="81"/>
      <c r="VEH148" s="81"/>
      <c r="VEI148" s="81"/>
      <c r="VEJ148" s="81"/>
      <c r="VEK148" s="81"/>
      <c r="VEL148" s="81"/>
      <c r="VEM148" s="81"/>
      <c r="VEN148" s="81"/>
      <c r="VEO148" s="81"/>
      <c r="VEP148" s="81"/>
      <c r="VEQ148" s="81"/>
      <c r="VER148" s="81"/>
      <c r="VES148" s="81"/>
      <c r="VET148" s="81"/>
      <c r="VEU148" s="81"/>
      <c r="VEV148" s="81"/>
      <c r="VEW148" s="81"/>
      <c r="VEX148" s="81"/>
      <c r="VEY148" s="81"/>
      <c r="VEZ148" s="81"/>
      <c r="VFA148" s="81"/>
      <c r="VFB148" s="81"/>
      <c r="VFC148" s="81"/>
      <c r="VFD148" s="81"/>
      <c r="VFE148" s="81"/>
      <c r="VFF148" s="81"/>
      <c r="VFG148" s="81"/>
      <c r="VFH148" s="81"/>
      <c r="VFI148" s="81"/>
      <c r="VFJ148" s="81"/>
      <c r="VFK148" s="81"/>
      <c r="VFL148" s="81"/>
      <c r="VFM148" s="81"/>
      <c r="VFN148" s="81"/>
      <c r="VFO148" s="81"/>
      <c r="VFP148" s="81"/>
      <c r="VFQ148" s="81"/>
      <c r="VFR148" s="81"/>
      <c r="VFS148" s="81"/>
      <c r="VFT148" s="81"/>
      <c r="VFU148" s="81"/>
      <c r="VFV148" s="81"/>
      <c r="VFW148" s="81"/>
      <c r="VFX148" s="81"/>
      <c r="VFY148" s="81"/>
      <c r="VFZ148" s="81"/>
      <c r="VGA148" s="81"/>
      <c r="VGB148" s="81"/>
      <c r="VGC148" s="81"/>
      <c r="VGD148" s="81"/>
      <c r="VGE148" s="81"/>
      <c r="VGF148" s="81"/>
      <c r="VGG148" s="81"/>
      <c r="VGH148" s="81"/>
      <c r="VGI148" s="81"/>
      <c r="VGJ148" s="81"/>
      <c r="VGK148" s="81"/>
      <c r="VGL148" s="81"/>
      <c r="VGM148" s="81"/>
      <c r="VGN148" s="81"/>
      <c r="VGO148" s="81"/>
      <c r="VGP148" s="81"/>
      <c r="VGQ148" s="81"/>
      <c r="VGR148" s="81"/>
      <c r="VGS148" s="81"/>
      <c r="VGT148" s="81"/>
      <c r="VGU148" s="81"/>
      <c r="VGV148" s="81"/>
      <c r="VGW148" s="81"/>
      <c r="VGX148" s="81"/>
      <c r="VGY148" s="81"/>
      <c r="VGZ148" s="81"/>
      <c r="VHA148" s="81"/>
      <c r="VHB148" s="81"/>
      <c r="VHC148" s="81"/>
      <c r="VHD148" s="81"/>
      <c r="VHE148" s="81"/>
      <c r="VHF148" s="81"/>
      <c r="VHG148" s="81"/>
      <c r="VHH148" s="81"/>
      <c r="VHI148" s="81"/>
      <c r="VHJ148" s="81"/>
      <c r="VHK148" s="81"/>
      <c r="VHL148" s="81"/>
      <c r="VHM148" s="81"/>
      <c r="VHN148" s="81"/>
      <c r="VHO148" s="81"/>
      <c r="VHP148" s="81"/>
      <c r="VHQ148" s="81"/>
      <c r="VHR148" s="81"/>
      <c r="VHS148" s="81"/>
      <c r="VHT148" s="81"/>
      <c r="VHU148" s="81"/>
      <c r="VHV148" s="81"/>
      <c r="VHW148" s="81"/>
      <c r="VHX148" s="81"/>
      <c r="VHY148" s="81"/>
      <c r="VHZ148" s="81"/>
      <c r="VIA148" s="81"/>
      <c r="VIB148" s="81"/>
      <c r="VIC148" s="81"/>
      <c r="VID148" s="81"/>
      <c r="VIE148" s="81"/>
      <c r="VIF148" s="81"/>
      <c r="VIG148" s="81"/>
      <c r="VIH148" s="81"/>
      <c r="VII148" s="81"/>
      <c r="VIJ148" s="81"/>
      <c r="VIK148" s="81"/>
      <c r="VIL148" s="81"/>
      <c r="VIM148" s="81"/>
      <c r="VIN148" s="81"/>
      <c r="VIO148" s="81"/>
      <c r="VIP148" s="81"/>
      <c r="VIQ148" s="81"/>
      <c r="VIR148" s="81"/>
      <c r="VIS148" s="81"/>
      <c r="VIT148" s="81"/>
      <c r="VIU148" s="81"/>
      <c r="VIV148" s="81"/>
      <c r="VIW148" s="81"/>
      <c r="VIX148" s="81"/>
      <c r="VIY148" s="81"/>
      <c r="VIZ148" s="81"/>
      <c r="VJA148" s="81"/>
      <c r="VJB148" s="81"/>
      <c r="VJC148" s="81"/>
      <c r="VJD148" s="81"/>
      <c r="VJE148" s="81"/>
      <c r="VJF148" s="81"/>
      <c r="VJG148" s="81"/>
      <c r="VJH148" s="81"/>
      <c r="VJI148" s="81"/>
      <c r="VJJ148" s="81"/>
      <c r="VJK148" s="81"/>
      <c r="VJL148" s="81"/>
      <c r="VJM148" s="81"/>
      <c r="VJN148" s="81"/>
      <c r="VJO148" s="81"/>
      <c r="VJP148" s="81"/>
      <c r="VJQ148" s="81"/>
      <c r="VJR148" s="81"/>
      <c r="VJS148" s="81"/>
      <c r="VJT148" s="81"/>
      <c r="VJU148" s="81"/>
      <c r="VJV148" s="81"/>
      <c r="VJW148" s="81"/>
      <c r="VJX148" s="81"/>
      <c r="VJY148" s="81"/>
      <c r="VJZ148" s="81"/>
      <c r="VKA148" s="81"/>
      <c r="VKB148" s="81"/>
      <c r="VKC148" s="81"/>
      <c r="VKD148" s="81"/>
      <c r="VKE148" s="81"/>
      <c r="VKF148" s="81"/>
      <c r="VKG148" s="81"/>
      <c r="VKH148" s="81"/>
      <c r="VKI148" s="81"/>
      <c r="VKJ148" s="81"/>
      <c r="VKK148" s="81"/>
      <c r="VKL148" s="81"/>
      <c r="VKM148" s="81"/>
      <c r="VKN148" s="81"/>
      <c r="VKO148" s="81"/>
      <c r="VKP148" s="81"/>
      <c r="VKQ148" s="81"/>
      <c r="VKR148" s="81"/>
      <c r="VKS148" s="81"/>
      <c r="VKT148" s="81"/>
      <c r="VKU148" s="81"/>
      <c r="VKV148" s="81"/>
      <c r="VKW148" s="81"/>
      <c r="VKX148" s="81"/>
      <c r="VKY148" s="81"/>
      <c r="VKZ148" s="81"/>
      <c r="VLA148" s="81"/>
      <c r="VLB148" s="81"/>
      <c r="VLC148" s="81"/>
      <c r="VLD148" s="81"/>
      <c r="VLE148" s="81"/>
      <c r="VLF148" s="81"/>
      <c r="VLG148" s="81"/>
      <c r="VLH148" s="81"/>
      <c r="VLI148" s="81"/>
      <c r="VLJ148" s="81"/>
      <c r="VLK148" s="81"/>
      <c r="VLL148" s="81"/>
      <c r="VLM148" s="81"/>
      <c r="VLN148" s="81"/>
      <c r="VLO148" s="81"/>
      <c r="VLP148" s="81"/>
      <c r="VLQ148" s="81"/>
      <c r="VLR148" s="81"/>
      <c r="VLS148" s="81"/>
      <c r="VLT148" s="81"/>
      <c r="VLU148" s="81"/>
      <c r="VLV148" s="81"/>
      <c r="VLW148" s="81"/>
      <c r="VLX148" s="81"/>
      <c r="VLY148" s="81"/>
      <c r="VLZ148" s="81"/>
      <c r="VMA148" s="81"/>
      <c r="VMB148" s="81"/>
      <c r="VMC148" s="81"/>
      <c r="VMD148" s="81"/>
      <c r="VME148" s="81"/>
      <c r="VMF148" s="81"/>
      <c r="VMG148" s="81"/>
      <c r="VMH148" s="81"/>
      <c r="VMI148" s="81"/>
      <c r="VMJ148" s="81"/>
      <c r="VMK148" s="81"/>
      <c r="VML148" s="81"/>
      <c r="VMM148" s="81"/>
      <c r="VMN148" s="81"/>
      <c r="VMO148" s="81"/>
      <c r="VMP148" s="81"/>
      <c r="VMQ148" s="81"/>
      <c r="VMR148" s="81"/>
      <c r="VMS148" s="81"/>
      <c r="VMT148" s="81"/>
      <c r="VMU148" s="81"/>
      <c r="VMV148" s="81"/>
      <c r="VMW148" s="81"/>
      <c r="VMX148" s="81"/>
      <c r="VMY148" s="81"/>
      <c r="VMZ148" s="81"/>
      <c r="VNA148" s="81"/>
      <c r="VNB148" s="81"/>
      <c r="VNC148" s="81"/>
      <c r="VND148" s="81"/>
      <c r="VNE148" s="81"/>
      <c r="VNF148" s="81"/>
      <c r="VNG148" s="81"/>
      <c r="VNH148" s="81"/>
      <c r="VNI148" s="81"/>
      <c r="VNJ148" s="81"/>
      <c r="VNK148" s="81"/>
      <c r="VNL148" s="81"/>
      <c r="VNM148" s="81"/>
      <c r="VNN148" s="81"/>
      <c r="VNO148" s="81"/>
      <c r="VNP148" s="81"/>
      <c r="VNQ148" s="81"/>
      <c r="VNR148" s="81"/>
      <c r="VNS148" s="81"/>
      <c r="VNT148" s="81"/>
      <c r="VNU148" s="81"/>
      <c r="VNV148" s="81"/>
      <c r="VNW148" s="81"/>
      <c r="VNX148" s="81"/>
      <c r="VNY148" s="81"/>
      <c r="VNZ148" s="81"/>
      <c r="VOA148" s="81"/>
      <c r="VOB148" s="81"/>
      <c r="VOC148" s="81"/>
      <c r="VOD148" s="81"/>
      <c r="VOE148" s="81"/>
      <c r="VOF148" s="81"/>
      <c r="VOG148" s="81"/>
      <c r="VOH148" s="81"/>
      <c r="VOI148" s="81"/>
      <c r="VOJ148" s="81"/>
      <c r="VOK148" s="81"/>
      <c r="VOL148" s="81"/>
      <c r="VOM148" s="81"/>
      <c r="VON148" s="81"/>
      <c r="VOO148" s="81"/>
      <c r="VOP148" s="81"/>
      <c r="VOQ148" s="81"/>
      <c r="VOR148" s="81"/>
      <c r="VOS148" s="81"/>
      <c r="VOT148" s="81"/>
      <c r="VOU148" s="81"/>
      <c r="VOV148" s="81"/>
      <c r="VOW148" s="81"/>
      <c r="VOX148" s="81"/>
      <c r="VOY148" s="81"/>
      <c r="VOZ148" s="81"/>
      <c r="VPA148" s="81"/>
      <c r="VPB148" s="81"/>
      <c r="VPC148" s="81"/>
      <c r="VPD148" s="81"/>
      <c r="VPE148" s="81"/>
      <c r="VPF148" s="81"/>
      <c r="VPG148" s="81"/>
      <c r="VPH148" s="81"/>
      <c r="VPI148" s="81"/>
      <c r="VPJ148" s="81"/>
      <c r="VPK148" s="81"/>
      <c r="VPL148" s="81"/>
      <c r="VPM148" s="81"/>
      <c r="VPN148" s="81"/>
      <c r="VPO148" s="81"/>
      <c r="VPP148" s="81"/>
      <c r="VPQ148" s="81"/>
      <c r="VPR148" s="81"/>
      <c r="VPS148" s="81"/>
      <c r="VPT148" s="81"/>
      <c r="VPU148" s="81"/>
      <c r="VPV148" s="81"/>
      <c r="VPW148" s="81"/>
      <c r="VPX148" s="81"/>
      <c r="VPY148" s="81"/>
      <c r="VPZ148" s="81"/>
      <c r="VQA148" s="81"/>
      <c r="VQB148" s="81"/>
      <c r="VQC148" s="81"/>
      <c r="VQD148" s="81"/>
      <c r="VQE148" s="81"/>
      <c r="VQF148" s="81"/>
      <c r="VQG148" s="81"/>
      <c r="VQH148" s="81"/>
      <c r="VQI148" s="81"/>
      <c r="VQJ148" s="81"/>
      <c r="VQK148" s="81"/>
      <c r="VQL148" s="81"/>
      <c r="VQM148" s="81"/>
      <c r="VQN148" s="81"/>
      <c r="VQO148" s="81"/>
      <c r="VQP148" s="81"/>
      <c r="VQQ148" s="81"/>
      <c r="VQR148" s="81"/>
      <c r="VQS148" s="81"/>
      <c r="VQT148" s="81"/>
      <c r="VQU148" s="81"/>
      <c r="VQV148" s="81"/>
      <c r="VQW148" s="81"/>
      <c r="VQX148" s="81"/>
      <c r="VQY148" s="81"/>
      <c r="VQZ148" s="81"/>
      <c r="VRA148" s="81"/>
      <c r="VRB148" s="81"/>
      <c r="VRC148" s="81"/>
      <c r="VRD148" s="81"/>
      <c r="VRE148" s="81"/>
      <c r="VRF148" s="81"/>
      <c r="VRG148" s="81"/>
      <c r="VRH148" s="81"/>
      <c r="VRI148" s="81"/>
      <c r="VRJ148" s="81"/>
      <c r="VRK148" s="81"/>
      <c r="VRL148" s="81"/>
      <c r="VRM148" s="81"/>
      <c r="VRN148" s="81"/>
      <c r="VRO148" s="81"/>
      <c r="VRP148" s="81"/>
      <c r="VRQ148" s="81"/>
      <c r="VRR148" s="81"/>
      <c r="VRS148" s="81"/>
      <c r="VRT148" s="81"/>
      <c r="VRU148" s="81"/>
      <c r="VRV148" s="81"/>
      <c r="VRW148" s="81"/>
      <c r="VRX148" s="81"/>
      <c r="VRY148" s="81"/>
      <c r="VRZ148" s="81"/>
      <c r="VSA148" s="81"/>
      <c r="VSB148" s="81"/>
      <c r="VSC148" s="81"/>
      <c r="VSD148" s="81"/>
      <c r="VSE148" s="81"/>
      <c r="VSF148" s="81"/>
      <c r="VSG148" s="81"/>
      <c r="VSH148" s="81"/>
      <c r="VSI148" s="81"/>
      <c r="VSJ148" s="81"/>
      <c r="VSK148" s="81"/>
      <c r="VSL148" s="81"/>
      <c r="VSM148" s="81"/>
      <c r="VSN148" s="81"/>
      <c r="VSO148" s="81"/>
      <c r="VSP148" s="81"/>
      <c r="VSQ148" s="81"/>
      <c r="VSR148" s="81"/>
      <c r="VSS148" s="81"/>
      <c r="VST148" s="81"/>
      <c r="VSU148" s="81"/>
      <c r="VSV148" s="81"/>
      <c r="VSW148" s="81"/>
      <c r="VSX148" s="81"/>
      <c r="VSY148" s="81"/>
      <c r="VSZ148" s="81"/>
      <c r="VTA148" s="81"/>
      <c r="VTB148" s="81"/>
      <c r="VTC148" s="81"/>
      <c r="VTD148" s="81"/>
      <c r="VTE148" s="81"/>
      <c r="VTF148" s="81"/>
      <c r="VTG148" s="81"/>
      <c r="VTH148" s="81"/>
      <c r="VTI148" s="81"/>
      <c r="VTJ148" s="81"/>
      <c r="VTK148" s="81"/>
      <c r="VTL148" s="81"/>
      <c r="VTM148" s="81"/>
      <c r="VTN148" s="81"/>
      <c r="VTO148" s="81"/>
      <c r="VTP148" s="81"/>
      <c r="VTQ148" s="81"/>
      <c r="VTR148" s="81"/>
      <c r="VTS148" s="81"/>
      <c r="VTT148" s="81"/>
      <c r="VTU148" s="81"/>
      <c r="VTV148" s="81"/>
      <c r="VTW148" s="81"/>
      <c r="VTX148" s="81"/>
      <c r="VTY148" s="81"/>
      <c r="VTZ148" s="81"/>
      <c r="VUA148" s="81"/>
      <c r="VUB148" s="81"/>
      <c r="VUC148" s="81"/>
      <c r="VUD148" s="81"/>
      <c r="VUE148" s="81"/>
      <c r="VUF148" s="81"/>
      <c r="VUG148" s="81"/>
      <c r="VUH148" s="81"/>
      <c r="VUI148" s="81"/>
      <c r="VUJ148" s="81"/>
      <c r="VUK148" s="81"/>
      <c r="VUL148" s="81"/>
      <c r="VUM148" s="81"/>
      <c r="VUN148" s="81"/>
      <c r="VUO148" s="81"/>
      <c r="VUP148" s="81"/>
      <c r="VUQ148" s="81"/>
      <c r="VUR148" s="81"/>
      <c r="VUS148" s="81"/>
      <c r="VUT148" s="81"/>
      <c r="VUU148" s="81"/>
      <c r="VUV148" s="81"/>
      <c r="VUW148" s="81"/>
      <c r="VUX148" s="81"/>
      <c r="VUY148" s="81"/>
      <c r="VUZ148" s="81"/>
      <c r="VVA148" s="81"/>
      <c r="VVB148" s="81"/>
      <c r="VVC148" s="81"/>
      <c r="VVD148" s="81"/>
      <c r="VVE148" s="81"/>
      <c r="VVF148" s="81"/>
      <c r="VVG148" s="81"/>
      <c r="VVH148" s="81"/>
      <c r="VVI148" s="81"/>
      <c r="VVJ148" s="81"/>
      <c r="VVK148" s="81"/>
      <c r="VVL148" s="81"/>
      <c r="VVM148" s="81"/>
      <c r="VVN148" s="81"/>
      <c r="VVO148" s="81"/>
      <c r="VVP148" s="81"/>
      <c r="VVQ148" s="81"/>
      <c r="VVR148" s="81"/>
      <c r="VVS148" s="81"/>
      <c r="VVT148" s="81"/>
      <c r="VVU148" s="81"/>
      <c r="VVV148" s="81"/>
      <c r="VVW148" s="81"/>
      <c r="VVX148" s="81"/>
      <c r="VVY148" s="81"/>
      <c r="VVZ148" s="81"/>
      <c r="VWA148" s="81"/>
      <c r="VWB148" s="81"/>
      <c r="VWC148" s="81"/>
      <c r="VWD148" s="81"/>
      <c r="VWE148" s="81"/>
      <c r="VWF148" s="81"/>
      <c r="VWG148" s="81"/>
      <c r="VWH148" s="81"/>
      <c r="VWI148" s="81"/>
      <c r="VWJ148" s="81"/>
      <c r="VWK148" s="81"/>
      <c r="VWL148" s="81"/>
      <c r="VWM148" s="81"/>
      <c r="VWN148" s="81"/>
      <c r="VWO148" s="81"/>
      <c r="VWP148" s="81"/>
      <c r="VWQ148" s="81"/>
      <c r="VWR148" s="81"/>
      <c r="VWS148" s="81"/>
      <c r="VWT148" s="81"/>
      <c r="VWU148" s="81"/>
      <c r="VWV148" s="81"/>
      <c r="VWW148" s="81"/>
      <c r="VWX148" s="81"/>
      <c r="VWY148" s="81"/>
      <c r="VWZ148" s="81"/>
      <c r="VXA148" s="81"/>
      <c r="VXB148" s="81"/>
      <c r="VXC148" s="81"/>
      <c r="VXD148" s="81"/>
      <c r="VXE148" s="81"/>
      <c r="VXF148" s="81"/>
      <c r="VXG148" s="81"/>
      <c r="VXH148" s="81"/>
      <c r="VXI148" s="81"/>
      <c r="VXJ148" s="81"/>
      <c r="VXK148" s="81"/>
      <c r="VXL148" s="81"/>
      <c r="VXM148" s="81"/>
      <c r="VXN148" s="81"/>
      <c r="VXO148" s="81"/>
      <c r="VXP148" s="81"/>
      <c r="VXQ148" s="81"/>
      <c r="VXR148" s="81"/>
      <c r="VXS148" s="81"/>
      <c r="VXT148" s="81"/>
      <c r="VXU148" s="81"/>
      <c r="VXV148" s="81"/>
      <c r="VXW148" s="81"/>
      <c r="VXX148" s="81"/>
      <c r="VXY148" s="81"/>
      <c r="VXZ148" s="81"/>
      <c r="VYA148" s="81"/>
      <c r="VYB148" s="81"/>
      <c r="VYC148" s="81"/>
      <c r="VYD148" s="81"/>
      <c r="VYE148" s="81"/>
      <c r="VYF148" s="81"/>
      <c r="VYG148" s="81"/>
      <c r="VYH148" s="81"/>
      <c r="VYI148" s="81"/>
      <c r="VYJ148" s="81"/>
      <c r="VYK148" s="81"/>
      <c r="VYL148" s="81"/>
      <c r="VYM148" s="81"/>
      <c r="VYN148" s="81"/>
      <c r="VYO148" s="81"/>
      <c r="VYP148" s="81"/>
      <c r="VYQ148" s="81"/>
      <c r="VYR148" s="81"/>
      <c r="VYS148" s="81"/>
      <c r="VYT148" s="81"/>
      <c r="VYU148" s="81"/>
      <c r="VYV148" s="81"/>
      <c r="VYW148" s="81"/>
      <c r="VYX148" s="81"/>
      <c r="VYY148" s="81"/>
      <c r="VYZ148" s="81"/>
      <c r="VZA148" s="81"/>
      <c r="VZB148" s="81"/>
      <c r="VZC148" s="81"/>
      <c r="VZD148" s="81"/>
      <c r="VZE148" s="81"/>
      <c r="VZF148" s="81"/>
      <c r="VZG148" s="81"/>
      <c r="VZH148" s="81"/>
      <c r="VZI148" s="81"/>
      <c r="VZJ148" s="81"/>
      <c r="VZK148" s="81"/>
      <c r="VZL148" s="81"/>
      <c r="VZM148" s="81"/>
      <c r="VZN148" s="81"/>
      <c r="VZO148" s="81"/>
      <c r="VZP148" s="81"/>
      <c r="VZQ148" s="81"/>
      <c r="VZR148" s="81"/>
      <c r="VZS148" s="81"/>
      <c r="VZT148" s="81"/>
      <c r="VZU148" s="81"/>
      <c r="VZV148" s="81"/>
      <c r="VZW148" s="81"/>
      <c r="VZX148" s="81"/>
      <c r="VZY148" s="81"/>
      <c r="VZZ148" s="81"/>
      <c r="WAA148" s="81"/>
      <c r="WAB148" s="81"/>
      <c r="WAC148" s="81"/>
      <c r="WAD148" s="81"/>
      <c r="WAE148" s="81"/>
      <c r="WAF148" s="81"/>
      <c r="WAG148" s="81"/>
      <c r="WAH148" s="81"/>
      <c r="WAI148" s="81"/>
      <c r="WAJ148" s="81"/>
      <c r="WAK148" s="81"/>
      <c r="WAL148" s="81"/>
      <c r="WAM148" s="81"/>
      <c r="WAN148" s="81"/>
      <c r="WAO148" s="81"/>
      <c r="WAP148" s="81"/>
      <c r="WAQ148" s="81"/>
      <c r="WAR148" s="81"/>
      <c r="WAS148" s="81"/>
      <c r="WAT148" s="81"/>
      <c r="WAU148" s="81"/>
      <c r="WAV148" s="81"/>
      <c r="WAW148" s="81"/>
      <c r="WAX148" s="81"/>
      <c r="WAY148" s="81"/>
      <c r="WAZ148" s="81"/>
      <c r="WBA148" s="81"/>
      <c r="WBB148" s="81"/>
      <c r="WBC148" s="81"/>
      <c r="WBD148" s="81"/>
      <c r="WBE148" s="81"/>
      <c r="WBF148" s="81"/>
      <c r="WBG148" s="81"/>
      <c r="WBH148" s="81"/>
      <c r="WBI148" s="81"/>
      <c r="WBJ148" s="81"/>
      <c r="WBK148" s="81"/>
      <c r="WBL148" s="81"/>
      <c r="WBM148" s="81"/>
      <c r="WBN148" s="81"/>
      <c r="WBO148" s="81"/>
      <c r="WBP148" s="81"/>
      <c r="WBQ148" s="81"/>
      <c r="WBR148" s="81"/>
      <c r="WBS148" s="81"/>
      <c r="WBT148" s="81"/>
      <c r="WBU148" s="81"/>
      <c r="WBV148" s="81"/>
      <c r="WBW148" s="81"/>
      <c r="WBX148" s="81"/>
      <c r="WBY148" s="81"/>
      <c r="WBZ148" s="81"/>
      <c r="WCA148" s="81"/>
      <c r="WCB148" s="81"/>
      <c r="WCC148" s="81"/>
      <c r="WCD148" s="81"/>
      <c r="WCE148" s="81"/>
      <c r="WCF148" s="81"/>
      <c r="WCG148" s="81"/>
      <c r="WCH148" s="81"/>
      <c r="WCI148" s="81"/>
      <c r="WCJ148" s="81"/>
      <c r="WCK148" s="81"/>
      <c r="WCL148" s="81"/>
      <c r="WCM148" s="81"/>
      <c r="WCN148" s="81"/>
      <c r="WCO148" s="81"/>
      <c r="WCP148" s="81"/>
      <c r="WCQ148" s="81"/>
      <c r="WCR148" s="81"/>
      <c r="WCS148" s="81"/>
      <c r="WCT148" s="81"/>
      <c r="WCU148" s="81"/>
      <c r="WCV148" s="81"/>
      <c r="WCW148" s="81"/>
      <c r="WCX148" s="81"/>
      <c r="WCY148" s="81"/>
      <c r="WCZ148" s="81"/>
      <c r="WDA148" s="81"/>
      <c r="WDB148" s="81"/>
      <c r="WDC148" s="81"/>
      <c r="WDD148" s="81"/>
      <c r="WDE148" s="81"/>
      <c r="WDF148" s="81"/>
      <c r="WDG148" s="81"/>
      <c r="WDH148" s="81"/>
      <c r="WDI148" s="81"/>
      <c r="WDJ148" s="81"/>
      <c r="WDK148" s="81"/>
      <c r="WDL148" s="81"/>
      <c r="WDM148" s="81"/>
      <c r="WDN148" s="81"/>
      <c r="WDO148" s="81"/>
      <c r="WDP148" s="81"/>
      <c r="WDQ148" s="81"/>
      <c r="WDR148" s="81"/>
      <c r="WDS148" s="81"/>
      <c r="WDT148" s="81"/>
      <c r="WDU148" s="81"/>
      <c r="WDV148" s="81"/>
      <c r="WDW148" s="81"/>
      <c r="WDX148" s="81"/>
      <c r="WDY148" s="81"/>
      <c r="WDZ148" s="81"/>
      <c r="WEA148" s="81"/>
      <c r="WEB148" s="81"/>
      <c r="WEC148" s="81"/>
      <c r="WED148" s="81"/>
      <c r="WEE148" s="81"/>
      <c r="WEF148" s="81"/>
      <c r="WEG148" s="81"/>
      <c r="WEH148" s="81"/>
      <c r="WEI148" s="81"/>
      <c r="WEJ148" s="81"/>
      <c r="WEK148" s="81"/>
      <c r="WEL148" s="81"/>
      <c r="WEM148" s="81"/>
      <c r="WEN148" s="81"/>
      <c r="WEO148" s="81"/>
      <c r="WEP148" s="81"/>
      <c r="WEQ148" s="81"/>
      <c r="WER148" s="81"/>
      <c r="WES148" s="81"/>
      <c r="WET148" s="81"/>
      <c r="WEU148" s="81"/>
      <c r="WEV148" s="81"/>
      <c r="WEW148" s="81"/>
      <c r="WEX148" s="81"/>
      <c r="WEY148" s="81"/>
      <c r="WEZ148" s="81"/>
      <c r="WFA148" s="81"/>
      <c r="WFB148" s="81"/>
      <c r="WFC148" s="81"/>
      <c r="WFD148" s="81"/>
      <c r="WFE148" s="81"/>
      <c r="WFF148" s="81"/>
      <c r="WFG148" s="81"/>
      <c r="WFH148" s="81"/>
      <c r="WFI148" s="81"/>
      <c r="WFJ148" s="81"/>
      <c r="WFK148" s="81"/>
      <c r="WFL148" s="81"/>
      <c r="WFM148" s="81"/>
      <c r="WFN148" s="81"/>
      <c r="WFO148" s="81"/>
      <c r="WFP148" s="81"/>
      <c r="WFQ148" s="81"/>
      <c r="WFR148" s="81"/>
      <c r="WFS148" s="81"/>
      <c r="WFT148" s="81"/>
      <c r="WFU148" s="81"/>
      <c r="WFV148" s="81"/>
      <c r="WFW148" s="81"/>
      <c r="WFX148" s="81"/>
      <c r="WFY148" s="81"/>
      <c r="WFZ148" s="81"/>
      <c r="WGA148" s="81"/>
      <c r="WGB148" s="81"/>
      <c r="WGC148" s="81"/>
      <c r="WGD148" s="81"/>
      <c r="WGE148" s="81"/>
      <c r="WGF148" s="81"/>
      <c r="WGG148" s="81"/>
      <c r="WGH148" s="81"/>
      <c r="WGI148" s="81"/>
      <c r="WGJ148" s="81"/>
      <c r="WGK148" s="81"/>
      <c r="WGL148" s="81"/>
      <c r="WGM148" s="81"/>
      <c r="WGN148" s="81"/>
      <c r="WGO148" s="81"/>
      <c r="WGP148" s="81"/>
      <c r="WGQ148" s="81"/>
      <c r="WGR148" s="81"/>
      <c r="WGS148" s="81"/>
      <c r="WGT148" s="81"/>
      <c r="WGU148" s="81"/>
      <c r="WGV148" s="81"/>
      <c r="WGW148" s="81"/>
      <c r="WGX148" s="81"/>
      <c r="WGY148" s="81"/>
      <c r="WGZ148" s="81"/>
      <c r="WHA148" s="81"/>
      <c r="WHB148" s="81"/>
      <c r="WHC148" s="81"/>
      <c r="WHD148" s="81"/>
      <c r="WHE148" s="81"/>
      <c r="WHF148" s="81"/>
      <c r="WHG148" s="81"/>
      <c r="WHH148" s="81"/>
      <c r="WHI148" s="81"/>
      <c r="WHJ148" s="81"/>
      <c r="WHK148" s="81"/>
      <c r="WHL148" s="81"/>
      <c r="WHM148" s="81"/>
      <c r="WHN148" s="81"/>
      <c r="WHO148" s="81"/>
      <c r="WHP148" s="81"/>
      <c r="WHQ148" s="81"/>
      <c r="WHR148" s="81"/>
      <c r="WHS148" s="81"/>
      <c r="WHT148" s="81"/>
      <c r="WHU148" s="81"/>
      <c r="WHV148" s="81"/>
      <c r="WHW148" s="81"/>
      <c r="WHX148" s="81"/>
      <c r="WHY148" s="81"/>
      <c r="WHZ148" s="81"/>
      <c r="WIA148" s="81"/>
      <c r="WIB148" s="81"/>
      <c r="WIC148" s="81"/>
      <c r="WID148" s="81"/>
      <c r="WIE148" s="81"/>
      <c r="WIF148" s="81"/>
      <c r="WIG148" s="81"/>
      <c r="WIH148" s="81"/>
      <c r="WII148" s="81"/>
      <c r="WIJ148" s="81"/>
      <c r="WIK148" s="81"/>
      <c r="WIL148" s="81"/>
      <c r="WIM148" s="81"/>
      <c r="WIN148" s="81"/>
      <c r="WIO148" s="81"/>
      <c r="WIP148" s="81"/>
      <c r="WIQ148" s="81"/>
      <c r="WIR148" s="81"/>
      <c r="WIS148" s="81"/>
      <c r="WIT148" s="81"/>
      <c r="WIU148" s="81"/>
      <c r="WIV148" s="81"/>
      <c r="WIW148" s="81"/>
      <c r="WIX148" s="81"/>
      <c r="WIY148" s="81"/>
      <c r="WIZ148" s="81"/>
      <c r="WJA148" s="81"/>
      <c r="WJB148" s="81"/>
      <c r="WJC148" s="81"/>
      <c r="WJD148" s="81"/>
      <c r="WJE148" s="81"/>
      <c r="WJF148" s="81"/>
      <c r="WJG148" s="81"/>
      <c r="WJH148" s="81"/>
      <c r="WJI148" s="81"/>
      <c r="WJJ148" s="81"/>
      <c r="WJK148" s="81"/>
      <c r="WJL148" s="81"/>
      <c r="WJM148" s="81"/>
      <c r="WJN148" s="81"/>
      <c r="WJO148" s="81"/>
      <c r="WJP148" s="81"/>
      <c r="WJQ148" s="81"/>
      <c r="WJR148" s="81"/>
      <c r="WJS148" s="81"/>
      <c r="WJT148" s="81"/>
      <c r="WJU148" s="81"/>
      <c r="WJV148" s="81"/>
      <c r="WJW148" s="81"/>
      <c r="WJX148" s="81"/>
      <c r="WJY148" s="81"/>
      <c r="WJZ148" s="81"/>
      <c r="WKA148" s="81"/>
      <c r="WKB148" s="81"/>
      <c r="WKC148" s="81"/>
      <c r="WKD148" s="81"/>
      <c r="WKE148" s="81"/>
      <c r="WKF148" s="81"/>
      <c r="WKG148" s="81"/>
      <c r="WKH148" s="81"/>
      <c r="WKI148" s="81"/>
      <c r="WKJ148" s="81"/>
      <c r="WKK148" s="81"/>
      <c r="WKL148" s="81"/>
      <c r="WKM148" s="81"/>
      <c r="WKN148" s="81"/>
      <c r="WKO148" s="81"/>
      <c r="WKP148" s="81"/>
      <c r="WKQ148" s="81"/>
      <c r="WKR148" s="81"/>
      <c r="WKS148" s="81"/>
      <c r="WKT148" s="81"/>
      <c r="WKU148" s="81"/>
      <c r="WKV148" s="81"/>
      <c r="WKW148" s="81"/>
      <c r="WKX148" s="81"/>
      <c r="WKY148" s="81"/>
      <c r="WKZ148" s="81"/>
      <c r="WLA148" s="81"/>
      <c r="WLB148" s="81"/>
      <c r="WLC148" s="81"/>
      <c r="WLD148" s="81"/>
      <c r="WLE148" s="81"/>
      <c r="WLF148" s="81"/>
      <c r="WLG148" s="81"/>
      <c r="WLH148" s="81"/>
      <c r="WLI148" s="81"/>
      <c r="WLJ148" s="81"/>
      <c r="WLK148" s="81"/>
      <c r="WLL148" s="81"/>
      <c r="WLM148" s="81"/>
      <c r="WLN148" s="81"/>
      <c r="WLO148" s="81"/>
      <c r="WLP148" s="81"/>
      <c r="WLQ148" s="81"/>
      <c r="WLR148" s="81"/>
      <c r="WLS148" s="81"/>
      <c r="WLT148" s="81"/>
      <c r="WLU148" s="81"/>
      <c r="WLV148" s="81"/>
      <c r="WLW148" s="81"/>
      <c r="WLX148" s="81"/>
      <c r="WLY148" s="81"/>
      <c r="WLZ148" s="81"/>
      <c r="WMA148" s="81"/>
      <c r="WMB148" s="81"/>
      <c r="WMC148" s="81"/>
      <c r="WMD148" s="81"/>
      <c r="WME148" s="81"/>
      <c r="WMF148" s="81"/>
      <c r="WMG148" s="81"/>
      <c r="WMH148" s="81"/>
      <c r="WMI148" s="81"/>
      <c r="WMJ148" s="81"/>
      <c r="WMK148" s="81"/>
      <c r="WML148" s="81"/>
      <c r="WMM148" s="81"/>
      <c r="WMN148" s="81"/>
      <c r="WMO148" s="81"/>
      <c r="WMP148" s="81"/>
      <c r="WMQ148" s="81"/>
      <c r="WMR148" s="81"/>
      <c r="WMS148" s="81"/>
      <c r="WMT148" s="81"/>
      <c r="WMU148" s="81"/>
      <c r="WMV148" s="81"/>
      <c r="WMW148" s="81"/>
      <c r="WMX148" s="81"/>
      <c r="WMY148" s="81"/>
      <c r="WMZ148" s="81"/>
      <c r="WNA148" s="81"/>
      <c r="WNB148" s="81"/>
      <c r="WNC148" s="81"/>
      <c r="WND148" s="81"/>
      <c r="WNE148" s="81"/>
      <c r="WNF148" s="81"/>
      <c r="WNG148" s="81"/>
      <c r="WNH148" s="81"/>
      <c r="WNI148" s="81"/>
      <c r="WNJ148" s="81"/>
      <c r="WNK148" s="81"/>
      <c r="WNL148" s="81"/>
      <c r="WNM148" s="81"/>
      <c r="WNN148" s="81"/>
      <c r="WNO148" s="81"/>
      <c r="WNP148" s="81"/>
      <c r="WNQ148" s="81"/>
      <c r="WNR148" s="81"/>
      <c r="WNS148" s="81"/>
      <c r="WNT148" s="81"/>
      <c r="WNU148" s="81"/>
      <c r="WNV148" s="81"/>
      <c r="WNW148" s="81"/>
      <c r="WNX148" s="81"/>
      <c r="WNY148" s="81"/>
      <c r="WNZ148" s="81"/>
      <c r="WOA148" s="81"/>
      <c r="WOB148" s="81"/>
      <c r="WOC148" s="81"/>
      <c r="WOD148" s="81"/>
      <c r="WOE148" s="81"/>
      <c r="WOF148" s="81"/>
      <c r="WOG148" s="81"/>
      <c r="WOH148" s="81"/>
      <c r="WOI148" s="81"/>
      <c r="WOJ148" s="81"/>
      <c r="WOK148" s="81"/>
      <c r="WOL148" s="81"/>
      <c r="WOM148" s="81"/>
      <c r="WON148" s="81"/>
      <c r="WOO148" s="81"/>
      <c r="WOP148" s="81"/>
      <c r="WOQ148" s="81"/>
      <c r="WOR148" s="81"/>
      <c r="WOS148" s="81"/>
      <c r="WOT148" s="81"/>
      <c r="WOU148" s="81"/>
      <c r="WOV148" s="81"/>
      <c r="WOW148" s="81"/>
      <c r="WOX148" s="81"/>
      <c r="WOY148" s="81"/>
      <c r="WOZ148" s="81"/>
      <c r="WPA148" s="81"/>
      <c r="WPB148" s="81"/>
      <c r="WPC148" s="81"/>
      <c r="WPD148" s="81"/>
      <c r="WPE148" s="81"/>
      <c r="WPF148" s="81"/>
      <c r="WPG148" s="81"/>
      <c r="WPH148" s="81"/>
      <c r="WPI148" s="81"/>
      <c r="WPJ148" s="81"/>
      <c r="WPK148" s="81"/>
      <c r="WPL148" s="81"/>
      <c r="WPM148" s="81"/>
      <c r="WPN148" s="81"/>
      <c r="WPO148" s="81"/>
      <c r="WPP148" s="81"/>
      <c r="WPQ148" s="81"/>
      <c r="WPR148" s="81"/>
      <c r="WPS148" s="81"/>
      <c r="WPT148" s="81"/>
      <c r="WPU148" s="81"/>
      <c r="WPV148" s="81"/>
      <c r="WPW148" s="81"/>
      <c r="WPX148" s="81"/>
      <c r="WPY148" s="81"/>
      <c r="WPZ148" s="81"/>
      <c r="WQA148" s="81"/>
      <c r="WQB148" s="81"/>
      <c r="WQC148" s="81"/>
      <c r="WQD148" s="81"/>
      <c r="WQE148" s="81"/>
      <c r="WQF148" s="81"/>
      <c r="WQG148" s="81"/>
      <c r="WQH148" s="81"/>
      <c r="WQI148" s="81"/>
      <c r="WQJ148" s="81"/>
      <c r="WQK148" s="81"/>
      <c r="WQL148" s="81"/>
      <c r="WQM148" s="81"/>
      <c r="WQN148" s="81"/>
      <c r="WQO148" s="81"/>
      <c r="WQP148" s="81"/>
      <c r="WQQ148" s="81"/>
      <c r="WQR148" s="81"/>
      <c r="WQS148" s="81"/>
      <c r="WQT148" s="81"/>
      <c r="WQU148" s="81"/>
      <c r="WQV148" s="81"/>
      <c r="WQW148" s="81"/>
      <c r="WQX148" s="81"/>
      <c r="WQY148" s="81"/>
      <c r="WQZ148" s="81"/>
      <c r="WRA148" s="81"/>
      <c r="WRB148" s="81"/>
      <c r="WRC148" s="81"/>
      <c r="WRD148" s="81"/>
      <c r="WRE148" s="81"/>
      <c r="WRF148" s="81"/>
      <c r="WRG148" s="81"/>
      <c r="WRH148" s="81"/>
      <c r="WRI148" s="81"/>
      <c r="WRJ148" s="81"/>
      <c r="WRK148" s="81"/>
      <c r="WRL148" s="81"/>
      <c r="WRM148" s="81"/>
      <c r="WRN148" s="81"/>
      <c r="WRO148" s="81"/>
      <c r="WRP148" s="81"/>
      <c r="WRQ148" s="81"/>
      <c r="WRR148" s="81"/>
      <c r="WRS148" s="81"/>
      <c r="WRT148" s="81"/>
      <c r="WRU148" s="81"/>
      <c r="WRV148" s="81"/>
      <c r="WRW148" s="81"/>
      <c r="WRX148" s="81"/>
      <c r="WRY148" s="81"/>
      <c r="WRZ148" s="81"/>
      <c r="WSA148" s="81"/>
      <c r="WSB148" s="81"/>
      <c r="WSC148" s="81"/>
      <c r="WSD148" s="81"/>
      <c r="WSE148" s="81"/>
      <c r="WSF148" s="81"/>
      <c r="WSG148" s="81"/>
      <c r="WSH148" s="81"/>
      <c r="WSI148" s="81"/>
      <c r="WSJ148" s="81"/>
      <c r="WSK148" s="81"/>
      <c r="WSL148" s="81"/>
      <c r="WSM148" s="81"/>
      <c r="WSN148" s="81"/>
      <c r="WSO148" s="81"/>
      <c r="WSP148" s="81"/>
      <c r="WSQ148" s="81"/>
      <c r="WSR148" s="81"/>
      <c r="WSS148" s="81"/>
      <c r="WST148" s="81"/>
      <c r="WSU148" s="81"/>
      <c r="WSV148" s="81"/>
      <c r="WSW148" s="81"/>
      <c r="WSX148" s="81"/>
      <c r="WSY148" s="81"/>
      <c r="WSZ148" s="81"/>
      <c r="WTA148" s="81"/>
      <c r="WTB148" s="81"/>
      <c r="WTC148" s="81"/>
      <c r="WTD148" s="81"/>
      <c r="WTE148" s="81"/>
      <c r="WTF148" s="81"/>
      <c r="WTG148" s="81"/>
      <c r="WTH148" s="81"/>
      <c r="WTI148" s="81"/>
      <c r="WTJ148" s="81"/>
      <c r="WTK148" s="81"/>
      <c r="WTL148" s="81"/>
      <c r="WTM148" s="81"/>
      <c r="WTN148" s="81"/>
      <c r="WTO148" s="81"/>
      <c r="WTP148" s="81"/>
      <c r="WTQ148" s="81"/>
      <c r="WTR148" s="81"/>
      <c r="WTS148" s="81"/>
      <c r="WTT148" s="81"/>
      <c r="WTU148" s="81"/>
      <c r="WTV148" s="81"/>
      <c r="WTW148" s="81"/>
      <c r="WTX148" s="81"/>
      <c r="WTY148" s="81"/>
      <c r="WTZ148" s="81"/>
      <c r="WUA148" s="81"/>
      <c r="WUB148" s="81"/>
      <c r="WUC148" s="81"/>
      <c r="WUD148" s="81"/>
      <c r="WUE148" s="81"/>
      <c r="WUF148" s="81"/>
      <c r="WUG148" s="81"/>
      <c r="WUH148" s="81"/>
      <c r="WUI148" s="81"/>
      <c r="WUJ148" s="81"/>
      <c r="WUK148" s="81"/>
      <c r="WUL148" s="81"/>
      <c r="WUM148" s="81"/>
      <c r="WUN148" s="81"/>
      <c r="WUO148" s="81"/>
      <c r="WUP148" s="81"/>
      <c r="WUQ148" s="81"/>
      <c r="WUR148" s="81"/>
      <c r="WUS148" s="81"/>
      <c r="WUT148" s="81"/>
      <c r="WUU148" s="81"/>
      <c r="WUV148" s="81"/>
      <c r="WUW148" s="81"/>
      <c r="WUX148" s="81"/>
      <c r="WUY148" s="81"/>
      <c r="WUZ148" s="81"/>
      <c r="WVA148" s="81"/>
      <c r="WVB148" s="81"/>
      <c r="WVC148" s="81"/>
      <c r="WVD148" s="81"/>
      <c r="WVE148" s="81"/>
      <c r="WVF148" s="81"/>
      <c r="WVG148" s="81"/>
      <c r="WVH148" s="81"/>
      <c r="WVI148" s="81"/>
      <c r="WVJ148" s="81"/>
      <c r="WVK148" s="81"/>
      <c r="WVL148" s="81"/>
      <c r="WVM148" s="81"/>
      <c r="WVN148" s="81"/>
      <c r="WVO148" s="81"/>
      <c r="WVP148" s="81"/>
      <c r="WVQ148" s="81"/>
      <c r="WVR148" s="81"/>
      <c r="WVS148" s="81"/>
      <c r="WVT148" s="81"/>
      <c r="WVU148" s="81"/>
      <c r="WVV148" s="81"/>
      <c r="WVW148" s="81"/>
      <c r="WVX148" s="81"/>
      <c r="WVY148" s="81"/>
      <c r="WVZ148" s="81"/>
      <c r="WWA148" s="81"/>
      <c r="WWB148" s="81"/>
      <c r="WWC148" s="81"/>
      <c r="WWD148" s="81"/>
      <c r="WWE148" s="81"/>
      <c r="WWF148" s="81"/>
      <c r="WWG148" s="81"/>
      <c r="WWH148" s="81"/>
      <c r="WWI148" s="81"/>
      <c r="WWJ148" s="81"/>
      <c r="WWK148" s="81"/>
      <c r="WWL148" s="81"/>
      <c r="WWM148" s="81"/>
      <c r="WWN148" s="81"/>
      <c r="WWO148" s="81"/>
      <c r="WWP148" s="81"/>
      <c r="WWQ148" s="81"/>
      <c r="WWR148" s="81"/>
      <c r="WWS148" s="81"/>
      <c r="WWT148" s="81"/>
      <c r="WWU148" s="81"/>
      <c r="WWV148" s="81"/>
      <c r="WWW148" s="81"/>
      <c r="WWX148" s="81"/>
      <c r="WWY148" s="81"/>
      <c r="WWZ148" s="81"/>
      <c r="WXA148" s="81"/>
      <c r="WXB148" s="81"/>
      <c r="WXC148" s="81"/>
      <c r="WXD148" s="81"/>
      <c r="WXE148" s="81"/>
      <c r="WXF148" s="81"/>
      <c r="WXG148" s="81"/>
      <c r="WXH148" s="81"/>
      <c r="WXI148" s="81"/>
      <c r="WXJ148" s="81"/>
      <c r="WXK148" s="81"/>
      <c r="WXL148" s="81"/>
      <c r="WXM148" s="81"/>
      <c r="WXN148" s="81"/>
      <c r="WXO148" s="81"/>
      <c r="WXP148" s="81"/>
      <c r="WXQ148" s="81"/>
      <c r="WXR148" s="81"/>
      <c r="WXS148" s="81"/>
      <c r="WXT148" s="81"/>
      <c r="WXU148" s="81"/>
      <c r="WXV148" s="81"/>
      <c r="WXW148" s="81"/>
      <c r="WXX148" s="81"/>
      <c r="WXY148" s="81"/>
      <c r="WXZ148" s="81"/>
      <c r="WYA148" s="81"/>
      <c r="WYB148" s="81"/>
      <c r="WYC148" s="81"/>
      <c r="WYD148" s="81"/>
      <c r="WYE148" s="81"/>
      <c r="WYF148" s="81"/>
      <c r="WYG148" s="81"/>
      <c r="WYH148" s="81"/>
      <c r="WYI148" s="81"/>
      <c r="WYJ148" s="81"/>
      <c r="WYK148" s="81"/>
      <c r="WYL148" s="81"/>
      <c r="WYM148" s="81"/>
      <c r="WYN148" s="81"/>
      <c r="WYO148" s="81"/>
      <c r="WYP148" s="81"/>
      <c r="WYQ148" s="81"/>
      <c r="WYR148" s="81"/>
      <c r="WYS148" s="81"/>
      <c r="WYT148" s="81"/>
      <c r="WYU148" s="81"/>
      <c r="WYV148" s="81"/>
      <c r="WYW148" s="81"/>
      <c r="WYX148" s="81"/>
      <c r="WYY148" s="81"/>
      <c r="WYZ148" s="81"/>
      <c r="WZA148" s="81"/>
      <c r="WZB148" s="81"/>
      <c r="WZC148" s="81"/>
      <c r="WZD148" s="81"/>
      <c r="WZE148" s="81"/>
      <c r="WZF148" s="81"/>
      <c r="WZG148" s="81"/>
      <c r="WZH148" s="81"/>
      <c r="WZI148" s="81"/>
      <c r="WZJ148" s="81"/>
      <c r="WZK148" s="81"/>
      <c r="WZL148" s="81"/>
      <c r="WZM148" s="81"/>
      <c r="WZN148" s="81"/>
      <c r="WZO148" s="81"/>
      <c r="WZP148" s="81"/>
      <c r="WZQ148" s="81"/>
      <c r="WZR148" s="81"/>
      <c r="WZS148" s="81"/>
      <c r="WZT148" s="81"/>
      <c r="WZU148" s="81"/>
      <c r="WZV148" s="81"/>
      <c r="WZW148" s="81"/>
      <c r="WZX148" s="81"/>
      <c r="WZY148" s="81"/>
      <c r="WZZ148" s="81"/>
      <c r="XAA148" s="81"/>
      <c r="XAB148" s="81"/>
      <c r="XAC148" s="81"/>
      <c r="XAD148" s="81"/>
      <c r="XAE148" s="81"/>
      <c r="XAF148" s="81"/>
      <c r="XAG148" s="81"/>
      <c r="XAH148" s="81"/>
      <c r="XAI148" s="81"/>
      <c r="XAJ148" s="81"/>
      <c r="XAK148" s="81"/>
      <c r="XAL148" s="81"/>
      <c r="XAM148" s="81"/>
      <c r="XAN148" s="81"/>
      <c r="XAO148" s="81"/>
      <c r="XAP148" s="81"/>
      <c r="XAQ148" s="81"/>
      <c r="XAR148" s="81"/>
      <c r="XAS148" s="81"/>
      <c r="XAT148" s="81"/>
      <c r="XAU148" s="81"/>
      <c r="XAV148" s="81"/>
      <c r="XAW148" s="81"/>
      <c r="XAX148" s="81"/>
      <c r="XAY148" s="81"/>
      <c r="XAZ148" s="81"/>
      <c r="XBA148" s="81"/>
      <c r="XBB148" s="81"/>
      <c r="XBC148" s="81"/>
      <c r="XBD148" s="81"/>
      <c r="XBE148" s="81"/>
      <c r="XBF148" s="81"/>
      <c r="XBG148" s="81"/>
      <c r="XBH148" s="81"/>
      <c r="XBI148" s="81"/>
      <c r="XBJ148" s="81"/>
      <c r="XBK148" s="81"/>
      <c r="XBL148" s="81"/>
      <c r="XBM148" s="81"/>
      <c r="XBN148" s="81"/>
      <c r="XBO148" s="81"/>
      <c r="XBP148" s="81"/>
      <c r="XBQ148" s="81"/>
      <c r="XBR148" s="81"/>
      <c r="XBS148" s="81"/>
      <c r="XBT148" s="81"/>
      <c r="XBU148" s="81"/>
      <c r="XBV148" s="81"/>
      <c r="XBW148" s="81"/>
      <c r="XBX148" s="81"/>
      <c r="XBY148" s="81"/>
      <c r="XBZ148" s="81"/>
      <c r="XCA148" s="81"/>
      <c r="XCB148" s="81"/>
      <c r="XCC148" s="81"/>
      <c r="XCD148" s="81"/>
      <c r="XCE148" s="81"/>
      <c r="XCF148" s="81"/>
      <c r="XCG148" s="81"/>
      <c r="XCH148" s="81"/>
      <c r="XCI148" s="81"/>
      <c r="XCJ148" s="81"/>
      <c r="XCK148" s="81"/>
      <c r="XCL148" s="81"/>
      <c r="XCM148" s="81"/>
      <c r="XCN148" s="81"/>
      <c r="XCO148" s="81"/>
      <c r="XCP148" s="81"/>
      <c r="XCQ148" s="81"/>
      <c r="XCR148" s="81"/>
      <c r="XCS148" s="81"/>
      <c r="XCT148" s="81"/>
      <c r="XCU148" s="81"/>
      <c r="XCV148" s="81"/>
      <c r="XCW148" s="81"/>
      <c r="XCX148" s="81"/>
      <c r="XCY148" s="81"/>
      <c r="XCZ148" s="81"/>
      <c r="XDA148" s="81"/>
      <c r="XDB148" s="81"/>
      <c r="XDC148" s="81"/>
      <c r="XDD148" s="81"/>
      <c r="XDE148" s="81"/>
      <c r="XDF148" s="81"/>
      <c r="XDG148" s="81"/>
      <c r="XDH148" s="81"/>
      <c r="XDI148" s="81"/>
      <c r="XDJ148" s="81"/>
      <c r="XDK148" s="81"/>
      <c r="XDL148" s="81"/>
      <c r="XDM148" s="81"/>
      <c r="XDN148" s="81"/>
      <c r="XDO148" s="81"/>
      <c r="XDP148" s="81"/>
      <c r="XDQ148" s="81"/>
      <c r="XDR148" s="81"/>
      <c r="XDS148" s="81"/>
      <c r="XDT148" s="81"/>
      <c r="XDU148" s="81"/>
      <c r="XDV148" s="81"/>
      <c r="XDW148" s="81"/>
      <c r="XDX148" s="81"/>
      <c r="XDY148" s="81"/>
      <c r="XDZ148" s="81"/>
      <c r="XEA148" s="81"/>
      <c r="XEB148" s="81"/>
      <c r="XEC148" s="81"/>
      <c r="XED148" s="81"/>
      <c r="XEE148" s="81"/>
      <c r="XEF148" s="81"/>
      <c r="XEG148" s="81"/>
      <c r="XEH148" s="81"/>
      <c r="XEI148" s="81"/>
      <c r="XEJ148" s="81"/>
      <c r="XEK148" s="81"/>
      <c r="XEL148" s="81"/>
      <c r="XEM148" s="81"/>
      <c r="XEN148" s="81"/>
      <c r="XEO148" s="81"/>
      <c r="XEP148" s="81"/>
      <c r="XEQ148" s="81"/>
      <c r="XER148" s="81"/>
      <c r="XES148" s="81"/>
      <c r="XET148" s="81"/>
      <c r="XEU148" s="81"/>
      <c r="XEV148" s="81"/>
      <c r="XEW148" s="81"/>
      <c r="XEX148" s="81"/>
      <c r="XEY148" s="81"/>
      <c r="XEZ148" s="81"/>
      <c r="XFA148" s="81"/>
      <c r="XFB148" s="81"/>
    </row>
    <row r="149" spans="1:16382" x14ac:dyDescent="0.2">
      <c r="A149" s="80"/>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c r="AG149" s="80"/>
    </row>
    <row r="150" spans="1:16382" x14ac:dyDescent="0.2">
      <c r="A150" s="80"/>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c r="AG150" s="80"/>
    </row>
  </sheetData>
  <mergeCells count="8">
    <mergeCell ref="C101:V101"/>
    <mergeCell ref="W101:AF101"/>
    <mergeCell ref="C146:V146"/>
    <mergeCell ref="W146:AF146"/>
    <mergeCell ref="C11:V11"/>
    <mergeCell ref="W11:AF11"/>
    <mergeCell ref="C56:V56"/>
    <mergeCell ref="W56:AF56"/>
  </mergeCells>
  <hyperlinks>
    <hyperlink ref="A1" location="'Table of Contents'!C6" display="TOC"/>
  </hyperlinks>
  <pageMargins left="0.7" right="0.7" top="0.75" bottom="0.75" header="0.3" footer="0.3"/>
  <pageSetup paperSize="9" scale="78" orientation="portrait" verticalDpi="0" r:id="rId1"/>
  <rowBreaks count="2" manualBreakCount="2">
    <brk id="55" max="16383" man="1"/>
    <brk id="100" max="16383" man="1"/>
  </rowBreaks>
  <colBreaks count="1" manualBreakCount="1">
    <brk id="10"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M66"/>
  <sheetViews>
    <sheetView zoomScaleNormal="100" workbookViewId="0"/>
  </sheetViews>
  <sheetFormatPr defaultColWidth="10.28515625" defaultRowHeight="12.75" x14ac:dyDescent="0.2"/>
  <cols>
    <col min="1" max="1" width="3.7109375" style="117" customWidth="1"/>
    <col min="2" max="2" width="26.5703125" style="117" customWidth="1"/>
    <col min="3" max="32" width="8.7109375" style="117" customWidth="1"/>
    <col min="33" max="16384" width="10.28515625" style="117"/>
  </cols>
  <sheetData>
    <row r="1" spans="1:39" ht="12" customHeight="1" x14ac:dyDescent="0.25">
      <c r="A1" s="18" t="s">
        <v>78</v>
      </c>
      <c r="B1" s="79"/>
      <c r="C1" s="80"/>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1"/>
      <c r="AI1" s="81"/>
      <c r="AJ1" s="81"/>
      <c r="AK1" s="81"/>
      <c r="AL1" s="81"/>
      <c r="AM1" s="81"/>
    </row>
    <row r="2" spans="1:39" ht="27" thickBot="1" x14ac:dyDescent="0.45">
      <c r="A2" s="80"/>
      <c r="B2" s="6" t="str">
        <f>'Table of Contents'!$D$25</f>
        <v>Coal prices ($/GJ) real June 2019 dollars</v>
      </c>
      <c r="C2" s="6"/>
      <c r="D2" s="6"/>
      <c r="E2" s="6"/>
      <c r="F2" s="80"/>
      <c r="G2" s="80"/>
      <c r="H2" s="80"/>
      <c r="I2" s="80"/>
      <c r="J2" s="80"/>
      <c r="K2" s="80"/>
      <c r="L2" s="80"/>
      <c r="M2" s="80"/>
      <c r="N2" s="80"/>
      <c r="O2" s="80"/>
      <c r="P2" s="80"/>
      <c r="Q2" s="80"/>
      <c r="R2" s="80"/>
      <c r="S2" s="80"/>
      <c r="T2" s="80"/>
      <c r="U2" s="80"/>
      <c r="V2" s="80"/>
      <c r="W2" s="80"/>
      <c r="X2" s="80"/>
      <c r="Y2" s="80"/>
      <c r="Z2" s="80"/>
      <c r="AA2" s="80"/>
      <c r="AB2" s="80"/>
      <c r="AC2" s="80"/>
      <c r="AD2" s="80"/>
      <c r="AE2" s="80"/>
      <c r="AF2" s="80"/>
      <c r="AG2" s="80"/>
      <c r="AH2" s="81"/>
      <c r="AI2" s="81"/>
      <c r="AJ2" s="81"/>
      <c r="AK2" s="81"/>
      <c r="AL2" s="81"/>
      <c r="AM2" s="81"/>
    </row>
    <row r="3" spans="1:39" ht="15.75" thickTop="1" x14ac:dyDescent="0.25">
      <c r="A3" s="80"/>
      <c r="B3" s="34" t="str">
        <f>HYPERLINK('Table of Contents'!F58, "Primary source: " &amp; 'Table of Contents'!F25)</f>
        <v>Primary source: AEMO 2019 ISP Assumptions Workbook v1.0</v>
      </c>
      <c r="C3" s="80"/>
      <c r="D3" s="80"/>
      <c r="E3" s="80"/>
      <c r="F3" s="80"/>
      <c r="G3" s="80"/>
      <c r="H3" s="80"/>
      <c r="I3" s="80"/>
      <c r="J3" s="80"/>
      <c r="K3" s="80"/>
      <c r="L3" s="80"/>
      <c r="M3" s="80"/>
      <c r="N3" s="80"/>
      <c r="O3" s="80"/>
      <c r="P3" s="80"/>
      <c r="Q3" s="80"/>
      <c r="R3" s="80"/>
      <c r="S3" s="80"/>
      <c r="T3" s="80"/>
      <c r="U3" s="80"/>
      <c r="V3" s="80"/>
      <c r="W3" s="80"/>
      <c r="X3" s="80"/>
      <c r="Y3" s="80"/>
      <c r="Z3" s="80"/>
      <c r="AA3" s="80"/>
      <c r="AB3" s="80"/>
      <c r="AC3" s="80"/>
      <c r="AD3" s="80"/>
      <c r="AE3" s="80"/>
      <c r="AF3" s="80"/>
      <c r="AG3" s="80"/>
      <c r="AH3" s="81"/>
      <c r="AI3" s="81"/>
      <c r="AJ3" s="81"/>
      <c r="AK3" s="81"/>
      <c r="AL3" s="81"/>
      <c r="AM3" s="81"/>
    </row>
    <row r="4" spans="1:39" ht="33" customHeight="1" x14ac:dyDescent="0.2">
      <c r="A4" s="80"/>
      <c r="B4" s="380" t="s">
        <v>886</v>
      </c>
      <c r="C4" s="380"/>
      <c r="D4" s="380"/>
      <c r="E4" s="380"/>
      <c r="F4" s="80"/>
      <c r="G4" s="80"/>
      <c r="H4" s="80"/>
      <c r="I4" s="80"/>
      <c r="J4" s="80"/>
      <c r="K4" s="80"/>
      <c r="L4" s="80"/>
      <c r="M4" s="80"/>
      <c r="N4" s="80"/>
      <c r="O4" s="80"/>
      <c r="P4" s="80"/>
      <c r="Q4" s="80"/>
      <c r="R4" s="80"/>
      <c r="S4" s="80"/>
      <c r="T4" s="80"/>
      <c r="U4" s="80"/>
      <c r="V4" s="80"/>
      <c r="W4" s="80"/>
      <c r="X4" s="80"/>
      <c r="Y4" s="80"/>
      <c r="Z4" s="80"/>
      <c r="AA4" s="80"/>
      <c r="AB4" s="80"/>
      <c r="AC4" s="80"/>
      <c r="AD4" s="80"/>
      <c r="AE4" s="80"/>
      <c r="AF4" s="80"/>
      <c r="AG4" s="80"/>
      <c r="AH4" s="81"/>
      <c r="AI4" s="81"/>
      <c r="AJ4" s="81"/>
      <c r="AK4" s="81"/>
      <c r="AL4" s="81"/>
      <c r="AM4" s="81"/>
    </row>
    <row r="5" spans="1:39" ht="13.5" thickBot="1" x14ac:dyDescent="0.25">
      <c r="A5" s="80"/>
      <c r="B5" s="80"/>
      <c r="C5" s="80"/>
      <c r="D5" s="80"/>
      <c r="E5" s="80"/>
      <c r="F5" s="80"/>
      <c r="G5" s="80"/>
      <c r="H5" s="80"/>
      <c r="I5" s="80"/>
      <c r="J5" s="80"/>
      <c r="K5" s="80"/>
      <c r="L5" s="80"/>
      <c r="M5" s="80"/>
      <c r="N5" s="80"/>
      <c r="O5" s="80"/>
      <c r="P5" s="80"/>
      <c r="Q5" s="80"/>
      <c r="R5" s="80"/>
      <c r="S5" s="80"/>
      <c r="T5" s="80"/>
      <c r="U5" s="80"/>
      <c r="V5" s="80"/>
      <c r="W5" s="80"/>
      <c r="X5" s="80"/>
      <c r="Y5" s="80"/>
      <c r="Z5" s="80"/>
      <c r="AA5" s="80"/>
      <c r="AB5" s="80"/>
      <c r="AC5" s="80"/>
      <c r="AD5" s="80"/>
      <c r="AE5" s="80"/>
      <c r="AF5" s="80"/>
      <c r="AG5" s="80"/>
      <c r="AH5" s="81"/>
      <c r="AI5" s="81"/>
      <c r="AJ5" s="81"/>
      <c r="AK5" s="81"/>
      <c r="AL5" s="81"/>
      <c r="AM5" s="81"/>
    </row>
    <row r="6" spans="1:39" ht="15.75" customHeight="1" thickBot="1" x14ac:dyDescent="0.25">
      <c r="A6" s="80"/>
      <c r="B6" s="80"/>
      <c r="C6" s="368" t="s">
        <v>885</v>
      </c>
      <c r="D6" s="368"/>
      <c r="E6" s="368"/>
      <c r="F6" s="368"/>
      <c r="G6" s="368"/>
      <c r="H6" s="368"/>
      <c r="I6" s="368"/>
      <c r="J6" s="368"/>
      <c r="K6" s="368"/>
      <c r="L6" s="368"/>
      <c r="M6" s="368"/>
      <c r="N6" s="368"/>
      <c r="O6" s="368"/>
      <c r="P6" s="368"/>
      <c r="Q6" s="368"/>
      <c r="R6" s="368"/>
      <c r="S6" s="368"/>
      <c r="T6" s="368"/>
      <c r="U6" s="368"/>
      <c r="V6" s="368"/>
      <c r="W6" s="369"/>
      <c r="X6" s="367" t="s">
        <v>219</v>
      </c>
      <c r="Y6" s="368"/>
      <c r="Z6" s="368"/>
      <c r="AA6" s="368"/>
      <c r="AB6" s="368"/>
      <c r="AC6" s="368"/>
      <c r="AD6" s="368"/>
      <c r="AE6" s="368"/>
      <c r="AF6" s="368"/>
      <c r="AG6" s="80"/>
      <c r="AH6" s="81"/>
      <c r="AI6" s="81"/>
      <c r="AJ6" s="81"/>
      <c r="AK6" s="81"/>
      <c r="AL6" s="81"/>
      <c r="AM6" s="81"/>
    </row>
    <row r="7" spans="1:39" ht="33" customHeight="1" thickBot="1" x14ac:dyDescent="0.25">
      <c r="A7" s="80"/>
      <c r="B7" s="36" t="s">
        <v>365</v>
      </c>
      <c r="C7" s="36" t="s">
        <v>220</v>
      </c>
      <c r="D7" s="36" t="s">
        <v>221</v>
      </c>
      <c r="E7" s="36" t="s">
        <v>222</v>
      </c>
      <c r="F7" s="36" t="s">
        <v>223</v>
      </c>
      <c r="G7" s="36" t="s">
        <v>224</v>
      </c>
      <c r="H7" s="36" t="s">
        <v>225</v>
      </c>
      <c r="I7" s="36" t="s">
        <v>226</v>
      </c>
      <c r="J7" s="36" t="s">
        <v>227</v>
      </c>
      <c r="K7" s="36" t="s">
        <v>228</v>
      </c>
      <c r="L7" s="36" t="s">
        <v>229</v>
      </c>
      <c r="M7" s="36" t="s">
        <v>230</v>
      </c>
      <c r="N7" s="36" t="s">
        <v>231</v>
      </c>
      <c r="O7" s="36" t="s">
        <v>232</v>
      </c>
      <c r="P7" s="36" t="s">
        <v>233</v>
      </c>
      <c r="Q7" s="36" t="s">
        <v>234</v>
      </c>
      <c r="R7" s="36" t="s">
        <v>235</v>
      </c>
      <c r="S7" s="36" t="s">
        <v>236</v>
      </c>
      <c r="T7" s="36" t="s">
        <v>237</v>
      </c>
      <c r="U7" s="36" t="s">
        <v>238</v>
      </c>
      <c r="V7" s="36" t="s">
        <v>239</v>
      </c>
      <c r="W7" s="36" t="s">
        <v>240</v>
      </c>
      <c r="X7" s="25" t="s">
        <v>241</v>
      </c>
      <c r="Y7" s="25" t="s">
        <v>242</v>
      </c>
      <c r="Z7" s="25" t="s">
        <v>243</v>
      </c>
      <c r="AA7" s="25" t="s">
        <v>244</v>
      </c>
      <c r="AB7" s="25" t="s">
        <v>258</v>
      </c>
      <c r="AC7" s="25" t="s">
        <v>259</v>
      </c>
      <c r="AD7" s="25" t="s">
        <v>260</v>
      </c>
      <c r="AE7" s="25" t="s">
        <v>261</v>
      </c>
      <c r="AF7" s="25" t="s">
        <v>262</v>
      </c>
      <c r="AG7" s="80"/>
      <c r="AH7" s="81"/>
      <c r="AI7" s="81"/>
      <c r="AJ7" s="81"/>
      <c r="AK7" s="81"/>
      <c r="AL7" s="81"/>
      <c r="AM7" s="81"/>
    </row>
    <row r="8" spans="1:39" ht="15.75" thickBot="1" x14ac:dyDescent="0.3">
      <c r="A8" s="80"/>
      <c r="B8" s="55" t="s">
        <v>368</v>
      </c>
      <c r="C8" s="112">
        <v>1.7527499999999998</v>
      </c>
      <c r="D8" s="112">
        <v>1.7732499999999998</v>
      </c>
      <c r="E8" s="112">
        <v>1.8347499999999999</v>
      </c>
      <c r="F8" s="112">
        <v>1.8859999999999999</v>
      </c>
      <c r="G8" s="112">
        <v>1.9577499999999997</v>
      </c>
      <c r="H8" s="112">
        <v>1.9577499999999997</v>
      </c>
      <c r="I8" s="112">
        <v>2.1524999999999999</v>
      </c>
      <c r="J8" s="112">
        <v>2.5829999999999997</v>
      </c>
      <c r="K8" s="112">
        <v>2.8597499999999996</v>
      </c>
      <c r="L8" s="112">
        <v>3.00325</v>
      </c>
      <c r="M8" s="112">
        <v>3.1159999999999997</v>
      </c>
      <c r="N8" s="112">
        <v>3.1569999999999996</v>
      </c>
      <c r="O8" s="112">
        <v>3.2082499999999996</v>
      </c>
      <c r="P8" s="112">
        <v>3.2595000000000001</v>
      </c>
      <c r="Q8" s="112">
        <v>3.3414999999999995</v>
      </c>
      <c r="R8" s="112">
        <v>3.3824999999999994</v>
      </c>
      <c r="S8" s="112">
        <v>3.3824999999999994</v>
      </c>
      <c r="T8" s="112">
        <v>3.3824999999999994</v>
      </c>
      <c r="U8" s="112">
        <v>3.3824999999999994</v>
      </c>
      <c r="V8" s="112">
        <v>3.3824999999999994</v>
      </c>
      <c r="W8" s="112">
        <v>3.3824999999999994</v>
      </c>
      <c r="X8" s="112">
        <f>W8</f>
        <v>3.3824999999999994</v>
      </c>
      <c r="Y8" s="112">
        <f t="shared" ref="Y8:AF8" si="0">X8</f>
        <v>3.3824999999999994</v>
      </c>
      <c r="Z8" s="112">
        <f t="shared" si="0"/>
        <v>3.3824999999999994</v>
      </c>
      <c r="AA8" s="112">
        <f t="shared" si="0"/>
        <v>3.3824999999999994</v>
      </c>
      <c r="AB8" s="112">
        <f t="shared" si="0"/>
        <v>3.3824999999999994</v>
      </c>
      <c r="AC8" s="112">
        <f t="shared" si="0"/>
        <v>3.3824999999999994</v>
      </c>
      <c r="AD8" s="112">
        <f t="shared" si="0"/>
        <v>3.3824999999999994</v>
      </c>
      <c r="AE8" s="112">
        <f t="shared" si="0"/>
        <v>3.3824999999999994</v>
      </c>
      <c r="AF8" s="112">
        <f t="shared" si="0"/>
        <v>3.3824999999999994</v>
      </c>
      <c r="AG8" s="80"/>
      <c r="AH8" s="81"/>
      <c r="AI8" s="81"/>
      <c r="AJ8" s="81"/>
      <c r="AK8" s="81"/>
      <c r="AL8" s="81"/>
      <c r="AM8" s="81"/>
    </row>
    <row r="9" spans="1:39" ht="15.75" thickBot="1" x14ac:dyDescent="0.3">
      <c r="A9" s="80"/>
      <c r="B9" s="55" t="s">
        <v>369</v>
      </c>
      <c r="C9" s="113">
        <v>3.0544999999999995</v>
      </c>
      <c r="D9" s="113">
        <v>3.1262499999999998</v>
      </c>
      <c r="E9" s="113">
        <v>3.1774999999999998</v>
      </c>
      <c r="F9" s="113">
        <v>3.2595000000000001</v>
      </c>
      <c r="G9" s="113">
        <v>3.4234999999999998</v>
      </c>
      <c r="H9" s="113">
        <v>3.5669999999999997</v>
      </c>
      <c r="I9" s="113">
        <v>3.5977499999999996</v>
      </c>
      <c r="J9" s="113">
        <v>3.7002499999999996</v>
      </c>
      <c r="K9" s="113">
        <v>3.8334999999999999</v>
      </c>
      <c r="L9" s="113">
        <v>3.9769999999999994</v>
      </c>
      <c r="M9" s="113">
        <v>4.0692500000000003</v>
      </c>
      <c r="N9" s="113">
        <v>4.1307499999999999</v>
      </c>
      <c r="O9" s="113">
        <v>4.2024999999999997</v>
      </c>
      <c r="P9" s="113">
        <v>4.2742499999999994</v>
      </c>
      <c r="Q9" s="113">
        <v>4.3767499999999995</v>
      </c>
      <c r="R9" s="113">
        <v>4.4279999999999999</v>
      </c>
      <c r="S9" s="113">
        <v>4.4279999999999999</v>
      </c>
      <c r="T9" s="113">
        <v>4.4279999999999999</v>
      </c>
      <c r="U9" s="113">
        <v>4.4279999999999999</v>
      </c>
      <c r="V9" s="113">
        <v>4.4279999999999999</v>
      </c>
      <c r="W9" s="113">
        <v>4.4279999999999999</v>
      </c>
      <c r="X9" s="113">
        <f t="shared" ref="X9:AF9" si="1">W9</f>
        <v>4.4279999999999999</v>
      </c>
      <c r="Y9" s="113">
        <f t="shared" si="1"/>
        <v>4.4279999999999999</v>
      </c>
      <c r="Z9" s="113">
        <f t="shared" si="1"/>
        <v>4.4279999999999999</v>
      </c>
      <c r="AA9" s="113">
        <f t="shared" si="1"/>
        <v>4.4279999999999999</v>
      </c>
      <c r="AB9" s="113">
        <f t="shared" si="1"/>
        <v>4.4279999999999999</v>
      </c>
      <c r="AC9" s="113">
        <f t="shared" si="1"/>
        <v>4.4279999999999999</v>
      </c>
      <c r="AD9" s="113">
        <f t="shared" si="1"/>
        <v>4.4279999999999999</v>
      </c>
      <c r="AE9" s="113">
        <f t="shared" si="1"/>
        <v>4.4279999999999999</v>
      </c>
      <c r="AF9" s="113">
        <f t="shared" si="1"/>
        <v>4.4279999999999999</v>
      </c>
      <c r="AG9" s="80"/>
      <c r="AH9" s="81"/>
      <c r="AI9" s="81"/>
      <c r="AJ9" s="81"/>
      <c r="AK9" s="81"/>
      <c r="AL9" s="81"/>
      <c r="AM9" s="81"/>
    </row>
    <row r="10" spans="1:39" ht="15.75" thickBot="1" x14ac:dyDescent="0.3">
      <c r="A10" s="80"/>
      <c r="B10" s="55" t="s">
        <v>616</v>
      </c>
      <c r="C10" s="112">
        <v>1.7527499999999998</v>
      </c>
      <c r="D10" s="112">
        <v>1.7732499999999998</v>
      </c>
      <c r="E10" s="112">
        <v>1.8347499999999999</v>
      </c>
      <c r="F10" s="112">
        <v>1.8859999999999999</v>
      </c>
      <c r="G10" s="112">
        <v>1.9577499999999997</v>
      </c>
      <c r="H10" s="112">
        <v>1.9577499999999997</v>
      </c>
      <c r="I10" s="112">
        <v>2.1524999999999999</v>
      </c>
      <c r="J10" s="112">
        <v>2.5829999999999997</v>
      </c>
      <c r="K10" s="112">
        <v>2.8597499999999996</v>
      </c>
      <c r="L10" s="112">
        <v>3.00325</v>
      </c>
      <c r="M10" s="112">
        <v>3.1159999999999997</v>
      </c>
      <c r="N10" s="112">
        <v>3.1569999999999996</v>
      </c>
      <c r="O10" s="112">
        <v>3.2082499999999996</v>
      </c>
      <c r="P10" s="112">
        <v>3.2595000000000001</v>
      </c>
      <c r="Q10" s="112">
        <v>3.3414999999999995</v>
      </c>
      <c r="R10" s="112">
        <v>3.3824999999999994</v>
      </c>
      <c r="S10" s="112">
        <v>3.3824999999999994</v>
      </c>
      <c r="T10" s="112">
        <v>3.3824999999999994</v>
      </c>
      <c r="U10" s="112">
        <v>3.3824999999999994</v>
      </c>
      <c r="V10" s="112">
        <v>3.3824999999999994</v>
      </c>
      <c r="W10" s="112">
        <v>3.3824999999999994</v>
      </c>
      <c r="X10" s="112">
        <f t="shared" ref="X10:AF10" si="2">W10</f>
        <v>3.3824999999999994</v>
      </c>
      <c r="Y10" s="112">
        <f t="shared" si="2"/>
        <v>3.3824999999999994</v>
      </c>
      <c r="Z10" s="112">
        <f t="shared" si="2"/>
        <v>3.3824999999999994</v>
      </c>
      <c r="AA10" s="112">
        <f t="shared" si="2"/>
        <v>3.3824999999999994</v>
      </c>
      <c r="AB10" s="112">
        <f t="shared" si="2"/>
        <v>3.3824999999999994</v>
      </c>
      <c r="AC10" s="112">
        <f t="shared" si="2"/>
        <v>3.3824999999999994</v>
      </c>
      <c r="AD10" s="112">
        <f t="shared" si="2"/>
        <v>3.3824999999999994</v>
      </c>
      <c r="AE10" s="112">
        <f t="shared" si="2"/>
        <v>3.3824999999999994</v>
      </c>
      <c r="AF10" s="112">
        <f t="shared" si="2"/>
        <v>3.3824999999999994</v>
      </c>
      <c r="AG10" s="80"/>
      <c r="AH10" s="81"/>
      <c r="AI10" s="81"/>
      <c r="AJ10" s="81"/>
      <c r="AK10" s="81"/>
      <c r="AL10" s="81"/>
      <c r="AM10" s="81"/>
    </row>
    <row r="11" spans="1:39" ht="15.75" thickBot="1" x14ac:dyDescent="0.3">
      <c r="A11" s="80"/>
      <c r="B11" s="55" t="s">
        <v>370</v>
      </c>
      <c r="C11" s="113">
        <v>2.5829999999999997</v>
      </c>
      <c r="D11" s="113">
        <v>2.6342499999999998</v>
      </c>
      <c r="E11" s="113">
        <v>2.706</v>
      </c>
      <c r="F11" s="113">
        <v>2.7675000000000001</v>
      </c>
      <c r="G11" s="113">
        <v>2.9212499999999997</v>
      </c>
      <c r="H11" s="113">
        <v>3.0339999999999998</v>
      </c>
      <c r="I11" s="113">
        <v>3.1262499999999998</v>
      </c>
      <c r="J11" s="113">
        <v>3.28</v>
      </c>
      <c r="K11" s="113">
        <v>3.4132499999999997</v>
      </c>
      <c r="L11" s="113">
        <v>3.5669999999999997</v>
      </c>
      <c r="M11" s="113">
        <v>3.69</v>
      </c>
      <c r="N11" s="113">
        <v>3.7514999999999996</v>
      </c>
      <c r="O11" s="113">
        <v>3.7925</v>
      </c>
      <c r="P11" s="113">
        <v>3.8437499999999996</v>
      </c>
      <c r="Q11" s="113">
        <v>3.9257499999999999</v>
      </c>
      <c r="R11" s="113">
        <v>3.98725</v>
      </c>
      <c r="S11" s="113">
        <v>3.98725</v>
      </c>
      <c r="T11" s="113">
        <v>3.98725</v>
      </c>
      <c r="U11" s="113">
        <v>3.98725</v>
      </c>
      <c r="V11" s="113">
        <v>3.98725</v>
      </c>
      <c r="W11" s="113">
        <v>3.98725</v>
      </c>
      <c r="X11" s="113">
        <f t="shared" ref="X11:AF11" si="3">W11</f>
        <v>3.98725</v>
      </c>
      <c r="Y11" s="113">
        <f t="shared" si="3"/>
        <v>3.98725</v>
      </c>
      <c r="Z11" s="113">
        <f t="shared" si="3"/>
        <v>3.98725</v>
      </c>
      <c r="AA11" s="113">
        <f t="shared" si="3"/>
        <v>3.98725</v>
      </c>
      <c r="AB11" s="113">
        <f t="shared" si="3"/>
        <v>3.98725</v>
      </c>
      <c r="AC11" s="113">
        <f t="shared" si="3"/>
        <v>3.98725</v>
      </c>
      <c r="AD11" s="113">
        <f t="shared" si="3"/>
        <v>3.98725</v>
      </c>
      <c r="AE11" s="113">
        <f t="shared" si="3"/>
        <v>3.98725</v>
      </c>
      <c r="AF11" s="113">
        <f t="shared" si="3"/>
        <v>3.98725</v>
      </c>
      <c r="AG11" s="80"/>
      <c r="AH11" s="81"/>
      <c r="AI11" s="81"/>
      <c r="AJ11" s="81"/>
      <c r="AK11" s="81"/>
      <c r="AL11" s="81"/>
      <c r="AM11" s="81"/>
    </row>
    <row r="12" spans="1:39" ht="15.75" thickBot="1" x14ac:dyDescent="0.3">
      <c r="A12" s="80"/>
      <c r="B12" s="55" t="s">
        <v>371</v>
      </c>
      <c r="C12" s="112">
        <v>2.9519999999999995</v>
      </c>
      <c r="D12" s="112">
        <v>3.0134999999999996</v>
      </c>
      <c r="E12" s="112">
        <v>3.1774999999999998</v>
      </c>
      <c r="F12" s="112">
        <v>3.2595000000000001</v>
      </c>
      <c r="G12" s="112">
        <v>3.4234999999999998</v>
      </c>
      <c r="H12" s="112">
        <v>3.5669999999999997</v>
      </c>
      <c r="I12" s="112">
        <v>3.5977499999999996</v>
      </c>
      <c r="J12" s="112">
        <v>3.7002499999999996</v>
      </c>
      <c r="K12" s="112">
        <v>3.8334999999999999</v>
      </c>
      <c r="L12" s="112">
        <v>3.9769999999999994</v>
      </c>
      <c r="M12" s="112">
        <v>4.0692500000000003</v>
      </c>
      <c r="N12" s="112">
        <v>4.1307499999999999</v>
      </c>
      <c r="O12" s="112">
        <v>4.2024999999999997</v>
      </c>
      <c r="P12" s="112">
        <v>4.2742499999999994</v>
      </c>
      <c r="Q12" s="112">
        <v>4.3767499999999995</v>
      </c>
      <c r="R12" s="112">
        <v>4.4279999999999999</v>
      </c>
      <c r="S12" s="112">
        <v>4.4279999999999999</v>
      </c>
      <c r="T12" s="112">
        <v>4.4279999999999999</v>
      </c>
      <c r="U12" s="112">
        <v>4.4279999999999999</v>
      </c>
      <c r="V12" s="112">
        <v>4.4279999999999999</v>
      </c>
      <c r="W12" s="112">
        <v>4.4279999999999999</v>
      </c>
      <c r="X12" s="112">
        <f t="shared" ref="X12:AF12" si="4">W12</f>
        <v>4.4279999999999999</v>
      </c>
      <c r="Y12" s="112">
        <f t="shared" si="4"/>
        <v>4.4279999999999999</v>
      </c>
      <c r="Z12" s="112">
        <f t="shared" si="4"/>
        <v>4.4279999999999999</v>
      </c>
      <c r="AA12" s="112">
        <f t="shared" si="4"/>
        <v>4.4279999999999999</v>
      </c>
      <c r="AB12" s="112">
        <f t="shared" si="4"/>
        <v>4.4279999999999999</v>
      </c>
      <c r="AC12" s="112">
        <f t="shared" si="4"/>
        <v>4.4279999999999999</v>
      </c>
      <c r="AD12" s="112">
        <f t="shared" si="4"/>
        <v>4.4279999999999999</v>
      </c>
      <c r="AE12" s="112">
        <f t="shared" si="4"/>
        <v>4.4279999999999999</v>
      </c>
      <c r="AF12" s="112">
        <f t="shared" si="4"/>
        <v>4.4279999999999999</v>
      </c>
      <c r="AG12" s="80"/>
      <c r="AH12" s="81"/>
      <c r="AI12" s="81"/>
      <c r="AJ12" s="81"/>
      <c r="AK12" s="81"/>
      <c r="AL12" s="81"/>
      <c r="AM12" s="81"/>
    </row>
    <row r="13" spans="1:39" ht="15.75" thickBot="1" x14ac:dyDescent="0.3">
      <c r="A13" s="80"/>
      <c r="B13" s="55" t="s">
        <v>372</v>
      </c>
      <c r="C13" s="113">
        <v>2.2857499999999997</v>
      </c>
      <c r="D13" s="113">
        <v>2.3267499999999997</v>
      </c>
      <c r="E13" s="113">
        <v>2.3472499999999998</v>
      </c>
      <c r="F13" s="113">
        <v>2.36775</v>
      </c>
      <c r="G13" s="113">
        <v>2.3882499999999998</v>
      </c>
      <c r="H13" s="113">
        <v>2.4394999999999998</v>
      </c>
      <c r="I13" s="113">
        <v>2.4804999999999997</v>
      </c>
      <c r="J13" s="113">
        <v>2.4907499999999998</v>
      </c>
      <c r="K13" s="113">
        <v>2.5214999999999996</v>
      </c>
      <c r="L13" s="113">
        <v>2.5522499999999999</v>
      </c>
      <c r="M13" s="113">
        <v>2.6034999999999999</v>
      </c>
      <c r="N13" s="113">
        <v>2.8802499999999998</v>
      </c>
      <c r="O13" s="113">
        <v>3.1262499999999998</v>
      </c>
      <c r="P13" s="113">
        <v>3.1877499999999994</v>
      </c>
      <c r="Q13" s="113">
        <v>3.2697499999999997</v>
      </c>
      <c r="R13" s="113">
        <v>3.3107499999999996</v>
      </c>
      <c r="S13" s="113">
        <v>3.3107499999999996</v>
      </c>
      <c r="T13" s="113">
        <v>3.3107499999999996</v>
      </c>
      <c r="U13" s="113">
        <v>3.3107499999999996</v>
      </c>
      <c r="V13" s="113">
        <v>3.3107499999999996</v>
      </c>
      <c r="W13" s="113">
        <v>3.3107499999999996</v>
      </c>
      <c r="X13" s="113">
        <f t="shared" ref="X13:AF13" si="5">W13</f>
        <v>3.3107499999999996</v>
      </c>
      <c r="Y13" s="113">
        <f t="shared" si="5"/>
        <v>3.3107499999999996</v>
      </c>
      <c r="Z13" s="113">
        <f t="shared" si="5"/>
        <v>3.3107499999999996</v>
      </c>
      <c r="AA13" s="113">
        <f t="shared" si="5"/>
        <v>3.3107499999999996</v>
      </c>
      <c r="AB13" s="113">
        <f t="shared" si="5"/>
        <v>3.3107499999999996</v>
      </c>
      <c r="AC13" s="113">
        <f t="shared" si="5"/>
        <v>3.3107499999999996</v>
      </c>
      <c r="AD13" s="113">
        <f t="shared" si="5"/>
        <v>3.3107499999999996</v>
      </c>
      <c r="AE13" s="113">
        <f t="shared" si="5"/>
        <v>3.3107499999999996</v>
      </c>
      <c r="AF13" s="113">
        <f t="shared" si="5"/>
        <v>3.3107499999999996</v>
      </c>
      <c r="AG13" s="80"/>
      <c r="AH13" s="81"/>
      <c r="AI13" s="81"/>
      <c r="AJ13" s="81"/>
      <c r="AK13" s="81"/>
      <c r="AL13" s="81"/>
      <c r="AM13" s="81"/>
    </row>
    <row r="14" spans="1:39" ht="15.75" thickBot="1" x14ac:dyDescent="0.3">
      <c r="A14" s="80"/>
      <c r="B14" s="55" t="s">
        <v>373</v>
      </c>
      <c r="C14" s="112">
        <v>2.2857499999999997</v>
      </c>
      <c r="D14" s="112">
        <v>2.3267499999999997</v>
      </c>
      <c r="E14" s="112">
        <v>2.3472499999999998</v>
      </c>
      <c r="F14" s="112">
        <v>2.36775</v>
      </c>
      <c r="G14" s="112">
        <v>2.3882499999999998</v>
      </c>
      <c r="H14" s="112">
        <v>2.4394999999999998</v>
      </c>
      <c r="I14" s="112">
        <v>2.4804999999999997</v>
      </c>
      <c r="J14" s="112">
        <v>2.4907499999999998</v>
      </c>
      <c r="K14" s="112">
        <v>2.5214999999999996</v>
      </c>
      <c r="L14" s="112">
        <v>2.5522499999999999</v>
      </c>
      <c r="M14" s="112">
        <v>2.6034999999999999</v>
      </c>
      <c r="N14" s="112">
        <v>2.8802499999999998</v>
      </c>
      <c r="O14" s="112">
        <v>3.1262499999999998</v>
      </c>
      <c r="P14" s="112">
        <v>3.1877499999999994</v>
      </c>
      <c r="Q14" s="112">
        <v>3.2697499999999997</v>
      </c>
      <c r="R14" s="112">
        <v>3.3107499999999996</v>
      </c>
      <c r="S14" s="112">
        <v>3.3107499999999996</v>
      </c>
      <c r="T14" s="112">
        <v>3.3107499999999996</v>
      </c>
      <c r="U14" s="112">
        <v>3.3107499999999996</v>
      </c>
      <c r="V14" s="112">
        <v>3.3107499999999996</v>
      </c>
      <c r="W14" s="112">
        <v>3.3107499999999996</v>
      </c>
      <c r="X14" s="112">
        <f t="shared" ref="X14:AF14" si="6">W14</f>
        <v>3.3107499999999996</v>
      </c>
      <c r="Y14" s="112">
        <f t="shared" si="6"/>
        <v>3.3107499999999996</v>
      </c>
      <c r="Z14" s="112">
        <f t="shared" si="6"/>
        <v>3.3107499999999996</v>
      </c>
      <c r="AA14" s="112">
        <f t="shared" si="6"/>
        <v>3.3107499999999996</v>
      </c>
      <c r="AB14" s="112">
        <f t="shared" si="6"/>
        <v>3.3107499999999996</v>
      </c>
      <c r="AC14" s="112">
        <f t="shared" si="6"/>
        <v>3.3107499999999996</v>
      </c>
      <c r="AD14" s="112">
        <f t="shared" si="6"/>
        <v>3.3107499999999996</v>
      </c>
      <c r="AE14" s="112">
        <f t="shared" si="6"/>
        <v>3.3107499999999996</v>
      </c>
      <c r="AF14" s="112">
        <f t="shared" si="6"/>
        <v>3.3107499999999996</v>
      </c>
      <c r="AG14" s="80"/>
      <c r="AH14" s="81"/>
      <c r="AI14" s="81"/>
      <c r="AJ14" s="81"/>
      <c r="AK14" s="81"/>
      <c r="AL14" s="81"/>
      <c r="AM14" s="81"/>
    </row>
    <row r="15" spans="1:39" ht="15.75" thickBot="1" x14ac:dyDescent="0.3">
      <c r="A15" s="80"/>
      <c r="B15" s="55" t="s">
        <v>385</v>
      </c>
      <c r="C15" s="113">
        <v>3.0237499999999997</v>
      </c>
      <c r="D15" s="113">
        <v>3.0749999999999997</v>
      </c>
      <c r="E15" s="113">
        <v>3.1569999999999996</v>
      </c>
      <c r="F15" s="113">
        <v>3.2287499999999998</v>
      </c>
      <c r="G15" s="113">
        <v>3.3927499999999999</v>
      </c>
      <c r="H15" s="113">
        <v>3.5259999999999998</v>
      </c>
      <c r="I15" s="113">
        <v>3.5567500000000001</v>
      </c>
      <c r="J15" s="113">
        <v>3.6182499999999993</v>
      </c>
      <c r="K15" s="113">
        <v>3.7309999999999999</v>
      </c>
      <c r="L15" s="113">
        <v>3.8847499999999995</v>
      </c>
      <c r="M15" s="113">
        <v>3.98725</v>
      </c>
      <c r="N15" s="113">
        <v>4.0385</v>
      </c>
      <c r="O15" s="113">
        <v>4.0999999999999996</v>
      </c>
      <c r="P15" s="113">
        <v>4.1819999999999995</v>
      </c>
      <c r="Q15" s="113">
        <v>4.2742499999999994</v>
      </c>
      <c r="R15" s="113">
        <v>4.325499999999999</v>
      </c>
      <c r="S15" s="113">
        <v>4.325499999999999</v>
      </c>
      <c r="T15" s="113">
        <v>4.325499999999999</v>
      </c>
      <c r="U15" s="113">
        <v>4.325499999999999</v>
      </c>
      <c r="V15" s="113">
        <v>4.325499999999999</v>
      </c>
      <c r="W15" s="113">
        <v>4.325499999999999</v>
      </c>
      <c r="X15" s="113">
        <f t="shared" ref="X15:AF15" si="7">W15</f>
        <v>4.325499999999999</v>
      </c>
      <c r="Y15" s="113">
        <f t="shared" si="7"/>
        <v>4.325499999999999</v>
      </c>
      <c r="Z15" s="113">
        <f t="shared" si="7"/>
        <v>4.325499999999999</v>
      </c>
      <c r="AA15" s="113">
        <f t="shared" si="7"/>
        <v>4.325499999999999</v>
      </c>
      <c r="AB15" s="113">
        <f t="shared" si="7"/>
        <v>4.325499999999999</v>
      </c>
      <c r="AC15" s="113">
        <f t="shared" si="7"/>
        <v>4.325499999999999</v>
      </c>
      <c r="AD15" s="113">
        <f t="shared" si="7"/>
        <v>4.325499999999999</v>
      </c>
      <c r="AE15" s="113">
        <f t="shared" si="7"/>
        <v>4.325499999999999</v>
      </c>
      <c r="AF15" s="113">
        <f t="shared" si="7"/>
        <v>4.325499999999999</v>
      </c>
      <c r="AG15" s="80"/>
      <c r="AH15" s="81"/>
      <c r="AI15" s="81"/>
      <c r="AJ15" s="81"/>
      <c r="AK15" s="81"/>
      <c r="AL15" s="81"/>
      <c r="AM15" s="81"/>
    </row>
    <row r="16" spans="1:39" ht="15.75" thickBot="1" x14ac:dyDescent="0.3">
      <c r="A16" s="80"/>
      <c r="B16" s="55" t="s">
        <v>374</v>
      </c>
      <c r="C16" s="112">
        <v>1.6809999999999998</v>
      </c>
      <c r="D16" s="112">
        <v>1.6809999999999998</v>
      </c>
      <c r="E16" s="112">
        <v>1.7014999999999998</v>
      </c>
      <c r="F16" s="112">
        <v>1.7219999999999998</v>
      </c>
      <c r="G16" s="112">
        <v>1.7219999999999998</v>
      </c>
      <c r="H16" s="112">
        <v>1.7219999999999998</v>
      </c>
      <c r="I16" s="112">
        <v>1.7219999999999998</v>
      </c>
      <c r="J16" s="112">
        <v>1.7219999999999998</v>
      </c>
      <c r="K16" s="112">
        <v>1.7219999999999998</v>
      </c>
      <c r="L16" s="112">
        <v>1.7219999999999998</v>
      </c>
      <c r="M16" s="112">
        <v>1.7219999999999998</v>
      </c>
      <c r="N16" s="112">
        <v>1.7219999999999998</v>
      </c>
      <c r="O16" s="112">
        <v>1.7219999999999998</v>
      </c>
      <c r="P16" s="112">
        <v>1.7219999999999998</v>
      </c>
      <c r="Q16" s="112">
        <v>1.7219999999999998</v>
      </c>
      <c r="R16" s="112">
        <v>1.7219999999999998</v>
      </c>
      <c r="S16" s="112">
        <v>1.7219999999999998</v>
      </c>
      <c r="T16" s="112">
        <v>1.7219999999999998</v>
      </c>
      <c r="U16" s="112">
        <v>1.7219999999999998</v>
      </c>
      <c r="V16" s="112">
        <v>1.7219999999999998</v>
      </c>
      <c r="W16" s="112">
        <v>1.7219999999999998</v>
      </c>
      <c r="X16" s="112">
        <f t="shared" ref="X16:AF16" si="8">W16</f>
        <v>1.7219999999999998</v>
      </c>
      <c r="Y16" s="112">
        <f t="shared" si="8"/>
        <v>1.7219999999999998</v>
      </c>
      <c r="Z16" s="112">
        <f t="shared" si="8"/>
        <v>1.7219999999999998</v>
      </c>
      <c r="AA16" s="112">
        <f t="shared" si="8"/>
        <v>1.7219999999999998</v>
      </c>
      <c r="AB16" s="112">
        <f t="shared" si="8"/>
        <v>1.7219999999999998</v>
      </c>
      <c r="AC16" s="112">
        <f t="shared" si="8"/>
        <v>1.7219999999999998</v>
      </c>
      <c r="AD16" s="112">
        <f t="shared" si="8"/>
        <v>1.7219999999999998</v>
      </c>
      <c r="AE16" s="112">
        <f t="shared" si="8"/>
        <v>1.7219999999999998</v>
      </c>
      <c r="AF16" s="112">
        <f t="shared" si="8"/>
        <v>1.7219999999999998</v>
      </c>
      <c r="AG16" s="80"/>
      <c r="AH16" s="81"/>
      <c r="AI16" s="81"/>
      <c r="AJ16" s="81"/>
      <c r="AK16" s="81"/>
      <c r="AL16" s="81"/>
      <c r="AM16" s="81"/>
    </row>
    <row r="17" spans="1:39" ht="15.75" thickBot="1" x14ac:dyDescent="0.3">
      <c r="A17" s="80"/>
      <c r="B17" s="55" t="s">
        <v>375</v>
      </c>
      <c r="C17" s="113">
        <v>1.3939999999999999</v>
      </c>
      <c r="D17" s="113">
        <v>1.3939999999999999</v>
      </c>
      <c r="E17" s="113">
        <v>1.40425</v>
      </c>
      <c r="F17" s="113">
        <v>1.4247499999999997</v>
      </c>
      <c r="G17" s="113">
        <v>1.4247499999999997</v>
      </c>
      <c r="H17" s="113">
        <v>1.4247499999999997</v>
      </c>
      <c r="I17" s="113">
        <v>1.4247499999999997</v>
      </c>
      <c r="J17" s="113">
        <v>1.4247499999999997</v>
      </c>
      <c r="K17" s="113">
        <v>1.4247499999999997</v>
      </c>
      <c r="L17" s="113">
        <v>1.4247499999999997</v>
      </c>
      <c r="M17" s="113">
        <v>1.4247499999999997</v>
      </c>
      <c r="N17" s="113">
        <v>1.4247499999999997</v>
      </c>
      <c r="O17" s="113">
        <v>1.4349999999999998</v>
      </c>
      <c r="P17" s="113">
        <v>1.4349999999999998</v>
      </c>
      <c r="Q17" s="113">
        <v>1.4349999999999998</v>
      </c>
      <c r="R17" s="113">
        <v>1.4349999999999998</v>
      </c>
      <c r="S17" s="113">
        <v>1.4349999999999998</v>
      </c>
      <c r="T17" s="113">
        <v>1.4349999999999998</v>
      </c>
      <c r="U17" s="113">
        <v>1.4452499999999997</v>
      </c>
      <c r="V17" s="113">
        <v>1.4452499999999997</v>
      </c>
      <c r="W17" s="113">
        <v>1.4452499999999997</v>
      </c>
      <c r="X17" s="113">
        <f t="shared" ref="X17:AF17" si="9">W17</f>
        <v>1.4452499999999997</v>
      </c>
      <c r="Y17" s="113">
        <f t="shared" si="9"/>
        <v>1.4452499999999997</v>
      </c>
      <c r="Z17" s="113">
        <f t="shared" si="9"/>
        <v>1.4452499999999997</v>
      </c>
      <c r="AA17" s="113">
        <f t="shared" si="9"/>
        <v>1.4452499999999997</v>
      </c>
      <c r="AB17" s="113">
        <f t="shared" si="9"/>
        <v>1.4452499999999997</v>
      </c>
      <c r="AC17" s="113">
        <f t="shared" si="9"/>
        <v>1.4452499999999997</v>
      </c>
      <c r="AD17" s="113">
        <f t="shared" si="9"/>
        <v>1.4452499999999997</v>
      </c>
      <c r="AE17" s="113">
        <f t="shared" si="9"/>
        <v>1.4452499999999997</v>
      </c>
      <c r="AF17" s="113">
        <f t="shared" si="9"/>
        <v>1.4452499999999997</v>
      </c>
      <c r="AG17" s="80"/>
      <c r="AH17" s="81"/>
      <c r="AI17" s="81"/>
      <c r="AJ17" s="81"/>
      <c r="AK17" s="81"/>
      <c r="AL17" s="81"/>
      <c r="AM17" s="81"/>
    </row>
    <row r="18" spans="1:39" ht="15.75" thickBot="1" x14ac:dyDescent="0.3">
      <c r="A18" s="80"/>
      <c r="B18" s="55" t="s">
        <v>376</v>
      </c>
      <c r="C18" s="112">
        <v>2.6034999999999999</v>
      </c>
      <c r="D18" s="112">
        <v>2.6342499999999998</v>
      </c>
      <c r="E18" s="112">
        <v>2.665</v>
      </c>
      <c r="F18" s="112">
        <v>2.6854999999999998</v>
      </c>
      <c r="G18" s="112">
        <v>2.706</v>
      </c>
      <c r="H18" s="112">
        <v>2.7264999999999997</v>
      </c>
      <c r="I18" s="112">
        <v>2.8904999999999994</v>
      </c>
      <c r="J18" s="112">
        <v>3.28</v>
      </c>
      <c r="K18" s="112">
        <v>3.5874999999999995</v>
      </c>
      <c r="L18" s="112">
        <v>3.7412499999999995</v>
      </c>
      <c r="M18" s="112">
        <v>3.8744999999999994</v>
      </c>
      <c r="N18" s="112">
        <v>3.9257499999999999</v>
      </c>
      <c r="O18" s="112">
        <v>3.98725</v>
      </c>
      <c r="P18" s="112">
        <v>4.0487500000000001</v>
      </c>
      <c r="Q18" s="112">
        <v>4.1614999999999993</v>
      </c>
      <c r="R18" s="112">
        <v>4.2024999999999997</v>
      </c>
      <c r="S18" s="112">
        <v>4.2024999999999997</v>
      </c>
      <c r="T18" s="112">
        <v>4.2024999999999997</v>
      </c>
      <c r="U18" s="112">
        <v>4.2024999999999997</v>
      </c>
      <c r="V18" s="112">
        <v>4.2024999999999997</v>
      </c>
      <c r="W18" s="112">
        <v>4.2024999999999997</v>
      </c>
      <c r="X18" s="112">
        <f t="shared" ref="X18:AF18" si="10">W18</f>
        <v>4.2024999999999997</v>
      </c>
      <c r="Y18" s="112">
        <f t="shared" si="10"/>
        <v>4.2024999999999997</v>
      </c>
      <c r="Z18" s="112">
        <f t="shared" si="10"/>
        <v>4.2024999999999997</v>
      </c>
      <c r="AA18" s="112">
        <f t="shared" si="10"/>
        <v>4.2024999999999997</v>
      </c>
      <c r="AB18" s="112">
        <f t="shared" si="10"/>
        <v>4.2024999999999997</v>
      </c>
      <c r="AC18" s="112">
        <f t="shared" si="10"/>
        <v>4.2024999999999997</v>
      </c>
      <c r="AD18" s="112">
        <f t="shared" si="10"/>
        <v>4.2024999999999997</v>
      </c>
      <c r="AE18" s="112">
        <f t="shared" si="10"/>
        <v>4.2024999999999997</v>
      </c>
      <c r="AF18" s="112">
        <f t="shared" si="10"/>
        <v>4.2024999999999997</v>
      </c>
      <c r="AG18" s="80"/>
      <c r="AH18" s="81"/>
      <c r="AI18" s="81"/>
      <c r="AJ18" s="81"/>
      <c r="AK18" s="81"/>
      <c r="AL18" s="81"/>
      <c r="AM18" s="81"/>
    </row>
    <row r="19" spans="1:39" ht="15.75" thickBot="1" x14ac:dyDescent="0.3">
      <c r="A19" s="80"/>
      <c r="B19" s="55" t="s">
        <v>377</v>
      </c>
      <c r="C19" s="113">
        <v>3.0237499999999997</v>
      </c>
      <c r="D19" s="113">
        <v>3.0237499999999997</v>
      </c>
      <c r="E19" s="113">
        <v>3.0442499999999999</v>
      </c>
      <c r="F19" s="113">
        <v>3.0647500000000001</v>
      </c>
      <c r="G19" s="113">
        <v>3.0647500000000001</v>
      </c>
      <c r="H19" s="113">
        <v>3.0647500000000001</v>
      </c>
      <c r="I19" s="113">
        <v>3.0647500000000001</v>
      </c>
      <c r="J19" s="113">
        <v>3.0647500000000001</v>
      </c>
      <c r="K19" s="113">
        <v>3.0647500000000001</v>
      </c>
      <c r="L19" s="113">
        <v>3.0647500000000001</v>
      </c>
      <c r="M19" s="113">
        <v>3.0647500000000001</v>
      </c>
      <c r="N19" s="113">
        <v>3.0647500000000001</v>
      </c>
      <c r="O19" s="113">
        <v>3.0647500000000001</v>
      </c>
      <c r="P19" s="113">
        <v>3.0647500000000001</v>
      </c>
      <c r="Q19" s="113">
        <v>3.0647500000000001</v>
      </c>
      <c r="R19" s="113">
        <v>3.0647500000000001</v>
      </c>
      <c r="S19" s="113">
        <v>3.0647500000000001</v>
      </c>
      <c r="T19" s="113">
        <v>3.0647500000000001</v>
      </c>
      <c r="U19" s="113">
        <v>3.0647500000000001</v>
      </c>
      <c r="V19" s="113">
        <v>3.0647500000000001</v>
      </c>
      <c r="W19" s="113">
        <v>3.0647500000000001</v>
      </c>
      <c r="X19" s="113">
        <f t="shared" ref="X19:AF19" si="11">W19</f>
        <v>3.0647500000000001</v>
      </c>
      <c r="Y19" s="113">
        <f t="shared" si="11"/>
        <v>3.0647500000000001</v>
      </c>
      <c r="Z19" s="113">
        <f t="shared" si="11"/>
        <v>3.0647500000000001</v>
      </c>
      <c r="AA19" s="113">
        <f t="shared" si="11"/>
        <v>3.0647500000000001</v>
      </c>
      <c r="AB19" s="113">
        <f t="shared" si="11"/>
        <v>3.0647500000000001</v>
      </c>
      <c r="AC19" s="113">
        <f t="shared" si="11"/>
        <v>3.0647500000000001</v>
      </c>
      <c r="AD19" s="113">
        <f t="shared" si="11"/>
        <v>3.0647500000000001</v>
      </c>
      <c r="AE19" s="113">
        <f t="shared" si="11"/>
        <v>3.0647500000000001</v>
      </c>
      <c r="AF19" s="113">
        <f t="shared" si="11"/>
        <v>3.0647500000000001</v>
      </c>
      <c r="AG19" s="80"/>
      <c r="AH19" s="81"/>
      <c r="AI19" s="81"/>
      <c r="AJ19" s="81"/>
      <c r="AK19" s="81"/>
      <c r="AL19" s="81"/>
      <c r="AM19" s="81"/>
    </row>
    <row r="20" spans="1:39" ht="15.75" thickBot="1" x14ac:dyDescent="0.3">
      <c r="A20" s="80"/>
      <c r="B20" s="55" t="s">
        <v>378</v>
      </c>
      <c r="C20" s="112">
        <v>3.0237499999999997</v>
      </c>
      <c r="D20" s="112">
        <v>3.0237499999999997</v>
      </c>
      <c r="E20" s="112">
        <v>3.0442499999999999</v>
      </c>
      <c r="F20" s="112">
        <v>3.0647500000000001</v>
      </c>
      <c r="G20" s="112">
        <v>3.0647500000000001</v>
      </c>
      <c r="H20" s="112">
        <v>3.0647500000000001</v>
      </c>
      <c r="I20" s="112">
        <v>3.0647500000000001</v>
      </c>
      <c r="J20" s="112">
        <v>3.0647500000000001</v>
      </c>
      <c r="K20" s="112">
        <v>3.0647500000000001</v>
      </c>
      <c r="L20" s="112">
        <v>3.0647500000000001</v>
      </c>
      <c r="M20" s="112">
        <v>3.0647500000000001</v>
      </c>
      <c r="N20" s="112">
        <v>3.0647500000000001</v>
      </c>
      <c r="O20" s="112">
        <v>3.0647500000000001</v>
      </c>
      <c r="P20" s="112">
        <v>3.0647500000000001</v>
      </c>
      <c r="Q20" s="112">
        <v>3.0647500000000001</v>
      </c>
      <c r="R20" s="112">
        <v>3.0647500000000001</v>
      </c>
      <c r="S20" s="112">
        <v>3.0647500000000001</v>
      </c>
      <c r="T20" s="112">
        <v>3.0647500000000001</v>
      </c>
      <c r="U20" s="112">
        <v>3.0647500000000001</v>
      </c>
      <c r="V20" s="112">
        <v>3.0647500000000001</v>
      </c>
      <c r="W20" s="112">
        <v>3.0647500000000001</v>
      </c>
      <c r="X20" s="112">
        <f t="shared" ref="X20:AF20" si="12">W20</f>
        <v>3.0647500000000001</v>
      </c>
      <c r="Y20" s="112">
        <f t="shared" si="12"/>
        <v>3.0647500000000001</v>
      </c>
      <c r="Z20" s="112">
        <f t="shared" si="12"/>
        <v>3.0647500000000001</v>
      </c>
      <c r="AA20" s="112">
        <f t="shared" si="12"/>
        <v>3.0647500000000001</v>
      </c>
      <c r="AB20" s="112">
        <f t="shared" si="12"/>
        <v>3.0647500000000001</v>
      </c>
      <c r="AC20" s="112">
        <f t="shared" si="12"/>
        <v>3.0647500000000001</v>
      </c>
      <c r="AD20" s="112">
        <f t="shared" si="12"/>
        <v>3.0647500000000001</v>
      </c>
      <c r="AE20" s="112">
        <f t="shared" si="12"/>
        <v>3.0647500000000001</v>
      </c>
      <c r="AF20" s="112">
        <f t="shared" si="12"/>
        <v>3.0647500000000001</v>
      </c>
      <c r="AG20" s="80"/>
      <c r="AH20" s="81"/>
      <c r="AI20" s="81"/>
      <c r="AJ20" s="81"/>
      <c r="AK20" s="81"/>
      <c r="AL20" s="81"/>
      <c r="AM20" s="81"/>
    </row>
    <row r="21" spans="1:39" ht="15.75" thickBot="1" x14ac:dyDescent="0.3">
      <c r="A21" s="80"/>
      <c r="B21" s="55" t="s">
        <v>379</v>
      </c>
      <c r="C21" s="113">
        <v>0.69699999999999995</v>
      </c>
      <c r="D21" s="113">
        <v>0.69699999999999995</v>
      </c>
      <c r="E21" s="113">
        <v>0.69699999999999995</v>
      </c>
      <c r="F21" s="113">
        <v>0.70724999999999993</v>
      </c>
      <c r="G21" s="113">
        <v>0.70724999999999993</v>
      </c>
      <c r="H21" s="113">
        <v>0.70724999999999993</v>
      </c>
      <c r="I21" s="113">
        <v>0.70724999999999993</v>
      </c>
      <c r="J21" s="113">
        <v>0.71749999999999992</v>
      </c>
      <c r="K21" s="113">
        <v>0.71749999999999992</v>
      </c>
      <c r="L21" s="113">
        <v>0.71749999999999992</v>
      </c>
      <c r="M21" s="113">
        <v>0.7277499999999999</v>
      </c>
      <c r="N21" s="113">
        <v>0.7277499999999999</v>
      </c>
      <c r="O21" s="113">
        <v>0.73799999999999988</v>
      </c>
      <c r="P21" s="113">
        <v>0.73799999999999988</v>
      </c>
      <c r="Q21" s="113">
        <v>0.75849999999999995</v>
      </c>
      <c r="R21" s="113">
        <v>0.75849999999999995</v>
      </c>
      <c r="S21" s="113">
        <v>0.76874999999999993</v>
      </c>
      <c r="T21" s="113">
        <v>0.76874999999999993</v>
      </c>
      <c r="U21" s="113">
        <v>0.77899999999999991</v>
      </c>
      <c r="V21" s="113">
        <v>0.7892499999999999</v>
      </c>
      <c r="W21" s="113">
        <v>0.7892499999999999</v>
      </c>
      <c r="X21" s="113">
        <f t="shared" ref="X21:AF21" si="13">W21</f>
        <v>0.7892499999999999</v>
      </c>
      <c r="Y21" s="113">
        <f t="shared" si="13"/>
        <v>0.7892499999999999</v>
      </c>
      <c r="Z21" s="113">
        <f t="shared" si="13"/>
        <v>0.7892499999999999</v>
      </c>
      <c r="AA21" s="113">
        <f t="shared" si="13"/>
        <v>0.7892499999999999</v>
      </c>
      <c r="AB21" s="113">
        <f t="shared" si="13"/>
        <v>0.7892499999999999</v>
      </c>
      <c r="AC21" s="113">
        <f t="shared" si="13"/>
        <v>0.7892499999999999</v>
      </c>
      <c r="AD21" s="113">
        <f t="shared" si="13"/>
        <v>0.7892499999999999</v>
      </c>
      <c r="AE21" s="113">
        <f t="shared" si="13"/>
        <v>0.7892499999999999</v>
      </c>
      <c r="AF21" s="113">
        <f t="shared" si="13"/>
        <v>0.7892499999999999</v>
      </c>
      <c r="AG21" s="80"/>
      <c r="AH21" s="81"/>
      <c r="AI21" s="81"/>
      <c r="AJ21" s="81"/>
      <c r="AK21" s="81"/>
      <c r="AL21" s="81"/>
      <c r="AM21" s="81"/>
    </row>
    <row r="22" spans="1:39" ht="15.75" thickBot="1" x14ac:dyDescent="0.3">
      <c r="A22" s="80"/>
      <c r="B22" s="55" t="s">
        <v>380</v>
      </c>
      <c r="C22" s="112">
        <v>0.69699999999999995</v>
      </c>
      <c r="D22" s="112">
        <v>0.69699999999999995</v>
      </c>
      <c r="E22" s="112">
        <v>0.69699999999999995</v>
      </c>
      <c r="F22" s="112">
        <v>0.70724999999999993</v>
      </c>
      <c r="G22" s="112">
        <v>0.70724999999999993</v>
      </c>
      <c r="H22" s="112">
        <v>0.70724999999999993</v>
      </c>
      <c r="I22" s="112">
        <v>0.70724999999999993</v>
      </c>
      <c r="J22" s="112">
        <v>0.71749999999999992</v>
      </c>
      <c r="K22" s="112">
        <v>0.71749999999999992</v>
      </c>
      <c r="L22" s="112">
        <v>0.71749999999999992</v>
      </c>
      <c r="M22" s="112">
        <v>0.7277499999999999</v>
      </c>
      <c r="N22" s="112">
        <v>0.7277499999999999</v>
      </c>
      <c r="O22" s="112">
        <v>0.73799999999999988</v>
      </c>
      <c r="P22" s="112">
        <v>0.73799999999999988</v>
      </c>
      <c r="Q22" s="112">
        <v>0.75849999999999995</v>
      </c>
      <c r="R22" s="112">
        <v>0.75849999999999995</v>
      </c>
      <c r="S22" s="112">
        <v>0.76874999999999993</v>
      </c>
      <c r="T22" s="112">
        <v>0.76874999999999993</v>
      </c>
      <c r="U22" s="112">
        <v>0.77899999999999991</v>
      </c>
      <c r="V22" s="112">
        <v>0.7892499999999999</v>
      </c>
      <c r="W22" s="112">
        <v>0.7892499999999999</v>
      </c>
      <c r="X22" s="112">
        <f t="shared" ref="X22:AF22" si="14">W22</f>
        <v>0.7892499999999999</v>
      </c>
      <c r="Y22" s="112">
        <f t="shared" si="14"/>
        <v>0.7892499999999999</v>
      </c>
      <c r="Z22" s="112">
        <f t="shared" si="14"/>
        <v>0.7892499999999999</v>
      </c>
      <c r="AA22" s="112">
        <f t="shared" si="14"/>
        <v>0.7892499999999999</v>
      </c>
      <c r="AB22" s="112">
        <f t="shared" si="14"/>
        <v>0.7892499999999999</v>
      </c>
      <c r="AC22" s="112">
        <f t="shared" si="14"/>
        <v>0.7892499999999999</v>
      </c>
      <c r="AD22" s="112">
        <f t="shared" si="14"/>
        <v>0.7892499999999999</v>
      </c>
      <c r="AE22" s="112">
        <f t="shared" si="14"/>
        <v>0.7892499999999999</v>
      </c>
      <c r="AF22" s="112">
        <f t="shared" si="14"/>
        <v>0.7892499999999999</v>
      </c>
      <c r="AG22" s="80"/>
      <c r="AH22" s="81"/>
      <c r="AI22" s="81"/>
      <c r="AJ22" s="81"/>
      <c r="AK22" s="81"/>
      <c r="AL22" s="81"/>
      <c r="AM22" s="81"/>
    </row>
    <row r="23" spans="1:39" ht="15.75" thickBot="1" x14ac:dyDescent="0.3">
      <c r="A23" s="80"/>
      <c r="B23" s="55" t="s">
        <v>381</v>
      </c>
      <c r="C23" s="113">
        <v>0.68674999999999997</v>
      </c>
      <c r="D23" s="113">
        <v>0.68674999999999997</v>
      </c>
      <c r="E23" s="113">
        <v>0.69699999999999995</v>
      </c>
      <c r="F23" s="113">
        <v>0.69699999999999995</v>
      </c>
      <c r="G23" s="113">
        <v>0.69699999999999995</v>
      </c>
      <c r="H23" s="113">
        <v>0.69699999999999995</v>
      </c>
      <c r="I23" s="113">
        <v>0.70724999999999993</v>
      </c>
      <c r="J23" s="113">
        <v>0.70724999999999993</v>
      </c>
      <c r="K23" s="113">
        <v>0.70724999999999993</v>
      </c>
      <c r="L23" s="113">
        <v>0.71749999999999992</v>
      </c>
      <c r="M23" s="113">
        <v>0.71749999999999992</v>
      </c>
      <c r="N23" s="113">
        <v>0.71749999999999992</v>
      </c>
      <c r="O23" s="113">
        <v>0.7277499999999999</v>
      </c>
      <c r="P23" s="113">
        <v>0.7277499999999999</v>
      </c>
      <c r="Q23" s="113">
        <v>0.73799999999999988</v>
      </c>
      <c r="R23" s="113">
        <v>0.73799999999999988</v>
      </c>
      <c r="S23" s="113">
        <v>0.75849999999999995</v>
      </c>
      <c r="T23" s="113">
        <v>0.75849999999999995</v>
      </c>
      <c r="U23" s="113">
        <v>0.76874999999999993</v>
      </c>
      <c r="V23" s="113">
        <v>0.77899999999999991</v>
      </c>
      <c r="W23" s="113">
        <v>0.77899999999999991</v>
      </c>
      <c r="X23" s="113">
        <f t="shared" ref="X23:AF23" si="15">W23</f>
        <v>0.77899999999999991</v>
      </c>
      <c r="Y23" s="113">
        <f t="shared" si="15"/>
        <v>0.77899999999999991</v>
      </c>
      <c r="Z23" s="113">
        <f t="shared" si="15"/>
        <v>0.77899999999999991</v>
      </c>
      <c r="AA23" s="113">
        <f t="shared" si="15"/>
        <v>0.77899999999999991</v>
      </c>
      <c r="AB23" s="113">
        <f t="shared" si="15"/>
        <v>0.77899999999999991</v>
      </c>
      <c r="AC23" s="113">
        <f t="shared" si="15"/>
        <v>0.77899999999999991</v>
      </c>
      <c r="AD23" s="113">
        <f t="shared" si="15"/>
        <v>0.77899999999999991</v>
      </c>
      <c r="AE23" s="113">
        <f t="shared" si="15"/>
        <v>0.77899999999999991</v>
      </c>
      <c r="AF23" s="113">
        <f t="shared" si="15"/>
        <v>0.77899999999999991</v>
      </c>
      <c r="AG23" s="80"/>
      <c r="AH23" s="81"/>
      <c r="AI23" s="81"/>
      <c r="AJ23" s="81"/>
      <c r="AK23" s="81"/>
      <c r="AL23" s="81"/>
      <c r="AM23" s="81"/>
    </row>
    <row r="24" spans="1:39" x14ac:dyDescent="0.2">
      <c r="A24" s="80"/>
      <c r="B24" s="80"/>
      <c r="C24" s="80"/>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0"/>
      <c r="AH24" s="81"/>
      <c r="AI24" s="81"/>
      <c r="AJ24" s="81"/>
      <c r="AK24" s="81"/>
      <c r="AL24" s="81"/>
      <c r="AM24" s="81"/>
    </row>
    <row r="25" spans="1:39" s="81" customFormat="1" x14ac:dyDescent="0.2"/>
    <row r="26" spans="1:39" s="81" customFormat="1" x14ac:dyDescent="0.2"/>
    <row r="27" spans="1:39" s="81" customFormat="1" x14ac:dyDescent="0.2"/>
    <row r="28" spans="1:39" s="81" customFormat="1" x14ac:dyDescent="0.2"/>
    <row r="29" spans="1:39" s="81" customFormat="1" x14ac:dyDescent="0.2"/>
    <row r="30" spans="1:39" s="81" customFormat="1" x14ac:dyDescent="0.2"/>
    <row r="31" spans="1:39" s="81" customFormat="1" x14ac:dyDescent="0.2"/>
    <row r="32" spans="1:39" s="81" customFormat="1" x14ac:dyDescent="0.2"/>
    <row r="33" s="81" customFormat="1" x14ac:dyDescent="0.2"/>
    <row r="34" s="81" customFormat="1" x14ac:dyDescent="0.2"/>
    <row r="35" s="81" customFormat="1" x14ac:dyDescent="0.2"/>
    <row r="36" s="81" customFormat="1" x14ac:dyDescent="0.2"/>
    <row r="37" s="81" customFormat="1" x14ac:dyDescent="0.2"/>
    <row r="38" s="81" customFormat="1" x14ac:dyDescent="0.2"/>
    <row r="39" s="81" customFormat="1" x14ac:dyDescent="0.2"/>
    <row r="40" s="81" customFormat="1" x14ac:dyDescent="0.2"/>
    <row r="41" s="81" customFormat="1" x14ac:dyDescent="0.2"/>
    <row r="42" s="81" customFormat="1" x14ac:dyDescent="0.2"/>
    <row r="43" s="81" customFormat="1" x14ac:dyDescent="0.2"/>
    <row r="44" s="81" customFormat="1" x14ac:dyDescent="0.2"/>
    <row r="45" s="81" customFormat="1" x14ac:dyDescent="0.2"/>
    <row r="46" s="81" customFormat="1" x14ac:dyDescent="0.2"/>
    <row r="47" s="81" customFormat="1" x14ac:dyDescent="0.2"/>
    <row r="48" s="81" customFormat="1" x14ac:dyDescent="0.2"/>
    <row r="49" s="81" customFormat="1" x14ac:dyDescent="0.2"/>
    <row r="50" s="81" customFormat="1" x14ac:dyDescent="0.2"/>
    <row r="51" s="81" customFormat="1" x14ac:dyDescent="0.2"/>
    <row r="52" s="81" customFormat="1" x14ac:dyDescent="0.2"/>
    <row r="53" s="81" customFormat="1" x14ac:dyDescent="0.2"/>
    <row r="54" s="81" customFormat="1" x14ac:dyDescent="0.2"/>
    <row r="55" s="81" customFormat="1" x14ac:dyDescent="0.2"/>
    <row r="56" s="81" customFormat="1" x14ac:dyDescent="0.2"/>
    <row r="57" s="81" customFormat="1" x14ac:dyDescent="0.2"/>
    <row r="58" s="81" customFormat="1" x14ac:dyDescent="0.2"/>
    <row r="59" s="81" customFormat="1" x14ac:dyDescent="0.2"/>
    <row r="60" s="81" customFormat="1" x14ac:dyDescent="0.2"/>
    <row r="61" s="81" customFormat="1" x14ac:dyDescent="0.2"/>
    <row r="62" s="81" customFormat="1" x14ac:dyDescent="0.2"/>
    <row r="63" s="81" customFormat="1" x14ac:dyDescent="0.2"/>
    <row r="64" s="81" customFormat="1" x14ac:dyDescent="0.2"/>
    <row r="65" s="81" customFormat="1" x14ac:dyDescent="0.2"/>
    <row r="66" s="81" customFormat="1" x14ac:dyDescent="0.2"/>
  </sheetData>
  <mergeCells count="3">
    <mergeCell ref="C6:W6"/>
    <mergeCell ref="X6:AF6"/>
    <mergeCell ref="B4:E4"/>
  </mergeCells>
  <hyperlinks>
    <hyperlink ref="A1" location="'Table of Contents'!C6" display="TOC"/>
  </hyperlinks>
  <pageMargins left="0.7" right="0.7" top="0.75" bottom="0.75" header="0.3" footer="0.3"/>
  <pageSetup paperSize="9" orientation="landscape"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A103"/>
  <sheetViews>
    <sheetView zoomScaleNormal="100" workbookViewId="0"/>
  </sheetViews>
  <sheetFormatPr defaultColWidth="10.28515625" defaultRowHeight="12.75" x14ac:dyDescent="0.2"/>
  <cols>
    <col min="1" max="1" width="3.7109375" style="81" customWidth="1"/>
    <col min="2" max="2" width="30.42578125" style="81" customWidth="1"/>
    <col min="3" max="3" width="24.28515625" style="81" customWidth="1"/>
    <col min="4" max="4" width="10.28515625" style="81"/>
    <col min="5" max="5" width="39" style="81" bestFit="1" customWidth="1"/>
    <col min="6" max="26" width="14.42578125" style="81" customWidth="1"/>
    <col min="27" max="27" width="7.42578125" style="81" customWidth="1"/>
    <col min="28" max="16384" width="10.28515625" style="81"/>
  </cols>
  <sheetData>
    <row r="1" spans="1:27" ht="12" customHeight="1" x14ac:dyDescent="0.25">
      <c r="A1" s="18" t="s">
        <v>78</v>
      </c>
      <c r="B1" s="79"/>
      <c r="C1" s="80"/>
      <c r="D1" s="80"/>
      <c r="E1" s="80"/>
      <c r="F1" s="80"/>
      <c r="G1" s="80"/>
      <c r="H1" s="80"/>
      <c r="I1" s="80"/>
      <c r="J1" s="80"/>
      <c r="K1" s="80"/>
      <c r="L1" s="80"/>
      <c r="M1" s="80"/>
      <c r="N1" s="80"/>
      <c r="O1" s="80"/>
      <c r="P1" s="80"/>
      <c r="Q1" s="80"/>
      <c r="R1" s="80"/>
      <c r="S1" s="80"/>
      <c r="T1" s="80"/>
      <c r="U1" s="80"/>
      <c r="V1" s="80"/>
      <c r="W1" s="80"/>
      <c r="X1" s="80"/>
      <c r="Y1" s="80"/>
      <c r="Z1" s="80"/>
      <c r="AA1" s="80"/>
    </row>
    <row r="2" spans="1:27" ht="27" thickBot="1" x14ac:dyDescent="0.45">
      <c r="A2" s="80"/>
      <c r="B2" s="6" t="str">
        <f>'Table of Contents'!$D$26</f>
        <v>Fixed operating cost  ($/kW/year) real June 2019 dollars</v>
      </c>
      <c r="C2" s="4"/>
      <c r="D2" s="4"/>
      <c r="E2" s="4"/>
      <c r="F2" s="80"/>
      <c r="G2" s="80"/>
      <c r="H2" s="80"/>
      <c r="I2" s="80"/>
      <c r="J2" s="80"/>
      <c r="K2" s="80"/>
      <c r="L2" s="80"/>
      <c r="M2" s="80"/>
      <c r="N2" s="80"/>
      <c r="O2" s="80"/>
      <c r="P2" s="80"/>
      <c r="Q2" s="80"/>
      <c r="R2" s="80"/>
      <c r="S2" s="80"/>
      <c r="T2" s="80"/>
      <c r="U2" s="80"/>
      <c r="V2" s="80"/>
      <c r="W2" s="80"/>
      <c r="X2" s="80"/>
      <c r="Y2" s="80"/>
      <c r="Z2" s="80"/>
      <c r="AA2" s="80"/>
    </row>
    <row r="3" spans="1:27" ht="15.75" thickTop="1" x14ac:dyDescent="0.25">
      <c r="A3" s="80"/>
      <c r="B3" s="34" t="str">
        <f>HYPERLINK('Table of Contents'!F58, "Primary source: " &amp; 'Table of Contents'!F26)</f>
        <v>Primary source: AEMO 2019 ISP Assumptions Workbook v1.0</v>
      </c>
      <c r="C3" s="80"/>
      <c r="D3" s="80"/>
      <c r="E3" s="80"/>
      <c r="F3" s="80"/>
      <c r="G3" s="80"/>
      <c r="H3" s="80"/>
      <c r="I3" s="80"/>
      <c r="J3" s="80"/>
      <c r="K3" s="80"/>
      <c r="L3" s="80"/>
      <c r="M3" s="80"/>
      <c r="N3" s="80"/>
      <c r="O3" s="80"/>
      <c r="P3" s="80"/>
      <c r="Q3" s="80"/>
      <c r="R3" s="80"/>
      <c r="S3" s="80"/>
      <c r="T3" s="80"/>
      <c r="U3" s="80"/>
      <c r="V3" s="80"/>
      <c r="W3" s="80"/>
      <c r="X3" s="80"/>
      <c r="Y3" s="80"/>
      <c r="Z3" s="80"/>
      <c r="AA3" s="80"/>
    </row>
    <row r="4" spans="1:27" x14ac:dyDescent="0.2">
      <c r="A4" s="80"/>
      <c r="B4" s="110" t="s">
        <v>889</v>
      </c>
      <c r="C4" s="80"/>
      <c r="D4" s="80"/>
      <c r="E4" s="80"/>
      <c r="F4" s="80"/>
      <c r="G4" s="80"/>
      <c r="H4" s="80"/>
      <c r="I4" s="80"/>
      <c r="J4" s="80"/>
      <c r="K4" s="80"/>
      <c r="L4" s="80"/>
      <c r="M4" s="80"/>
      <c r="N4" s="80"/>
      <c r="O4" s="80"/>
      <c r="P4" s="80"/>
      <c r="Q4" s="80"/>
      <c r="R4" s="80"/>
      <c r="S4" s="80"/>
      <c r="T4" s="80"/>
      <c r="U4" s="80"/>
      <c r="V4" s="80"/>
      <c r="W4" s="80"/>
      <c r="X4" s="80"/>
      <c r="Y4" s="80"/>
      <c r="Z4" s="80"/>
      <c r="AA4" s="80"/>
    </row>
    <row r="5" spans="1:27" x14ac:dyDescent="0.2">
      <c r="A5" s="80"/>
      <c r="B5" s="80"/>
      <c r="C5" s="80"/>
      <c r="D5" s="80"/>
      <c r="E5" s="80"/>
      <c r="F5" s="80"/>
      <c r="G5" s="80"/>
      <c r="H5" s="80"/>
      <c r="I5" s="80"/>
      <c r="J5" s="80"/>
      <c r="K5" s="80"/>
      <c r="L5" s="80"/>
      <c r="M5" s="80"/>
      <c r="N5" s="80"/>
      <c r="O5" s="80"/>
      <c r="P5" s="80"/>
      <c r="Q5" s="80"/>
      <c r="R5" s="80"/>
      <c r="S5" s="80"/>
      <c r="T5" s="80"/>
      <c r="U5" s="80"/>
      <c r="V5" s="80"/>
      <c r="W5" s="80"/>
      <c r="X5" s="80"/>
      <c r="Y5" s="80"/>
      <c r="Z5" s="80"/>
      <c r="AA5" s="80"/>
    </row>
    <row r="6" spans="1:27" ht="18" thickBot="1" x14ac:dyDescent="0.35">
      <c r="A6" s="80"/>
      <c r="B6" s="53" t="s">
        <v>890</v>
      </c>
      <c r="C6" s="80"/>
      <c r="D6" s="80"/>
      <c r="E6" s="53" t="s">
        <v>891</v>
      </c>
      <c r="F6" s="80"/>
      <c r="G6" s="80"/>
      <c r="H6" s="80"/>
      <c r="I6" s="80"/>
      <c r="J6" s="80"/>
      <c r="K6" s="80"/>
      <c r="L6" s="80"/>
      <c r="M6" s="80"/>
      <c r="N6" s="80"/>
      <c r="O6" s="80"/>
      <c r="P6" s="80"/>
      <c r="Q6" s="80"/>
      <c r="R6" s="80"/>
      <c r="S6" s="80"/>
      <c r="T6" s="80"/>
      <c r="U6" s="80"/>
      <c r="V6" s="80"/>
      <c r="W6" s="80"/>
      <c r="X6" s="80"/>
      <c r="Y6" s="80"/>
      <c r="Z6" s="80"/>
      <c r="AA6" s="80"/>
    </row>
    <row r="7" spans="1:27" ht="33" customHeight="1" thickTop="1" thickBot="1" x14ac:dyDescent="0.3">
      <c r="A7" s="80"/>
      <c r="B7" s="36" t="s">
        <v>365</v>
      </c>
      <c r="C7" s="36" t="s">
        <v>892</v>
      </c>
      <c r="D7" s="80"/>
      <c r="E7" s="381" t="s">
        <v>365</v>
      </c>
      <c r="F7" s="383" t="s">
        <v>892</v>
      </c>
      <c r="G7" s="384"/>
      <c r="H7" s="384"/>
      <c r="I7" s="384"/>
      <c r="J7" s="384"/>
      <c r="K7" s="384"/>
      <c r="L7" s="384"/>
      <c r="M7" s="384"/>
      <c r="N7" s="384"/>
      <c r="O7" s="384"/>
      <c r="P7" s="384"/>
      <c r="Q7" s="384"/>
      <c r="R7" s="384"/>
      <c r="S7" s="384"/>
      <c r="T7" s="384"/>
      <c r="U7" s="384"/>
      <c r="V7" s="384"/>
      <c r="W7" s="384"/>
      <c r="X7" s="384"/>
      <c r="Y7" s="384"/>
      <c r="Z7" s="384"/>
      <c r="AA7" s="80"/>
    </row>
    <row r="8" spans="1:27" ht="17.100000000000001" customHeight="1" thickBot="1" x14ac:dyDescent="0.3">
      <c r="A8" s="80"/>
      <c r="B8" s="55" t="s">
        <v>368</v>
      </c>
      <c r="C8" s="112">
        <v>53.2</v>
      </c>
      <c r="D8" s="80"/>
      <c r="E8" s="382"/>
      <c r="F8" s="36" t="s">
        <v>351</v>
      </c>
      <c r="G8" s="36" t="s">
        <v>343</v>
      </c>
      <c r="H8" s="36" t="s">
        <v>345</v>
      </c>
      <c r="I8" s="36" t="s">
        <v>334</v>
      </c>
      <c r="J8" s="36" t="s">
        <v>332</v>
      </c>
      <c r="K8" s="36" t="s">
        <v>893</v>
      </c>
      <c r="L8" s="36" t="s">
        <v>337</v>
      </c>
      <c r="M8" s="36" t="s">
        <v>336</v>
      </c>
      <c r="N8" s="36" t="s">
        <v>335</v>
      </c>
      <c r="O8" s="36" t="s">
        <v>341</v>
      </c>
      <c r="P8" s="36" t="s">
        <v>339</v>
      </c>
      <c r="Q8" s="36" t="s">
        <v>894</v>
      </c>
      <c r="R8" s="36" t="s">
        <v>895</v>
      </c>
      <c r="S8" s="36" t="s">
        <v>896</v>
      </c>
      <c r="T8" s="36" t="s">
        <v>897</v>
      </c>
      <c r="U8" s="36" t="s">
        <v>898</v>
      </c>
      <c r="V8" s="36" t="s">
        <v>899</v>
      </c>
      <c r="W8" s="36" t="s">
        <v>900</v>
      </c>
      <c r="X8" s="36" t="s">
        <v>353</v>
      </c>
      <c r="Y8" s="36" t="s">
        <v>348</v>
      </c>
      <c r="Z8" s="36" t="s">
        <v>347</v>
      </c>
      <c r="AA8" s="80"/>
    </row>
    <row r="9" spans="1:27" ht="15.75" thickBot="1" x14ac:dyDescent="0.3">
      <c r="A9" s="80"/>
      <c r="B9" s="55" t="s">
        <v>369</v>
      </c>
      <c r="C9" s="113">
        <v>53.2</v>
      </c>
      <c r="D9" s="80"/>
      <c r="E9" s="55" t="s">
        <v>323</v>
      </c>
      <c r="F9" s="112">
        <v>4.2</v>
      </c>
      <c r="G9" s="112">
        <v>4.3260000000000005</v>
      </c>
      <c r="H9" s="112">
        <v>4.41</v>
      </c>
      <c r="I9" s="112">
        <v>4.4940000000000007</v>
      </c>
      <c r="J9" s="112">
        <v>5.04</v>
      </c>
      <c r="K9" s="112">
        <v>5.628000000000001</v>
      </c>
      <c r="L9" s="112">
        <v>4.7459999999999996</v>
      </c>
      <c r="M9" s="112">
        <v>5.1239999999999997</v>
      </c>
      <c r="N9" s="112">
        <v>5.5440000000000005</v>
      </c>
      <c r="O9" s="112">
        <v>4.242</v>
      </c>
      <c r="P9" s="112">
        <v>4.7459999999999996</v>
      </c>
      <c r="Q9" s="112">
        <v>5.25</v>
      </c>
      <c r="R9" s="112">
        <v>4.5360000000000005</v>
      </c>
      <c r="S9" s="112">
        <v>5.4180000000000001</v>
      </c>
      <c r="T9" s="112">
        <v>6.3000000000000007</v>
      </c>
      <c r="U9" s="112">
        <v>4.9980000000000002</v>
      </c>
      <c r="V9" s="112">
        <v>5.9639999999999995</v>
      </c>
      <c r="W9" s="112">
        <v>6.9719999999999995</v>
      </c>
      <c r="X9" s="112">
        <v>4.41</v>
      </c>
      <c r="Y9" s="112">
        <v>4.7879999999999994</v>
      </c>
      <c r="Z9" s="112">
        <v>5.1660000000000004</v>
      </c>
      <c r="AA9" s="80"/>
    </row>
    <row r="10" spans="1:27" ht="15.75" thickBot="1" x14ac:dyDescent="0.3">
      <c r="A10" s="80"/>
      <c r="B10" s="55" t="s">
        <v>616</v>
      </c>
      <c r="C10" s="112">
        <v>53.2</v>
      </c>
      <c r="D10" s="80"/>
      <c r="E10" s="55" t="s">
        <v>324</v>
      </c>
      <c r="F10" s="113">
        <v>10.5</v>
      </c>
      <c r="G10" s="113">
        <v>10.815</v>
      </c>
      <c r="H10" s="113">
        <v>11.025</v>
      </c>
      <c r="I10" s="113">
        <v>11.235000000000001</v>
      </c>
      <c r="J10" s="113">
        <v>12.6</v>
      </c>
      <c r="K10" s="113">
        <v>14.07</v>
      </c>
      <c r="L10" s="113">
        <v>11.864999999999998</v>
      </c>
      <c r="M10" s="113">
        <v>12.81</v>
      </c>
      <c r="N10" s="113">
        <v>13.860000000000001</v>
      </c>
      <c r="O10" s="113">
        <v>10.605</v>
      </c>
      <c r="P10" s="113">
        <v>11.864999999999998</v>
      </c>
      <c r="Q10" s="113">
        <v>13.125</v>
      </c>
      <c r="R10" s="113">
        <v>11.34</v>
      </c>
      <c r="S10" s="113">
        <v>13.545</v>
      </c>
      <c r="T10" s="113">
        <v>15.75</v>
      </c>
      <c r="U10" s="113">
        <v>12.494999999999999</v>
      </c>
      <c r="V10" s="113">
        <v>14.91</v>
      </c>
      <c r="W10" s="113">
        <v>17.43</v>
      </c>
      <c r="X10" s="113">
        <v>11.025</v>
      </c>
      <c r="Y10" s="113">
        <v>11.969999999999999</v>
      </c>
      <c r="Z10" s="113">
        <v>12.914999999999999</v>
      </c>
      <c r="AA10" s="80"/>
    </row>
    <row r="11" spans="1:27" ht="15.75" thickBot="1" x14ac:dyDescent="0.3">
      <c r="A11" s="80"/>
      <c r="B11" s="55" t="s">
        <v>370</v>
      </c>
      <c r="C11" s="113">
        <v>53.2</v>
      </c>
      <c r="D11" s="80"/>
      <c r="E11" s="55" t="s">
        <v>325</v>
      </c>
      <c r="F11" s="112">
        <v>14.44</v>
      </c>
      <c r="G11" s="112">
        <v>14.873200000000001</v>
      </c>
      <c r="H11" s="112">
        <v>15.162000000000001</v>
      </c>
      <c r="I11" s="112">
        <v>15.450800000000001</v>
      </c>
      <c r="J11" s="112">
        <v>17.327999999999999</v>
      </c>
      <c r="K11" s="112">
        <v>19.349599999999999</v>
      </c>
      <c r="L11" s="112">
        <v>16.317199999999996</v>
      </c>
      <c r="M11" s="112">
        <v>17.616799999999998</v>
      </c>
      <c r="N11" s="112">
        <v>19.0608</v>
      </c>
      <c r="O11" s="112">
        <v>14.5844</v>
      </c>
      <c r="P11" s="112">
        <v>16.317199999999996</v>
      </c>
      <c r="Q11" s="112">
        <v>18.05</v>
      </c>
      <c r="R11" s="112">
        <v>15.5952</v>
      </c>
      <c r="S11" s="112">
        <v>18.627600000000001</v>
      </c>
      <c r="T11" s="112">
        <v>21.66</v>
      </c>
      <c r="U11" s="112">
        <v>17.183599999999998</v>
      </c>
      <c r="V11" s="112">
        <v>20.504799999999999</v>
      </c>
      <c r="W11" s="112">
        <v>23.970399999999998</v>
      </c>
      <c r="X11" s="112">
        <v>15.162000000000001</v>
      </c>
      <c r="Y11" s="112">
        <v>16.461599999999997</v>
      </c>
      <c r="Z11" s="112">
        <v>17.761199999999999</v>
      </c>
      <c r="AA11" s="80"/>
    </row>
    <row r="12" spans="1:27" ht="15.75" thickBot="1" x14ac:dyDescent="0.3">
      <c r="A12" s="80"/>
      <c r="B12" s="55" t="s">
        <v>371</v>
      </c>
      <c r="C12" s="112">
        <v>53.2</v>
      </c>
      <c r="D12" s="80"/>
      <c r="E12" s="55" t="s">
        <v>901</v>
      </c>
      <c r="F12" s="113">
        <v>8</v>
      </c>
      <c r="G12" s="113">
        <v>8.24</v>
      </c>
      <c r="H12" s="113">
        <v>8.4</v>
      </c>
      <c r="I12" s="113">
        <v>8.56</v>
      </c>
      <c r="J12" s="113">
        <v>9.6</v>
      </c>
      <c r="K12" s="113">
        <v>10.72</v>
      </c>
      <c r="L12" s="113">
        <v>9.0399999999999991</v>
      </c>
      <c r="M12" s="113">
        <v>9.76</v>
      </c>
      <c r="N12" s="113">
        <v>10.56</v>
      </c>
      <c r="O12" s="113">
        <v>8.08</v>
      </c>
      <c r="P12" s="113">
        <v>9.0399999999999991</v>
      </c>
      <c r="Q12" s="113">
        <v>10</v>
      </c>
      <c r="R12" s="113">
        <v>8.64</v>
      </c>
      <c r="S12" s="113">
        <v>10.32</v>
      </c>
      <c r="T12" s="113">
        <v>12</v>
      </c>
      <c r="U12" s="113">
        <v>9.52</v>
      </c>
      <c r="V12" s="113">
        <v>11.36</v>
      </c>
      <c r="W12" s="113">
        <v>13.28</v>
      </c>
      <c r="X12" s="113">
        <v>8.4</v>
      </c>
      <c r="Y12" s="113">
        <v>9.1199999999999992</v>
      </c>
      <c r="Z12" s="113">
        <v>9.84</v>
      </c>
      <c r="AA12" s="80"/>
    </row>
    <row r="13" spans="1:27" ht="15.75" thickBot="1" x14ac:dyDescent="0.3">
      <c r="A13" s="80"/>
      <c r="B13" s="55" t="s">
        <v>372</v>
      </c>
      <c r="C13" s="113">
        <v>53.2</v>
      </c>
      <c r="D13" s="80"/>
      <c r="E13" s="55" t="s">
        <v>311</v>
      </c>
      <c r="F13" s="112">
        <v>36.020000000000003</v>
      </c>
      <c r="G13" s="112">
        <v>37.100600000000007</v>
      </c>
      <c r="H13" s="112">
        <v>37.821000000000005</v>
      </c>
      <c r="I13" s="112">
        <v>38.541400000000003</v>
      </c>
      <c r="J13" s="112">
        <v>43.224000000000004</v>
      </c>
      <c r="K13" s="112">
        <v>48.266800000000011</v>
      </c>
      <c r="L13" s="112">
        <v>40.702599999999997</v>
      </c>
      <c r="M13" s="112">
        <v>43.944400000000002</v>
      </c>
      <c r="N13" s="112">
        <v>47.546400000000006</v>
      </c>
      <c r="O13" s="112">
        <v>36.380200000000002</v>
      </c>
      <c r="P13" s="112">
        <v>40.702599999999997</v>
      </c>
      <c r="Q13" s="112">
        <v>45.025000000000006</v>
      </c>
      <c r="R13" s="112">
        <v>38.901600000000009</v>
      </c>
      <c r="S13" s="112">
        <v>46.465800000000009</v>
      </c>
      <c r="T13" s="112">
        <v>54.03</v>
      </c>
      <c r="U13" s="112">
        <v>42.863800000000005</v>
      </c>
      <c r="V13" s="112">
        <v>51.148400000000002</v>
      </c>
      <c r="W13" s="112">
        <v>59.793199999999999</v>
      </c>
      <c r="X13" s="112">
        <v>37.821000000000005</v>
      </c>
      <c r="Y13" s="112">
        <v>41.062800000000003</v>
      </c>
      <c r="Z13" s="112">
        <v>44.304600000000001</v>
      </c>
      <c r="AA13" s="80"/>
    </row>
    <row r="14" spans="1:27" ht="15.75" thickBot="1" x14ac:dyDescent="0.3">
      <c r="A14" s="80"/>
      <c r="B14" s="55" t="s">
        <v>373</v>
      </c>
      <c r="C14" s="112">
        <v>53.2</v>
      </c>
      <c r="D14" s="80"/>
      <c r="E14" s="55" t="s">
        <v>922</v>
      </c>
      <c r="F14" s="113">
        <v>16</v>
      </c>
      <c r="G14" s="113">
        <v>16.48</v>
      </c>
      <c r="H14" s="113">
        <v>16.8</v>
      </c>
      <c r="I14" s="113">
        <v>17.12</v>
      </c>
      <c r="J14" s="113">
        <v>19.2</v>
      </c>
      <c r="K14" s="113">
        <v>21.44</v>
      </c>
      <c r="L14" s="113">
        <v>18.079999999999998</v>
      </c>
      <c r="M14" s="113">
        <v>19.52</v>
      </c>
      <c r="N14" s="113">
        <v>21.12</v>
      </c>
      <c r="O14" s="113">
        <v>16.16</v>
      </c>
      <c r="P14" s="113">
        <v>18.079999999999998</v>
      </c>
      <c r="Q14" s="113">
        <v>20</v>
      </c>
      <c r="R14" s="113">
        <v>17.28</v>
      </c>
      <c r="S14" s="113">
        <v>20.64</v>
      </c>
      <c r="T14" s="113">
        <v>24</v>
      </c>
      <c r="U14" s="113">
        <v>19.04</v>
      </c>
      <c r="V14" s="113">
        <v>22.72</v>
      </c>
      <c r="W14" s="113">
        <v>26.56</v>
      </c>
      <c r="X14" s="113">
        <v>16.8</v>
      </c>
      <c r="Y14" s="113">
        <v>18.239999999999998</v>
      </c>
      <c r="Z14" s="113">
        <v>19.68</v>
      </c>
      <c r="AA14" s="80"/>
    </row>
    <row r="15" spans="1:27" ht="15.75" thickBot="1" x14ac:dyDescent="0.3">
      <c r="A15" s="80"/>
      <c r="B15" s="55" t="s">
        <v>385</v>
      </c>
      <c r="C15" s="113">
        <v>53.2</v>
      </c>
      <c r="D15" s="80"/>
      <c r="E15" s="80"/>
      <c r="F15" s="120"/>
      <c r="G15" s="80"/>
      <c r="H15" s="80"/>
      <c r="I15" s="80"/>
      <c r="J15" s="80"/>
      <c r="K15" s="80"/>
      <c r="L15" s="80"/>
      <c r="M15" s="80"/>
      <c r="N15" s="80"/>
      <c r="O15" s="80"/>
      <c r="P15" s="80"/>
      <c r="Q15" s="80"/>
      <c r="R15" s="80"/>
      <c r="S15" s="80"/>
      <c r="T15" s="80"/>
      <c r="U15" s="80"/>
      <c r="V15" s="80"/>
      <c r="W15" s="80"/>
      <c r="X15" s="80"/>
      <c r="Y15" s="80"/>
      <c r="Z15" s="80"/>
      <c r="AA15" s="80"/>
    </row>
    <row r="16" spans="1:27" ht="15.75" thickBot="1" x14ac:dyDescent="0.3">
      <c r="A16" s="80"/>
      <c r="B16" s="55" t="s">
        <v>374</v>
      </c>
      <c r="C16" s="112">
        <v>53.2</v>
      </c>
      <c r="D16" s="80"/>
      <c r="E16" s="80"/>
      <c r="F16" s="120"/>
      <c r="G16" s="80"/>
      <c r="H16" s="80"/>
      <c r="I16" s="80"/>
      <c r="J16" s="80"/>
      <c r="K16" s="80"/>
      <c r="L16" s="80"/>
      <c r="M16" s="80"/>
      <c r="N16" s="80"/>
      <c r="O16" s="80"/>
      <c r="P16" s="80"/>
      <c r="Q16" s="80"/>
      <c r="R16" s="80"/>
      <c r="S16" s="80"/>
      <c r="T16" s="80"/>
      <c r="U16" s="80"/>
      <c r="V16" s="80"/>
      <c r="W16" s="80"/>
      <c r="X16" s="80"/>
      <c r="Y16" s="80"/>
      <c r="Z16" s="80"/>
      <c r="AA16" s="80"/>
    </row>
    <row r="17" spans="1:27" ht="15.75" thickBot="1" x14ac:dyDescent="0.3">
      <c r="A17" s="80"/>
      <c r="B17" s="55" t="s">
        <v>375</v>
      </c>
      <c r="C17" s="113">
        <v>53.2</v>
      </c>
      <c r="D17" s="80"/>
      <c r="E17" s="80"/>
      <c r="F17" s="120"/>
      <c r="G17" s="80"/>
      <c r="H17" s="80"/>
      <c r="I17" s="80"/>
      <c r="J17" s="80"/>
      <c r="K17" s="80"/>
      <c r="L17" s="80"/>
      <c r="M17" s="80"/>
      <c r="N17" s="80"/>
      <c r="O17" s="80"/>
      <c r="P17" s="80"/>
      <c r="Q17" s="80"/>
      <c r="R17" s="80"/>
      <c r="S17" s="80"/>
      <c r="T17" s="80"/>
      <c r="U17" s="80"/>
      <c r="V17" s="80"/>
      <c r="W17" s="80"/>
      <c r="X17" s="80"/>
      <c r="Y17" s="80"/>
      <c r="Z17" s="80"/>
      <c r="AA17" s="80"/>
    </row>
    <row r="18" spans="1:27" ht="15.75" thickBot="1" x14ac:dyDescent="0.3">
      <c r="A18" s="80"/>
      <c r="B18" s="55" t="s">
        <v>376</v>
      </c>
      <c r="C18" s="112">
        <v>53.2</v>
      </c>
      <c r="D18" s="80"/>
      <c r="E18" s="80"/>
      <c r="F18" s="120"/>
      <c r="G18" s="80"/>
      <c r="H18" s="80"/>
      <c r="I18" s="80"/>
      <c r="J18" s="80"/>
      <c r="K18" s="80"/>
      <c r="L18" s="80"/>
      <c r="M18" s="80"/>
      <c r="N18" s="80"/>
      <c r="O18" s="80"/>
      <c r="P18" s="80"/>
      <c r="Q18" s="80"/>
      <c r="R18" s="80"/>
      <c r="S18" s="80"/>
      <c r="T18" s="80"/>
      <c r="U18" s="80"/>
      <c r="V18" s="80"/>
      <c r="W18" s="80"/>
      <c r="X18" s="80"/>
      <c r="Y18" s="80"/>
      <c r="Z18" s="80"/>
      <c r="AA18" s="80"/>
    </row>
    <row r="19" spans="1:27" ht="15.75" thickBot="1" x14ac:dyDescent="0.3">
      <c r="A19" s="80"/>
      <c r="B19" s="55" t="s">
        <v>377</v>
      </c>
      <c r="C19" s="113">
        <v>53.2</v>
      </c>
      <c r="D19" s="80"/>
      <c r="E19" s="80"/>
      <c r="F19" s="120"/>
      <c r="G19" s="80"/>
      <c r="H19" s="80"/>
      <c r="I19" s="80"/>
      <c r="J19" s="80"/>
      <c r="K19" s="80"/>
      <c r="L19" s="80"/>
      <c r="M19" s="80"/>
      <c r="N19" s="80"/>
      <c r="O19" s="80"/>
      <c r="P19" s="80"/>
      <c r="Q19" s="80"/>
      <c r="R19" s="80"/>
      <c r="S19" s="80"/>
      <c r="T19" s="80"/>
      <c r="U19" s="80"/>
      <c r="V19" s="80"/>
      <c r="W19" s="80"/>
      <c r="X19" s="80"/>
      <c r="Y19" s="80"/>
      <c r="Z19" s="80"/>
      <c r="AA19" s="80"/>
    </row>
    <row r="20" spans="1:27" ht="15.75" thickBot="1" x14ac:dyDescent="0.3">
      <c r="A20" s="80"/>
      <c r="B20" s="55" t="s">
        <v>378</v>
      </c>
      <c r="C20" s="112">
        <v>53.2</v>
      </c>
      <c r="D20" s="80"/>
      <c r="E20" s="80"/>
      <c r="F20" s="120"/>
      <c r="G20" s="80"/>
      <c r="H20" s="80"/>
      <c r="I20" s="80"/>
      <c r="J20" s="80"/>
      <c r="K20" s="80"/>
      <c r="L20" s="80"/>
      <c r="M20" s="80"/>
      <c r="N20" s="80"/>
      <c r="O20" s="80"/>
      <c r="P20" s="80"/>
      <c r="Q20" s="80"/>
      <c r="R20" s="80"/>
      <c r="S20" s="80"/>
      <c r="T20" s="80"/>
      <c r="U20" s="80"/>
      <c r="V20" s="80"/>
      <c r="W20" s="80"/>
      <c r="X20" s="80"/>
      <c r="Y20" s="80"/>
      <c r="Z20" s="80"/>
      <c r="AA20" s="80"/>
    </row>
    <row r="21" spans="1:27" ht="18" thickBot="1" x14ac:dyDescent="0.3">
      <c r="A21" s="80"/>
      <c r="B21" s="55" t="s">
        <v>902</v>
      </c>
      <c r="C21" s="113">
        <v>145.58000000000001</v>
      </c>
      <c r="D21" s="80"/>
      <c r="E21" s="80"/>
      <c r="F21" s="120"/>
      <c r="G21" s="80"/>
      <c r="H21" s="80"/>
      <c r="I21" s="80"/>
      <c r="J21" s="80"/>
      <c r="K21" s="80"/>
      <c r="L21" s="80"/>
      <c r="M21" s="80"/>
      <c r="N21" s="80"/>
      <c r="O21" s="80"/>
      <c r="P21" s="80"/>
      <c r="Q21" s="80"/>
      <c r="R21" s="80"/>
      <c r="S21" s="80"/>
      <c r="T21" s="80"/>
      <c r="U21" s="80"/>
      <c r="V21" s="80"/>
      <c r="W21" s="80"/>
      <c r="X21" s="80"/>
      <c r="Y21" s="80"/>
      <c r="Z21" s="80"/>
      <c r="AA21" s="80"/>
    </row>
    <row r="22" spans="1:27" ht="18" thickBot="1" x14ac:dyDescent="0.3">
      <c r="A22" s="80"/>
      <c r="B22" s="55" t="s">
        <v>903</v>
      </c>
      <c r="C22" s="112">
        <v>115.07</v>
      </c>
      <c r="D22" s="80"/>
      <c r="E22" s="80"/>
      <c r="F22" s="120"/>
      <c r="G22" s="80"/>
      <c r="H22" s="80"/>
      <c r="I22" s="80"/>
      <c r="J22" s="80"/>
      <c r="K22" s="80"/>
      <c r="L22" s="80"/>
      <c r="M22" s="80"/>
      <c r="N22" s="80"/>
      <c r="O22" s="80"/>
      <c r="P22" s="80"/>
      <c r="Q22" s="80"/>
      <c r="R22" s="80"/>
      <c r="S22" s="80"/>
      <c r="T22" s="80"/>
      <c r="U22" s="80"/>
      <c r="V22" s="80"/>
      <c r="W22" s="80"/>
      <c r="X22" s="80"/>
      <c r="Y22" s="80"/>
      <c r="Z22" s="80"/>
      <c r="AA22" s="80"/>
    </row>
    <row r="23" spans="1:27" ht="18" thickBot="1" x14ac:dyDescent="0.3">
      <c r="A23" s="80"/>
      <c r="B23" s="55" t="s">
        <v>904</v>
      </c>
      <c r="C23" s="113">
        <v>151.22999999999999</v>
      </c>
      <c r="D23" s="80"/>
      <c r="E23" s="80"/>
      <c r="F23" s="120"/>
      <c r="G23" s="80"/>
      <c r="H23" s="80"/>
      <c r="I23" s="80"/>
      <c r="J23" s="80"/>
      <c r="K23" s="80"/>
      <c r="L23" s="80"/>
      <c r="M23" s="80"/>
      <c r="N23" s="80"/>
      <c r="O23" s="80"/>
      <c r="P23" s="80"/>
      <c r="Q23" s="80"/>
      <c r="R23" s="80"/>
      <c r="S23" s="80"/>
      <c r="T23" s="80"/>
      <c r="U23" s="80"/>
      <c r="V23" s="80"/>
      <c r="W23" s="80"/>
      <c r="X23" s="80"/>
      <c r="Y23" s="80"/>
      <c r="Z23" s="80"/>
      <c r="AA23" s="80"/>
    </row>
    <row r="24" spans="1:27" ht="15.75" thickBot="1" x14ac:dyDescent="0.3">
      <c r="A24" s="80"/>
      <c r="B24" s="55" t="s">
        <v>476</v>
      </c>
      <c r="C24" s="112">
        <v>4.2</v>
      </c>
      <c r="D24" s="80"/>
      <c r="E24" s="80"/>
      <c r="F24" s="120"/>
      <c r="G24" s="80"/>
      <c r="H24" s="80"/>
      <c r="I24" s="80"/>
      <c r="J24" s="80"/>
      <c r="K24" s="80"/>
      <c r="L24" s="80"/>
      <c r="M24" s="80"/>
      <c r="N24" s="80"/>
      <c r="O24" s="80"/>
      <c r="P24" s="80"/>
      <c r="Q24" s="80"/>
      <c r="R24" s="80"/>
      <c r="S24" s="80"/>
      <c r="T24" s="80"/>
      <c r="U24" s="80"/>
      <c r="V24" s="80"/>
      <c r="W24" s="80"/>
      <c r="X24" s="80"/>
      <c r="Y24" s="80"/>
      <c r="Z24" s="80"/>
      <c r="AA24" s="80"/>
    </row>
    <row r="25" spans="1:27" ht="15.75" thickBot="1" x14ac:dyDescent="0.3">
      <c r="A25" s="80"/>
      <c r="B25" s="55" t="s">
        <v>865</v>
      </c>
      <c r="C25" s="113">
        <v>10.5</v>
      </c>
      <c r="D25" s="80"/>
      <c r="E25" s="80"/>
      <c r="F25" s="120"/>
      <c r="G25" s="80"/>
      <c r="H25" s="80"/>
      <c r="I25" s="80"/>
      <c r="J25" s="80"/>
      <c r="K25" s="80"/>
      <c r="L25" s="80"/>
      <c r="M25" s="80"/>
      <c r="N25" s="80"/>
      <c r="O25" s="80"/>
      <c r="P25" s="80"/>
      <c r="Q25" s="80"/>
      <c r="R25" s="80"/>
      <c r="S25" s="80"/>
      <c r="T25" s="80"/>
      <c r="U25" s="80"/>
      <c r="V25" s="80"/>
      <c r="W25" s="80"/>
      <c r="X25" s="80"/>
      <c r="Y25" s="80"/>
      <c r="Z25" s="80"/>
      <c r="AA25" s="80"/>
    </row>
    <row r="26" spans="1:27" ht="15.75" thickBot="1" x14ac:dyDescent="0.3">
      <c r="A26" s="80"/>
      <c r="B26" s="55" t="s">
        <v>750</v>
      </c>
      <c r="C26" s="112">
        <v>10.5</v>
      </c>
      <c r="D26" s="80"/>
      <c r="E26" s="80"/>
      <c r="F26" s="120"/>
      <c r="G26" s="80"/>
      <c r="H26" s="80"/>
      <c r="I26" s="80"/>
      <c r="J26" s="80"/>
      <c r="K26" s="80"/>
      <c r="L26" s="80"/>
      <c r="M26" s="80"/>
      <c r="N26" s="80"/>
      <c r="O26" s="80"/>
      <c r="P26" s="80"/>
      <c r="Q26" s="80"/>
      <c r="R26" s="80"/>
      <c r="S26" s="80"/>
      <c r="T26" s="80"/>
      <c r="U26" s="80"/>
      <c r="V26" s="80"/>
      <c r="W26" s="80"/>
      <c r="X26" s="80"/>
      <c r="Y26" s="80"/>
      <c r="Z26" s="80"/>
      <c r="AA26" s="80"/>
    </row>
    <row r="27" spans="1:27" ht="15.75" thickBot="1" x14ac:dyDescent="0.3">
      <c r="A27" s="80"/>
      <c r="B27" s="55" t="s">
        <v>793</v>
      </c>
      <c r="C27" s="113">
        <v>4.2</v>
      </c>
      <c r="D27" s="80"/>
      <c r="E27" s="80"/>
      <c r="F27" s="120"/>
      <c r="G27" s="80"/>
      <c r="H27" s="80"/>
      <c r="I27" s="80"/>
      <c r="J27" s="80"/>
      <c r="K27" s="80"/>
      <c r="L27" s="80"/>
      <c r="M27" s="80"/>
      <c r="N27" s="80"/>
      <c r="O27" s="80"/>
      <c r="P27" s="80"/>
      <c r="Q27" s="80"/>
      <c r="R27" s="80"/>
      <c r="S27" s="80"/>
      <c r="T27" s="80"/>
      <c r="U27" s="80"/>
      <c r="V27" s="80"/>
      <c r="W27" s="80"/>
      <c r="X27" s="80"/>
      <c r="Y27" s="80"/>
      <c r="Z27" s="80"/>
      <c r="AA27" s="80"/>
    </row>
    <row r="28" spans="1:27" ht="15.75" thickBot="1" x14ac:dyDescent="0.3">
      <c r="A28" s="80"/>
      <c r="B28" s="55" t="s">
        <v>157</v>
      </c>
      <c r="C28" s="112">
        <v>4.2</v>
      </c>
      <c r="D28" s="80"/>
      <c r="E28" s="80"/>
      <c r="F28" s="120"/>
      <c r="G28" s="80"/>
      <c r="H28" s="80"/>
      <c r="I28" s="80"/>
      <c r="J28" s="80"/>
      <c r="K28" s="80"/>
      <c r="L28" s="80"/>
      <c r="M28" s="80"/>
      <c r="N28" s="80"/>
      <c r="O28" s="80"/>
      <c r="P28" s="80"/>
      <c r="Q28" s="80"/>
      <c r="R28" s="80"/>
      <c r="S28" s="80"/>
      <c r="T28" s="80"/>
      <c r="U28" s="80"/>
      <c r="V28" s="80"/>
      <c r="W28" s="80"/>
      <c r="X28" s="80"/>
      <c r="Y28" s="80"/>
      <c r="Z28" s="80"/>
      <c r="AA28" s="80"/>
    </row>
    <row r="29" spans="1:27" ht="15.75" thickBot="1" x14ac:dyDescent="0.3">
      <c r="A29" s="80"/>
      <c r="B29" s="55" t="s">
        <v>431</v>
      </c>
      <c r="C29" s="113">
        <v>4.2</v>
      </c>
      <c r="D29" s="80"/>
      <c r="E29" s="80"/>
      <c r="F29" s="120"/>
      <c r="G29" s="80"/>
      <c r="H29" s="80"/>
      <c r="I29" s="80"/>
      <c r="J29" s="80"/>
      <c r="K29" s="80"/>
      <c r="L29" s="80"/>
      <c r="M29" s="80"/>
      <c r="N29" s="80"/>
      <c r="O29" s="80"/>
      <c r="P29" s="80"/>
      <c r="Q29" s="80"/>
      <c r="R29" s="80"/>
      <c r="S29" s="80"/>
      <c r="T29" s="80"/>
      <c r="U29" s="80"/>
      <c r="V29" s="80"/>
      <c r="W29" s="80"/>
      <c r="X29" s="80"/>
      <c r="Y29" s="80"/>
      <c r="Z29" s="80"/>
      <c r="AA29" s="80"/>
    </row>
    <row r="30" spans="1:27" ht="15.75" thickBot="1" x14ac:dyDescent="0.3">
      <c r="A30" s="80"/>
      <c r="B30" s="55" t="s">
        <v>858</v>
      </c>
      <c r="C30" s="112">
        <v>10.5</v>
      </c>
      <c r="D30" s="80"/>
      <c r="E30" s="80"/>
      <c r="F30" s="120"/>
      <c r="G30" s="80"/>
      <c r="H30" s="80"/>
      <c r="I30" s="80"/>
      <c r="J30" s="80"/>
      <c r="K30" s="80"/>
      <c r="L30" s="80"/>
      <c r="M30" s="80"/>
      <c r="N30" s="80"/>
      <c r="O30" s="80"/>
      <c r="P30" s="80"/>
      <c r="Q30" s="80"/>
      <c r="R30" s="80"/>
      <c r="S30" s="80"/>
      <c r="T30" s="80"/>
      <c r="U30" s="80"/>
      <c r="V30" s="80"/>
      <c r="W30" s="80"/>
      <c r="X30" s="80"/>
      <c r="Y30" s="80"/>
      <c r="Z30" s="80"/>
      <c r="AA30" s="80"/>
    </row>
    <row r="31" spans="1:27" ht="15.75" thickBot="1" x14ac:dyDescent="0.3">
      <c r="A31" s="80"/>
      <c r="B31" s="55" t="s">
        <v>160</v>
      </c>
      <c r="C31" s="113">
        <v>10.5</v>
      </c>
      <c r="D31" s="80"/>
      <c r="E31" s="80"/>
      <c r="F31" s="120"/>
      <c r="G31" s="80"/>
      <c r="H31" s="80"/>
      <c r="I31" s="80"/>
      <c r="J31" s="80"/>
      <c r="K31" s="80"/>
      <c r="L31" s="80"/>
      <c r="M31" s="80"/>
      <c r="N31" s="80"/>
      <c r="O31" s="80"/>
      <c r="P31" s="80"/>
      <c r="Q31" s="80"/>
      <c r="R31" s="80"/>
      <c r="S31" s="80"/>
      <c r="T31" s="80"/>
      <c r="U31" s="80"/>
      <c r="V31" s="80"/>
      <c r="W31" s="80"/>
      <c r="X31" s="80"/>
      <c r="Y31" s="80"/>
      <c r="Z31" s="80"/>
      <c r="AA31" s="80"/>
    </row>
    <row r="32" spans="1:27" ht="15.75" thickBot="1" x14ac:dyDescent="0.3">
      <c r="A32" s="80"/>
      <c r="B32" s="55" t="s">
        <v>864</v>
      </c>
      <c r="C32" s="112">
        <v>4.2</v>
      </c>
      <c r="D32" s="80"/>
      <c r="E32" s="80"/>
      <c r="F32" s="120"/>
      <c r="G32" s="80"/>
      <c r="H32" s="80"/>
      <c r="I32" s="80"/>
      <c r="J32" s="80"/>
      <c r="K32" s="80"/>
      <c r="L32" s="80"/>
      <c r="M32" s="80"/>
      <c r="N32" s="80"/>
      <c r="O32" s="80"/>
      <c r="P32" s="80"/>
      <c r="Q32" s="80"/>
      <c r="R32" s="80"/>
      <c r="S32" s="80"/>
      <c r="T32" s="80"/>
      <c r="U32" s="80"/>
      <c r="V32" s="80"/>
      <c r="W32" s="80"/>
      <c r="X32" s="80"/>
      <c r="Y32" s="80"/>
      <c r="Z32" s="80"/>
      <c r="AA32" s="80"/>
    </row>
    <row r="33" spans="1:27" ht="15.75" thickBot="1" x14ac:dyDescent="0.3">
      <c r="A33" s="80"/>
      <c r="B33" s="55" t="s">
        <v>714</v>
      </c>
      <c r="C33" s="113">
        <v>4.2</v>
      </c>
      <c r="D33" s="80"/>
      <c r="E33" s="80"/>
      <c r="F33" s="120"/>
      <c r="G33" s="80"/>
      <c r="H33" s="80"/>
      <c r="I33" s="80"/>
      <c r="J33" s="80"/>
      <c r="K33" s="80"/>
      <c r="L33" s="80"/>
      <c r="M33" s="80"/>
      <c r="N33" s="80"/>
      <c r="O33" s="80"/>
      <c r="P33" s="80"/>
      <c r="Q33" s="80"/>
      <c r="R33" s="80"/>
      <c r="S33" s="80"/>
      <c r="T33" s="80"/>
      <c r="U33" s="80"/>
      <c r="V33" s="80"/>
      <c r="W33" s="80"/>
      <c r="X33" s="80"/>
      <c r="Y33" s="80"/>
      <c r="Z33" s="80"/>
      <c r="AA33" s="80"/>
    </row>
    <row r="34" spans="1:27" ht="15.75" thickBot="1" x14ac:dyDescent="0.3">
      <c r="A34" s="80"/>
      <c r="B34" s="55" t="s">
        <v>866</v>
      </c>
      <c r="C34" s="112">
        <v>10.5</v>
      </c>
      <c r="D34" s="80"/>
      <c r="E34" s="80"/>
      <c r="F34" s="120"/>
      <c r="G34" s="80"/>
      <c r="H34" s="80"/>
      <c r="I34" s="80"/>
      <c r="J34" s="80"/>
      <c r="K34" s="80"/>
      <c r="L34" s="80"/>
      <c r="M34" s="80"/>
      <c r="N34" s="80"/>
      <c r="O34" s="80"/>
      <c r="P34" s="80"/>
      <c r="Q34" s="80"/>
      <c r="R34" s="80"/>
      <c r="S34" s="80"/>
      <c r="T34" s="80"/>
      <c r="U34" s="80"/>
      <c r="V34" s="80"/>
      <c r="W34" s="80"/>
      <c r="X34" s="80"/>
      <c r="Y34" s="80"/>
      <c r="Z34" s="80"/>
      <c r="AA34" s="80"/>
    </row>
    <row r="35" spans="1:27" ht="15.75" thickBot="1" x14ac:dyDescent="0.3">
      <c r="A35" s="80"/>
      <c r="B35" s="55" t="s">
        <v>905</v>
      </c>
      <c r="C35" s="113">
        <v>10.5</v>
      </c>
      <c r="D35" s="80"/>
      <c r="E35" s="80"/>
      <c r="F35" s="120"/>
      <c r="G35" s="80"/>
      <c r="H35" s="80"/>
      <c r="I35" s="80"/>
      <c r="J35" s="80"/>
      <c r="K35" s="80"/>
      <c r="L35" s="80"/>
      <c r="M35" s="80"/>
      <c r="N35" s="80"/>
      <c r="O35" s="80"/>
      <c r="P35" s="80"/>
      <c r="Q35" s="80"/>
      <c r="R35" s="80"/>
      <c r="S35" s="80"/>
      <c r="T35" s="80"/>
      <c r="U35" s="80"/>
      <c r="V35" s="80"/>
      <c r="W35" s="80"/>
      <c r="X35" s="80"/>
      <c r="Y35" s="80"/>
      <c r="Z35" s="80"/>
      <c r="AA35" s="80"/>
    </row>
    <row r="36" spans="1:27" ht="15.75" thickBot="1" x14ac:dyDescent="0.3">
      <c r="A36" s="80"/>
      <c r="B36" s="55" t="s">
        <v>870</v>
      </c>
      <c r="C36" s="112">
        <v>10.5</v>
      </c>
      <c r="D36" s="80"/>
      <c r="E36" s="80"/>
      <c r="F36" s="120"/>
      <c r="G36" s="80"/>
      <c r="H36" s="80"/>
      <c r="I36" s="80"/>
      <c r="J36" s="80"/>
      <c r="K36" s="80"/>
      <c r="L36" s="80"/>
      <c r="M36" s="80"/>
      <c r="N36" s="80"/>
      <c r="O36" s="80"/>
      <c r="P36" s="80"/>
      <c r="Q36" s="80"/>
      <c r="R36" s="80"/>
      <c r="S36" s="80"/>
      <c r="T36" s="80"/>
      <c r="U36" s="80"/>
      <c r="V36" s="80"/>
      <c r="W36" s="80"/>
      <c r="X36" s="80"/>
      <c r="Y36" s="80"/>
      <c r="Z36" s="80"/>
      <c r="AA36" s="80"/>
    </row>
    <row r="37" spans="1:27" ht="15.75" thickBot="1" x14ac:dyDescent="0.3">
      <c r="A37" s="80"/>
      <c r="B37" s="55" t="s">
        <v>738</v>
      </c>
      <c r="C37" s="113">
        <v>4.2</v>
      </c>
      <c r="D37" s="80"/>
      <c r="E37" s="80"/>
      <c r="F37" s="120"/>
      <c r="G37" s="80"/>
      <c r="H37" s="80"/>
      <c r="I37" s="80"/>
      <c r="J37" s="80"/>
      <c r="K37" s="80"/>
      <c r="L37" s="80"/>
      <c r="M37" s="80"/>
      <c r="N37" s="80"/>
      <c r="O37" s="80"/>
      <c r="P37" s="80"/>
      <c r="Q37" s="80"/>
      <c r="R37" s="80"/>
      <c r="S37" s="80"/>
      <c r="T37" s="80"/>
      <c r="U37" s="80"/>
      <c r="V37" s="80"/>
      <c r="W37" s="80"/>
      <c r="X37" s="80"/>
      <c r="Y37" s="80"/>
      <c r="Z37" s="80"/>
      <c r="AA37" s="80"/>
    </row>
    <row r="38" spans="1:27" ht="15.75" thickBot="1" x14ac:dyDescent="0.3">
      <c r="A38" s="80"/>
      <c r="B38" s="55" t="s">
        <v>397</v>
      </c>
      <c r="C38" s="112">
        <v>4.2</v>
      </c>
      <c r="D38" s="80"/>
      <c r="E38" s="80"/>
      <c r="F38" s="120"/>
      <c r="G38" s="80"/>
      <c r="H38" s="80"/>
      <c r="I38" s="80"/>
      <c r="J38" s="80"/>
      <c r="K38" s="80"/>
      <c r="L38" s="80"/>
      <c r="M38" s="80"/>
      <c r="N38" s="80"/>
      <c r="O38" s="80"/>
      <c r="P38" s="80"/>
      <c r="Q38" s="80"/>
      <c r="R38" s="80"/>
      <c r="S38" s="80"/>
      <c r="T38" s="80"/>
      <c r="U38" s="80"/>
      <c r="V38" s="80"/>
      <c r="W38" s="80"/>
      <c r="X38" s="80"/>
      <c r="Y38" s="80"/>
      <c r="Z38" s="80"/>
      <c r="AA38" s="80"/>
    </row>
    <row r="39" spans="1:27" ht="15.75" thickBot="1" x14ac:dyDescent="0.3">
      <c r="A39" s="80"/>
      <c r="B39" s="55" t="s">
        <v>573</v>
      </c>
      <c r="C39" s="113">
        <v>4.2</v>
      </c>
      <c r="D39" s="80"/>
      <c r="E39" s="80"/>
      <c r="F39" s="120"/>
      <c r="G39" s="80"/>
      <c r="H39" s="80"/>
      <c r="I39" s="80"/>
      <c r="J39" s="80"/>
      <c r="K39" s="80"/>
      <c r="L39" s="80"/>
      <c r="M39" s="80"/>
      <c r="N39" s="80"/>
      <c r="O39" s="80"/>
      <c r="P39" s="80"/>
      <c r="Q39" s="80"/>
      <c r="R39" s="80"/>
      <c r="S39" s="80"/>
      <c r="T39" s="80"/>
      <c r="U39" s="80"/>
      <c r="V39" s="80"/>
      <c r="W39" s="80"/>
      <c r="X39" s="80"/>
      <c r="Y39" s="80"/>
      <c r="Z39" s="80"/>
      <c r="AA39" s="80"/>
    </row>
    <row r="40" spans="1:27" ht="15.75" thickBot="1" x14ac:dyDescent="0.3">
      <c r="A40" s="80"/>
      <c r="B40" s="55" t="s">
        <v>578</v>
      </c>
      <c r="C40" s="112">
        <v>4.2</v>
      </c>
      <c r="D40" s="80"/>
      <c r="E40" s="80"/>
      <c r="F40" s="120"/>
      <c r="G40" s="80"/>
      <c r="H40" s="80"/>
      <c r="I40" s="80"/>
      <c r="J40" s="80"/>
      <c r="K40" s="80"/>
      <c r="L40" s="80"/>
      <c r="M40" s="80"/>
      <c r="N40" s="80"/>
      <c r="O40" s="80"/>
      <c r="P40" s="80"/>
      <c r="Q40" s="80"/>
      <c r="R40" s="80"/>
      <c r="S40" s="80"/>
      <c r="T40" s="80"/>
      <c r="U40" s="80"/>
      <c r="V40" s="80"/>
      <c r="W40" s="80"/>
      <c r="X40" s="80"/>
      <c r="Y40" s="80"/>
      <c r="Z40" s="80"/>
      <c r="AA40" s="80"/>
    </row>
    <row r="41" spans="1:27" ht="15.75" thickBot="1" x14ac:dyDescent="0.3">
      <c r="A41" s="80"/>
      <c r="B41" s="55" t="s">
        <v>611</v>
      </c>
      <c r="C41" s="113">
        <v>4.2</v>
      </c>
      <c r="D41" s="80"/>
      <c r="E41" s="80"/>
      <c r="F41" s="80"/>
      <c r="G41" s="80"/>
      <c r="H41" s="80"/>
      <c r="I41" s="80"/>
      <c r="J41" s="80"/>
      <c r="K41" s="80"/>
      <c r="L41" s="80"/>
      <c r="M41" s="80"/>
      <c r="N41" s="80"/>
      <c r="O41" s="80"/>
      <c r="P41" s="80"/>
      <c r="Q41" s="80"/>
      <c r="R41" s="80"/>
      <c r="S41" s="80"/>
      <c r="T41" s="80"/>
      <c r="U41" s="80"/>
      <c r="V41" s="80"/>
      <c r="W41" s="80"/>
      <c r="X41" s="80"/>
      <c r="Y41" s="80"/>
      <c r="Z41" s="80"/>
      <c r="AA41" s="80"/>
    </row>
    <row r="42" spans="1:27" ht="15.75" thickBot="1" x14ac:dyDescent="0.3">
      <c r="A42" s="80"/>
      <c r="B42" s="55" t="s">
        <v>650</v>
      </c>
      <c r="C42" s="112">
        <v>4.2</v>
      </c>
      <c r="D42" s="80"/>
      <c r="E42" s="80"/>
      <c r="F42" s="80"/>
      <c r="G42" s="80"/>
      <c r="H42" s="80"/>
      <c r="I42" s="80"/>
      <c r="J42" s="80"/>
      <c r="K42" s="80"/>
      <c r="L42" s="80"/>
      <c r="M42" s="80"/>
      <c r="N42" s="80"/>
      <c r="O42" s="80"/>
      <c r="P42" s="80"/>
      <c r="Q42" s="80"/>
      <c r="R42" s="80"/>
      <c r="S42" s="80"/>
      <c r="T42" s="80"/>
      <c r="U42" s="80"/>
      <c r="V42" s="80"/>
      <c r="W42" s="80"/>
      <c r="X42" s="80"/>
      <c r="Y42" s="80"/>
      <c r="Z42" s="80"/>
      <c r="AA42" s="80"/>
    </row>
    <row r="43" spans="1:27" ht="15.75" thickBot="1" x14ac:dyDescent="0.3">
      <c r="A43" s="80"/>
      <c r="B43" s="55" t="s">
        <v>386</v>
      </c>
      <c r="C43" s="113">
        <v>47.127748707652877</v>
      </c>
      <c r="D43" s="80"/>
      <c r="E43" s="80"/>
      <c r="F43" s="80"/>
      <c r="G43" s="80"/>
      <c r="H43" s="80"/>
      <c r="I43" s="80"/>
      <c r="J43" s="80"/>
      <c r="K43" s="80"/>
      <c r="L43" s="80"/>
      <c r="M43" s="80"/>
      <c r="N43" s="80"/>
      <c r="O43" s="80"/>
      <c r="P43" s="80"/>
      <c r="Q43" s="80"/>
      <c r="R43" s="80"/>
      <c r="S43" s="80"/>
      <c r="T43" s="80"/>
      <c r="U43" s="80"/>
      <c r="V43" s="80"/>
      <c r="W43" s="80"/>
      <c r="X43" s="80"/>
      <c r="Y43" s="80"/>
      <c r="Z43" s="80"/>
      <c r="AA43" s="80"/>
    </row>
    <row r="44" spans="1:27" ht="15.75" thickBot="1" x14ac:dyDescent="0.3">
      <c r="A44" s="80"/>
      <c r="B44" s="55" t="s">
        <v>801</v>
      </c>
      <c r="C44" s="112">
        <v>4.2</v>
      </c>
      <c r="D44" s="80"/>
      <c r="E44" s="80"/>
      <c r="F44" s="80"/>
      <c r="G44" s="80"/>
      <c r="H44" s="80"/>
      <c r="I44" s="80"/>
      <c r="J44" s="80"/>
      <c r="K44" s="80"/>
      <c r="L44" s="80"/>
      <c r="M44" s="80"/>
      <c r="N44" s="80"/>
      <c r="O44" s="80"/>
      <c r="P44" s="80"/>
      <c r="Q44" s="80"/>
      <c r="R44" s="80"/>
      <c r="S44" s="80"/>
      <c r="T44" s="80"/>
      <c r="U44" s="80"/>
      <c r="V44" s="80"/>
      <c r="W44" s="80"/>
      <c r="X44" s="80"/>
      <c r="Y44" s="80"/>
      <c r="Z44" s="80"/>
      <c r="AA44" s="80"/>
    </row>
    <row r="45" spans="1:27" ht="15.75" thickBot="1" x14ac:dyDescent="0.3">
      <c r="A45" s="80"/>
      <c r="B45" s="55" t="s">
        <v>906</v>
      </c>
      <c r="C45" s="113">
        <v>15.12</v>
      </c>
      <c r="D45" s="80"/>
      <c r="E45" s="80"/>
      <c r="F45" s="80"/>
      <c r="G45" s="80"/>
      <c r="H45" s="80"/>
      <c r="I45" s="80"/>
      <c r="J45" s="80"/>
      <c r="K45" s="80"/>
      <c r="L45" s="80"/>
      <c r="M45" s="80"/>
      <c r="N45" s="80"/>
      <c r="O45" s="80"/>
      <c r="P45" s="80"/>
      <c r="Q45" s="80"/>
      <c r="R45" s="80"/>
      <c r="S45" s="80"/>
      <c r="T45" s="80"/>
      <c r="U45" s="80"/>
      <c r="V45" s="80"/>
      <c r="W45" s="80"/>
      <c r="X45" s="80"/>
      <c r="Y45" s="80"/>
      <c r="Z45" s="80"/>
      <c r="AA45" s="80"/>
    </row>
    <row r="46" spans="1:27" ht="15.75" thickBot="1" x14ac:dyDescent="0.3">
      <c r="A46" s="80"/>
      <c r="B46" s="55" t="s">
        <v>907</v>
      </c>
      <c r="C46" s="112">
        <v>4.2</v>
      </c>
      <c r="D46" s="80"/>
      <c r="E46" s="80"/>
      <c r="F46" s="80"/>
      <c r="G46" s="80"/>
      <c r="H46" s="80"/>
      <c r="I46" s="80"/>
      <c r="J46" s="80"/>
      <c r="K46" s="80"/>
      <c r="L46" s="80"/>
      <c r="M46" s="80"/>
      <c r="N46" s="80"/>
      <c r="O46" s="80"/>
      <c r="P46" s="80"/>
      <c r="Q46" s="80"/>
      <c r="R46" s="80"/>
      <c r="S46" s="80"/>
      <c r="T46" s="80"/>
      <c r="U46" s="80"/>
      <c r="V46" s="80"/>
      <c r="W46" s="80"/>
      <c r="X46" s="80"/>
      <c r="Y46" s="80"/>
      <c r="Z46" s="80"/>
      <c r="AA46" s="80"/>
    </row>
    <row r="47" spans="1:27" ht="15.75" thickBot="1" x14ac:dyDescent="0.3">
      <c r="A47" s="80"/>
      <c r="B47" s="55" t="s">
        <v>859</v>
      </c>
      <c r="C47" s="113">
        <v>4.2</v>
      </c>
      <c r="D47" s="80"/>
      <c r="E47" s="80"/>
      <c r="F47" s="80"/>
      <c r="G47" s="80"/>
      <c r="H47" s="80"/>
      <c r="I47" s="80"/>
      <c r="J47" s="80"/>
      <c r="K47" s="80"/>
      <c r="L47" s="80"/>
      <c r="M47" s="80"/>
      <c r="N47" s="80"/>
      <c r="O47" s="80"/>
      <c r="P47" s="80"/>
      <c r="Q47" s="80"/>
      <c r="R47" s="80"/>
      <c r="S47" s="80"/>
      <c r="T47" s="80"/>
      <c r="U47" s="80"/>
      <c r="V47" s="80"/>
      <c r="W47" s="80"/>
      <c r="X47" s="80"/>
      <c r="Y47" s="80"/>
      <c r="Z47" s="80"/>
      <c r="AA47" s="80"/>
    </row>
    <row r="48" spans="1:27" ht="15.75" thickBot="1" x14ac:dyDescent="0.3">
      <c r="A48" s="80"/>
      <c r="B48" s="55" t="s">
        <v>600</v>
      </c>
      <c r="C48" s="112">
        <v>4.2</v>
      </c>
      <c r="D48" s="80"/>
      <c r="E48" s="80"/>
      <c r="F48" s="80"/>
      <c r="G48" s="80"/>
      <c r="H48" s="80"/>
      <c r="I48" s="80"/>
      <c r="J48" s="80"/>
      <c r="K48" s="80"/>
      <c r="L48" s="80"/>
      <c r="M48" s="80"/>
      <c r="N48" s="80"/>
      <c r="O48" s="80"/>
      <c r="P48" s="80"/>
      <c r="Q48" s="80"/>
      <c r="R48" s="80"/>
      <c r="S48" s="80"/>
      <c r="T48" s="80"/>
      <c r="U48" s="80"/>
      <c r="V48" s="80"/>
      <c r="W48" s="80"/>
      <c r="X48" s="80"/>
      <c r="Y48" s="80"/>
      <c r="Z48" s="80"/>
      <c r="AA48" s="80"/>
    </row>
    <row r="49" spans="1:27" ht="15.75" thickBot="1" x14ac:dyDescent="0.3">
      <c r="A49" s="80"/>
      <c r="B49" s="55" t="s">
        <v>862</v>
      </c>
      <c r="C49" s="113">
        <v>4.2</v>
      </c>
      <c r="D49" s="80"/>
      <c r="E49" s="80"/>
      <c r="F49" s="80"/>
      <c r="G49" s="80"/>
      <c r="H49" s="80"/>
      <c r="I49" s="80"/>
      <c r="J49" s="80"/>
      <c r="K49" s="80"/>
      <c r="L49" s="80"/>
      <c r="M49" s="80"/>
      <c r="N49" s="80"/>
      <c r="O49" s="80"/>
      <c r="P49" s="80"/>
      <c r="Q49" s="80"/>
      <c r="R49" s="80"/>
      <c r="S49" s="80"/>
      <c r="T49" s="80"/>
      <c r="U49" s="80"/>
      <c r="V49" s="80"/>
      <c r="W49" s="80"/>
      <c r="X49" s="80"/>
      <c r="Y49" s="80"/>
      <c r="Z49" s="80"/>
      <c r="AA49" s="80"/>
    </row>
    <row r="50" spans="1:27" ht="15.75" thickBot="1" x14ac:dyDescent="0.3">
      <c r="A50" s="80"/>
      <c r="B50" s="55" t="s">
        <v>687</v>
      </c>
      <c r="C50" s="112">
        <v>10.5</v>
      </c>
      <c r="D50" s="80"/>
      <c r="E50" s="80"/>
      <c r="F50" s="80"/>
      <c r="G50" s="80"/>
      <c r="H50" s="80"/>
      <c r="I50" s="80"/>
      <c r="J50" s="80"/>
      <c r="K50" s="80"/>
      <c r="L50" s="80"/>
      <c r="M50" s="80"/>
      <c r="N50" s="80"/>
      <c r="O50" s="80"/>
      <c r="P50" s="80"/>
      <c r="Q50" s="80"/>
      <c r="R50" s="80"/>
      <c r="S50" s="80"/>
      <c r="T50" s="80"/>
      <c r="U50" s="80"/>
      <c r="V50" s="80"/>
      <c r="W50" s="80"/>
      <c r="X50" s="80"/>
      <c r="Y50" s="80"/>
      <c r="Z50" s="80"/>
      <c r="AA50" s="80"/>
    </row>
    <row r="51" spans="1:27" ht="15.75" thickBot="1" x14ac:dyDescent="0.3">
      <c r="A51" s="80"/>
      <c r="B51" s="55" t="s">
        <v>693</v>
      </c>
      <c r="C51" s="113">
        <v>10.5</v>
      </c>
      <c r="D51" s="80"/>
      <c r="E51" s="80"/>
      <c r="F51" s="80"/>
      <c r="G51" s="80"/>
      <c r="H51" s="80"/>
      <c r="I51" s="80"/>
      <c r="J51" s="80"/>
      <c r="K51" s="80"/>
      <c r="L51" s="80"/>
      <c r="M51" s="80"/>
      <c r="N51" s="80"/>
      <c r="O51" s="80"/>
      <c r="P51" s="80"/>
      <c r="Q51" s="80"/>
      <c r="R51" s="80"/>
      <c r="S51" s="80"/>
      <c r="T51" s="80"/>
      <c r="U51" s="80"/>
      <c r="V51" s="80"/>
      <c r="W51" s="80"/>
      <c r="X51" s="80"/>
      <c r="Y51" s="80"/>
      <c r="Z51" s="80"/>
      <c r="AA51" s="80"/>
    </row>
    <row r="52" spans="1:27" ht="15.75" thickBot="1" x14ac:dyDescent="0.3">
      <c r="A52" s="80"/>
      <c r="B52" s="55" t="s">
        <v>703</v>
      </c>
      <c r="C52" s="112">
        <v>4.2</v>
      </c>
      <c r="D52" s="80"/>
      <c r="E52" s="80"/>
      <c r="F52" s="80"/>
      <c r="G52" s="80"/>
      <c r="H52" s="80"/>
      <c r="I52" s="80"/>
      <c r="J52" s="80"/>
      <c r="K52" s="80"/>
      <c r="L52" s="80"/>
      <c r="M52" s="80"/>
      <c r="N52" s="80"/>
      <c r="O52" s="80"/>
      <c r="P52" s="80"/>
      <c r="Q52" s="80"/>
      <c r="R52" s="80"/>
      <c r="S52" s="80"/>
      <c r="T52" s="80"/>
      <c r="U52" s="80"/>
      <c r="V52" s="80"/>
      <c r="W52" s="80"/>
      <c r="X52" s="80"/>
      <c r="Y52" s="80"/>
      <c r="Z52" s="80"/>
      <c r="AA52" s="80"/>
    </row>
    <row r="53" spans="1:27" ht="15.75" thickBot="1" x14ac:dyDescent="0.3">
      <c r="A53" s="80"/>
      <c r="B53" s="55" t="s">
        <v>387</v>
      </c>
      <c r="C53" s="113">
        <v>47.127748707652877</v>
      </c>
      <c r="D53" s="80"/>
      <c r="E53" s="80"/>
      <c r="F53" s="80"/>
      <c r="G53" s="80"/>
      <c r="H53" s="80"/>
      <c r="I53" s="80"/>
      <c r="J53" s="80"/>
      <c r="K53" s="80"/>
      <c r="L53" s="80"/>
      <c r="M53" s="80"/>
      <c r="N53" s="80"/>
      <c r="O53" s="80"/>
      <c r="P53" s="80"/>
      <c r="Q53" s="80"/>
      <c r="R53" s="80"/>
      <c r="S53" s="80"/>
      <c r="T53" s="80"/>
      <c r="U53" s="80"/>
      <c r="V53" s="80"/>
      <c r="W53" s="80"/>
      <c r="X53" s="80"/>
      <c r="Y53" s="80"/>
      <c r="Z53" s="80"/>
      <c r="AA53" s="80"/>
    </row>
    <row r="54" spans="1:27" ht="15.75" thickBot="1" x14ac:dyDescent="0.3">
      <c r="A54" s="80"/>
      <c r="B54" s="55" t="s">
        <v>773</v>
      </c>
      <c r="C54" s="112">
        <v>47.127748707652877</v>
      </c>
      <c r="D54" s="80"/>
      <c r="E54" s="80"/>
      <c r="F54" s="80"/>
      <c r="G54" s="80"/>
      <c r="H54" s="80"/>
      <c r="I54" s="80"/>
      <c r="J54" s="80"/>
      <c r="K54" s="80"/>
      <c r="L54" s="80"/>
      <c r="M54" s="80"/>
      <c r="N54" s="80"/>
      <c r="O54" s="80"/>
      <c r="P54" s="80"/>
      <c r="Q54" s="80"/>
      <c r="R54" s="80"/>
      <c r="S54" s="80"/>
      <c r="T54" s="80"/>
      <c r="U54" s="80"/>
      <c r="V54" s="80"/>
      <c r="W54" s="80"/>
      <c r="X54" s="80"/>
      <c r="Y54" s="80"/>
      <c r="Z54" s="80"/>
      <c r="AA54" s="80"/>
    </row>
    <row r="55" spans="1:27" ht="15.75" thickBot="1" x14ac:dyDescent="0.3">
      <c r="A55" s="80"/>
      <c r="B55" s="55" t="s">
        <v>421</v>
      </c>
      <c r="C55" s="113">
        <v>4.2</v>
      </c>
      <c r="D55" s="80"/>
      <c r="E55" s="80"/>
      <c r="F55" s="80"/>
      <c r="G55" s="80"/>
      <c r="H55" s="80"/>
      <c r="I55" s="80"/>
      <c r="J55" s="80"/>
      <c r="K55" s="80"/>
      <c r="L55" s="80"/>
      <c r="M55" s="80"/>
      <c r="N55" s="80"/>
      <c r="O55" s="80"/>
      <c r="P55" s="80"/>
      <c r="Q55" s="80"/>
      <c r="R55" s="80"/>
      <c r="S55" s="80"/>
      <c r="T55" s="80"/>
      <c r="U55" s="80"/>
      <c r="V55" s="80"/>
      <c r="W55" s="80"/>
      <c r="X55" s="80"/>
      <c r="Y55" s="80"/>
      <c r="Z55" s="80"/>
      <c r="AA55" s="80"/>
    </row>
    <row r="56" spans="1:27" ht="15.75" thickBot="1" x14ac:dyDescent="0.3">
      <c r="A56" s="80"/>
      <c r="B56" s="55" t="s">
        <v>908</v>
      </c>
      <c r="C56" s="112">
        <v>10.5</v>
      </c>
      <c r="D56" s="80"/>
      <c r="E56" s="80"/>
      <c r="F56" s="80"/>
      <c r="G56" s="80"/>
      <c r="H56" s="80"/>
      <c r="I56" s="80"/>
      <c r="J56" s="80"/>
      <c r="K56" s="80"/>
      <c r="L56" s="80"/>
      <c r="M56" s="80"/>
      <c r="N56" s="80"/>
      <c r="O56" s="80"/>
      <c r="P56" s="80"/>
      <c r="Q56" s="80"/>
      <c r="R56" s="80"/>
      <c r="S56" s="80"/>
      <c r="T56" s="80"/>
      <c r="U56" s="80"/>
      <c r="V56" s="80"/>
      <c r="W56" s="80"/>
      <c r="X56" s="80"/>
      <c r="Y56" s="80"/>
      <c r="Z56" s="80"/>
      <c r="AA56" s="80"/>
    </row>
    <row r="57" spans="1:27" ht="15.75" thickBot="1" x14ac:dyDescent="0.3">
      <c r="A57" s="80"/>
      <c r="B57" s="55" t="s">
        <v>909</v>
      </c>
      <c r="C57" s="112">
        <v>4.2</v>
      </c>
      <c r="D57" s="80"/>
      <c r="E57" s="80"/>
      <c r="F57" s="80"/>
      <c r="G57" s="80"/>
      <c r="H57" s="80"/>
      <c r="I57" s="80"/>
      <c r="J57" s="80"/>
      <c r="K57" s="80"/>
      <c r="L57" s="80"/>
      <c r="M57" s="80"/>
      <c r="N57" s="80"/>
      <c r="O57" s="80"/>
      <c r="P57" s="80"/>
      <c r="Q57" s="80"/>
      <c r="R57" s="80"/>
      <c r="S57" s="80"/>
      <c r="T57" s="80"/>
      <c r="U57" s="80"/>
      <c r="V57" s="80"/>
      <c r="W57" s="80"/>
      <c r="X57" s="80"/>
      <c r="Y57" s="80"/>
      <c r="Z57" s="80"/>
      <c r="AA57" s="80"/>
    </row>
    <row r="58" spans="1:27" ht="15.75" thickBot="1" x14ac:dyDescent="0.3">
      <c r="A58" s="80"/>
      <c r="B58" s="55" t="s">
        <v>569</v>
      </c>
      <c r="C58" s="113">
        <v>4.2</v>
      </c>
      <c r="D58" s="80"/>
      <c r="E58" s="80"/>
      <c r="F58" s="80"/>
      <c r="G58" s="80"/>
      <c r="H58" s="80"/>
      <c r="I58" s="80"/>
      <c r="J58" s="80"/>
      <c r="K58" s="80"/>
      <c r="L58" s="80"/>
      <c r="M58" s="80"/>
      <c r="N58" s="80"/>
      <c r="O58" s="80"/>
      <c r="P58" s="80"/>
      <c r="Q58" s="80"/>
      <c r="R58" s="80"/>
      <c r="S58" s="80"/>
      <c r="T58" s="80"/>
      <c r="U58" s="80"/>
      <c r="V58" s="80"/>
      <c r="W58" s="80"/>
      <c r="X58" s="80"/>
      <c r="Y58" s="80"/>
      <c r="Z58" s="80"/>
      <c r="AA58" s="80"/>
    </row>
    <row r="59" spans="1:27" ht="15.75" thickBot="1" x14ac:dyDescent="0.3">
      <c r="A59" s="80"/>
      <c r="B59" s="55" t="s">
        <v>636</v>
      </c>
      <c r="C59" s="112">
        <v>4.2</v>
      </c>
      <c r="D59" s="80"/>
      <c r="E59" s="80"/>
      <c r="F59" s="80"/>
      <c r="G59" s="80"/>
      <c r="H59" s="80"/>
      <c r="I59" s="80"/>
      <c r="J59" s="80"/>
      <c r="K59" s="80"/>
      <c r="L59" s="80"/>
      <c r="M59" s="80"/>
      <c r="N59" s="80"/>
      <c r="O59" s="80"/>
      <c r="P59" s="80"/>
      <c r="Q59" s="80"/>
      <c r="R59" s="80"/>
      <c r="S59" s="80"/>
      <c r="T59" s="80"/>
      <c r="U59" s="80"/>
      <c r="V59" s="80"/>
      <c r="W59" s="80"/>
      <c r="X59" s="80"/>
      <c r="Y59" s="80"/>
      <c r="Z59" s="80"/>
      <c r="AA59" s="80"/>
    </row>
    <row r="60" spans="1:27" ht="15.75" thickBot="1" x14ac:dyDescent="0.3">
      <c r="A60" s="80"/>
      <c r="B60" s="55" t="s">
        <v>910</v>
      </c>
      <c r="C60" s="113">
        <v>4.2</v>
      </c>
      <c r="D60" s="80"/>
      <c r="E60" s="80"/>
      <c r="F60" s="80"/>
      <c r="G60" s="80"/>
      <c r="H60" s="80"/>
      <c r="I60" s="80"/>
      <c r="J60" s="80"/>
      <c r="K60" s="80"/>
      <c r="L60" s="80"/>
      <c r="M60" s="80"/>
      <c r="N60" s="80"/>
      <c r="O60" s="80"/>
      <c r="P60" s="80"/>
      <c r="Q60" s="80"/>
      <c r="R60" s="80"/>
      <c r="S60" s="80"/>
      <c r="T60" s="80"/>
      <c r="U60" s="80"/>
      <c r="V60" s="80"/>
      <c r="W60" s="80"/>
      <c r="X60" s="80"/>
      <c r="Y60" s="80"/>
      <c r="Z60" s="80"/>
      <c r="AA60" s="80"/>
    </row>
    <row r="61" spans="1:27" ht="15.75" thickBot="1" x14ac:dyDescent="0.3">
      <c r="A61" s="80"/>
      <c r="B61" s="55" t="s">
        <v>393</v>
      </c>
      <c r="C61" s="112">
        <v>15.12</v>
      </c>
      <c r="D61" s="80"/>
      <c r="E61" s="80"/>
      <c r="F61" s="80"/>
      <c r="G61" s="80"/>
      <c r="H61" s="80"/>
      <c r="I61" s="80"/>
      <c r="J61" s="80"/>
      <c r="K61" s="80"/>
      <c r="L61" s="80"/>
      <c r="M61" s="80"/>
      <c r="N61" s="80"/>
      <c r="O61" s="80"/>
      <c r="P61" s="80"/>
      <c r="Q61" s="80"/>
      <c r="R61" s="80"/>
      <c r="S61" s="80"/>
      <c r="T61" s="80"/>
      <c r="U61" s="80"/>
      <c r="V61" s="80"/>
      <c r="W61" s="80"/>
      <c r="X61" s="80"/>
      <c r="Y61" s="80"/>
      <c r="Z61" s="80"/>
      <c r="AA61" s="80"/>
    </row>
    <row r="62" spans="1:27" ht="15.75" thickBot="1" x14ac:dyDescent="0.3">
      <c r="A62" s="80"/>
      <c r="B62" s="55" t="s">
        <v>623</v>
      </c>
      <c r="C62" s="113">
        <v>15.12</v>
      </c>
      <c r="D62" s="80"/>
      <c r="E62" s="80"/>
      <c r="F62" s="80"/>
      <c r="G62" s="80"/>
      <c r="H62" s="80"/>
      <c r="I62" s="80"/>
      <c r="J62" s="80"/>
      <c r="K62" s="80"/>
      <c r="L62" s="80"/>
      <c r="M62" s="80"/>
      <c r="N62" s="80"/>
      <c r="O62" s="80"/>
      <c r="P62" s="80"/>
      <c r="Q62" s="80"/>
      <c r="R62" s="80"/>
      <c r="S62" s="80"/>
      <c r="T62" s="80"/>
      <c r="U62" s="80"/>
      <c r="V62" s="80"/>
      <c r="W62" s="80"/>
      <c r="X62" s="80"/>
      <c r="Y62" s="80"/>
      <c r="Z62" s="80"/>
      <c r="AA62" s="80"/>
    </row>
    <row r="63" spans="1:27" ht="15.75" thickBot="1" x14ac:dyDescent="0.3">
      <c r="A63" s="80"/>
      <c r="B63" s="55" t="s">
        <v>911</v>
      </c>
      <c r="C63" s="112">
        <v>4.2</v>
      </c>
      <c r="D63" s="80"/>
      <c r="E63" s="80"/>
      <c r="F63" s="80"/>
      <c r="G63" s="80"/>
      <c r="H63" s="80"/>
      <c r="I63" s="80"/>
      <c r="J63" s="80"/>
      <c r="K63" s="80"/>
      <c r="L63" s="80"/>
      <c r="M63" s="80"/>
      <c r="N63" s="80"/>
      <c r="O63" s="80"/>
      <c r="P63" s="80"/>
      <c r="Q63" s="80"/>
      <c r="R63" s="80"/>
      <c r="S63" s="80"/>
      <c r="T63" s="80"/>
      <c r="U63" s="80"/>
      <c r="V63" s="80"/>
      <c r="W63" s="80"/>
      <c r="X63" s="80"/>
      <c r="Y63" s="80"/>
      <c r="Z63" s="80"/>
      <c r="AA63" s="80"/>
    </row>
    <row r="64" spans="1:27" ht="15.75" thickBot="1" x14ac:dyDescent="0.3">
      <c r="A64" s="80"/>
      <c r="B64" s="55" t="s">
        <v>912</v>
      </c>
      <c r="C64" s="113">
        <v>4.2</v>
      </c>
      <c r="D64" s="80"/>
      <c r="E64" s="80"/>
      <c r="F64" s="120"/>
      <c r="G64" s="80"/>
      <c r="H64" s="80"/>
      <c r="I64" s="80"/>
      <c r="J64" s="80"/>
      <c r="K64" s="80"/>
      <c r="L64" s="80"/>
      <c r="M64" s="80"/>
      <c r="N64" s="80"/>
      <c r="O64" s="80"/>
      <c r="P64" s="80"/>
      <c r="Q64" s="80"/>
      <c r="R64" s="80"/>
      <c r="S64" s="80"/>
      <c r="T64" s="80"/>
      <c r="U64" s="80"/>
      <c r="V64" s="80"/>
      <c r="W64" s="80"/>
      <c r="X64" s="80"/>
      <c r="Y64" s="80"/>
      <c r="Z64" s="80"/>
      <c r="AA64" s="80"/>
    </row>
    <row r="65" spans="1:27" ht="15.75" thickBot="1" x14ac:dyDescent="0.3">
      <c r="A65" s="80"/>
      <c r="B65" s="55" t="s">
        <v>913</v>
      </c>
      <c r="C65" s="112">
        <v>15.12</v>
      </c>
      <c r="D65" s="80"/>
      <c r="E65" s="80"/>
      <c r="F65" s="120"/>
      <c r="G65" s="80"/>
      <c r="H65" s="80"/>
      <c r="I65" s="80"/>
      <c r="J65" s="80"/>
      <c r="K65" s="80"/>
      <c r="L65" s="80"/>
      <c r="M65" s="80"/>
      <c r="N65" s="80"/>
      <c r="O65" s="80"/>
      <c r="P65" s="80"/>
      <c r="Q65" s="80"/>
      <c r="R65" s="80"/>
      <c r="S65" s="80"/>
      <c r="T65" s="80"/>
      <c r="U65" s="80"/>
      <c r="V65" s="80"/>
      <c r="W65" s="80"/>
      <c r="X65" s="80"/>
      <c r="Y65" s="80"/>
      <c r="Z65" s="80"/>
      <c r="AA65" s="80"/>
    </row>
    <row r="66" spans="1:27" ht="15.75" thickBot="1" x14ac:dyDescent="0.3">
      <c r="A66" s="80"/>
      <c r="B66" s="55" t="s">
        <v>736</v>
      </c>
      <c r="C66" s="113">
        <v>4.2</v>
      </c>
      <c r="D66" s="80"/>
      <c r="E66" s="80"/>
      <c r="F66" s="80"/>
      <c r="G66" s="80"/>
      <c r="H66" s="80"/>
      <c r="I66" s="80"/>
      <c r="J66" s="80"/>
      <c r="K66" s="80"/>
      <c r="L66" s="80"/>
      <c r="M66" s="80"/>
      <c r="N66" s="80"/>
      <c r="O66" s="80"/>
      <c r="P66" s="80"/>
      <c r="Q66" s="80"/>
      <c r="R66" s="80"/>
      <c r="S66" s="80"/>
      <c r="T66" s="80"/>
      <c r="U66" s="80"/>
      <c r="V66" s="80"/>
      <c r="W66" s="80"/>
      <c r="X66" s="80"/>
      <c r="Y66" s="80"/>
      <c r="Z66" s="80"/>
      <c r="AA66" s="80"/>
    </row>
    <row r="67" spans="1:27" ht="15.75" thickBot="1" x14ac:dyDescent="0.3">
      <c r="A67" s="80"/>
      <c r="B67" s="55" t="s">
        <v>914</v>
      </c>
      <c r="C67" s="112">
        <v>58.25</v>
      </c>
      <c r="D67" s="80"/>
      <c r="E67" s="80"/>
      <c r="F67" s="80"/>
      <c r="G67" s="80"/>
      <c r="H67" s="80"/>
      <c r="I67" s="80"/>
      <c r="J67" s="80"/>
      <c r="K67" s="80"/>
      <c r="L67" s="80"/>
      <c r="M67" s="80"/>
      <c r="N67" s="80"/>
      <c r="O67" s="80"/>
      <c r="P67" s="80"/>
      <c r="Q67" s="80"/>
      <c r="R67" s="80"/>
      <c r="S67" s="80"/>
      <c r="T67" s="80"/>
      <c r="U67" s="80"/>
      <c r="V67" s="80"/>
      <c r="W67" s="80"/>
      <c r="X67" s="80"/>
      <c r="Y67" s="80"/>
      <c r="Z67" s="80"/>
      <c r="AA67" s="80"/>
    </row>
    <row r="68" spans="1:27" ht="15.75" thickBot="1" x14ac:dyDescent="0.3">
      <c r="A68" s="80"/>
      <c r="B68" s="55" t="s">
        <v>915</v>
      </c>
      <c r="C68" s="113">
        <v>45.1</v>
      </c>
      <c r="D68" s="80"/>
      <c r="E68" s="80"/>
      <c r="F68" s="80"/>
      <c r="G68" s="80"/>
      <c r="H68" s="80"/>
      <c r="I68" s="80"/>
      <c r="J68" s="80"/>
      <c r="K68" s="80"/>
      <c r="L68" s="80"/>
      <c r="M68" s="80"/>
      <c r="N68" s="80"/>
      <c r="O68" s="80"/>
      <c r="P68" s="80"/>
      <c r="Q68" s="80"/>
      <c r="R68" s="80"/>
      <c r="S68" s="80"/>
      <c r="T68" s="80"/>
      <c r="U68" s="80"/>
      <c r="V68" s="80"/>
      <c r="W68" s="80"/>
      <c r="X68" s="80"/>
      <c r="Y68" s="80"/>
      <c r="Z68" s="80"/>
      <c r="AA68" s="80"/>
    </row>
    <row r="69" spans="1:27" ht="15.75" thickBot="1" x14ac:dyDescent="0.3">
      <c r="A69" s="80"/>
      <c r="B69" s="55" t="s">
        <v>916</v>
      </c>
      <c r="C69" s="112">
        <v>25.7</v>
      </c>
      <c r="D69" s="80"/>
      <c r="E69" s="80"/>
      <c r="F69" s="80"/>
      <c r="G69" s="80"/>
      <c r="H69" s="80"/>
      <c r="I69" s="80"/>
      <c r="J69" s="80"/>
      <c r="K69" s="80"/>
      <c r="L69" s="80"/>
      <c r="M69" s="80"/>
      <c r="N69" s="80"/>
      <c r="O69" s="80"/>
      <c r="P69" s="80"/>
      <c r="Q69" s="80"/>
      <c r="R69" s="80"/>
      <c r="S69" s="80"/>
      <c r="T69" s="80"/>
      <c r="U69" s="80"/>
      <c r="V69" s="80"/>
      <c r="W69" s="80"/>
      <c r="X69" s="80"/>
      <c r="Y69" s="80"/>
      <c r="Z69" s="80"/>
      <c r="AA69" s="80"/>
    </row>
    <row r="70" spans="1:27" ht="15.75" thickBot="1" x14ac:dyDescent="0.3">
      <c r="A70" s="80"/>
      <c r="B70" s="55" t="s">
        <v>917</v>
      </c>
      <c r="C70" s="113">
        <v>0</v>
      </c>
      <c r="D70" s="80"/>
      <c r="E70" s="80"/>
      <c r="F70" s="80"/>
      <c r="G70" s="80"/>
      <c r="H70" s="80"/>
      <c r="I70" s="80"/>
      <c r="J70" s="80"/>
      <c r="K70" s="80"/>
      <c r="L70" s="80"/>
      <c r="M70" s="80"/>
      <c r="N70" s="80"/>
      <c r="O70" s="80"/>
      <c r="P70" s="80"/>
      <c r="Q70" s="80"/>
      <c r="R70" s="80"/>
      <c r="S70" s="80"/>
      <c r="T70" s="80"/>
      <c r="U70" s="80"/>
      <c r="V70" s="80"/>
      <c r="W70" s="80"/>
      <c r="X70" s="80"/>
      <c r="Y70" s="80"/>
      <c r="Z70" s="80"/>
      <c r="AA70" s="80"/>
    </row>
    <row r="71" spans="1:27" x14ac:dyDescent="0.2">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row>
    <row r="72" spans="1:27" x14ac:dyDescent="0.2">
      <c r="A72" s="80"/>
      <c r="B72" s="110" t="s">
        <v>918</v>
      </c>
      <c r="C72" s="80"/>
      <c r="D72" s="80"/>
      <c r="E72" s="80"/>
      <c r="F72" s="80"/>
      <c r="G72" s="80"/>
      <c r="H72" s="80"/>
      <c r="I72" s="80"/>
      <c r="J72" s="80"/>
      <c r="K72" s="80"/>
      <c r="L72" s="80"/>
      <c r="M72" s="80"/>
      <c r="N72" s="80"/>
      <c r="O72" s="80"/>
      <c r="P72" s="80"/>
      <c r="Q72" s="80"/>
      <c r="R72" s="80"/>
      <c r="S72" s="80"/>
      <c r="T72" s="80"/>
      <c r="U72" s="80"/>
      <c r="V72" s="80"/>
      <c r="W72" s="80"/>
      <c r="X72" s="80"/>
      <c r="Y72" s="80"/>
      <c r="Z72" s="80"/>
      <c r="AA72" s="80"/>
    </row>
    <row r="73" spans="1:27" x14ac:dyDescent="0.2">
      <c r="A73" s="80"/>
      <c r="B73" s="80"/>
      <c r="C73" s="121"/>
      <c r="D73" s="80"/>
      <c r="E73" s="80"/>
      <c r="F73" s="80"/>
      <c r="G73" s="80"/>
      <c r="H73" s="80"/>
      <c r="I73" s="80"/>
      <c r="J73" s="80"/>
      <c r="K73" s="80"/>
      <c r="L73" s="80"/>
      <c r="M73" s="80"/>
      <c r="N73" s="80"/>
      <c r="O73" s="80"/>
      <c r="P73" s="80"/>
      <c r="Q73" s="80"/>
      <c r="R73" s="80"/>
      <c r="S73" s="80"/>
      <c r="T73" s="80"/>
      <c r="U73" s="80"/>
      <c r="V73" s="80"/>
      <c r="W73" s="80"/>
      <c r="X73" s="80"/>
      <c r="Y73" s="80"/>
      <c r="Z73" s="80"/>
      <c r="AA73" s="80"/>
    </row>
    <row r="74" spans="1:27" x14ac:dyDescent="0.2">
      <c r="C74" s="97"/>
    </row>
    <row r="75" spans="1:27" x14ac:dyDescent="0.2">
      <c r="C75" s="97"/>
    </row>
    <row r="76" spans="1:27" x14ac:dyDescent="0.2">
      <c r="C76" s="97"/>
    </row>
    <row r="77" spans="1:27" x14ac:dyDescent="0.2">
      <c r="C77" s="97"/>
    </row>
    <row r="78" spans="1:27" x14ac:dyDescent="0.2">
      <c r="C78" s="97"/>
    </row>
    <row r="79" spans="1:27" x14ac:dyDescent="0.2">
      <c r="C79" s="97"/>
    </row>
    <row r="80" spans="1:27" x14ac:dyDescent="0.2">
      <c r="C80" s="97"/>
    </row>
    <row r="81" spans="3:3" x14ac:dyDescent="0.2">
      <c r="C81" s="97"/>
    </row>
    <row r="82" spans="3:3" x14ac:dyDescent="0.2">
      <c r="C82" s="97"/>
    </row>
    <row r="83" spans="3:3" x14ac:dyDescent="0.2">
      <c r="C83" s="97"/>
    </row>
    <row r="84" spans="3:3" x14ac:dyDescent="0.2">
      <c r="C84" s="97"/>
    </row>
    <row r="85" spans="3:3" x14ac:dyDescent="0.2">
      <c r="C85" s="97"/>
    </row>
    <row r="86" spans="3:3" x14ac:dyDescent="0.2">
      <c r="C86" s="97"/>
    </row>
    <row r="87" spans="3:3" x14ac:dyDescent="0.2">
      <c r="C87" s="97"/>
    </row>
    <row r="88" spans="3:3" x14ac:dyDescent="0.2">
      <c r="C88" s="97"/>
    </row>
    <row r="89" spans="3:3" x14ac:dyDescent="0.2">
      <c r="C89" s="97"/>
    </row>
    <row r="90" spans="3:3" x14ac:dyDescent="0.2">
      <c r="C90" s="97"/>
    </row>
    <row r="91" spans="3:3" x14ac:dyDescent="0.2">
      <c r="C91" s="97"/>
    </row>
    <row r="92" spans="3:3" x14ac:dyDescent="0.2">
      <c r="C92" s="97"/>
    </row>
    <row r="93" spans="3:3" x14ac:dyDescent="0.2">
      <c r="C93" s="97"/>
    </row>
    <row r="94" spans="3:3" x14ac:dyDescent="0.2">
      <c r="C94" s="97"/>
    </row>
    <row r="95" spans="3:3" x14ac:dyDescent="0.2">
      <c r="C95" s="97"/>
    </row>
    <row r="96" spans="3:3" x14ac:dyDescent="0.2">
      <c r="C96" s="97"/>
    </row>
    <row r="97" spans="3:3" x14ac:dyDescent="0.2">
      <c r="C97" s="97"/>
    </row>
    <row r="98" spans="3:3" x14ac:dyDescent="0.2">
      <c r="C98" s="97"/>
    </row>
    <row r="99" spans="3:3" x14ac:dyDescent="0.2">
      <c r="C99" s="97"/>
    </row>
    <row r="100" spans="3:3" x14ac:dyDescent="0.2">
      <c r="C100" s="97"/>
    </row>
    <row r="101" spans="3:3" x14ac:dyDescent="0.2">
      <c r="C101" s="97"/>
    </row>
    <row r="102" spans="3:3" x14ac:dyDescent="0.2">
      <c r="C102" s="97"/>
    </row>
    <row r="103" spans="3:3" x14ac:dyDescent="0.2">
      <c r="C103" s="97"/>
    </row>
  </sheetData>
  <mergeCells count="2">
    <mergeCell ref="E7:E8"/>
    <mergeCell ref="F7:Z7"/>
  </mergeCells>
  <hyperlinks>
    <hyperlink ref="A1" location="'Table of Contents'!C6" display="TOC"/>
  </hyperlinks>
  <pageMargins left="0.7" right="0.7" top="0.75" bottom="0.75" header="0.3" footer="0.3"/>
  <pageSetup paperSize="9" orientation="portrait" verticalDpi="0" r:id="rId1"/>
  <rowBreaks count="1" manualBreakCount="1">
    <brk id="36" max="6"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A146"/>
  <sheetViews>
    <sheetView zoomScaleNormal="100" workbookViewId="0"/>
  </sheetViews>
  <sheetFormatPr defaultColWidth="10.28515625" defaultRowHeight="12.75" x14ac:dyDescent="0.2"/>
  <cols>
    <col min="1" max="1" width="3.7109375" style="81" customWidth="1"/>
    <col min="2" max="3" width="27" style="81" customWidth="1"/>
    <col min="4" max="4" width="10.28515625" style="81"/>
    <col min="5" max="5" width="39" style="81" bestFit="1" customWidth="1"/>
    <col min="6" max="26" width="14.42578125" style="81" customWidth="1"/>
    <col min="27" max="27" width="8.140625" style="81" customWidth="1"/>
    <col min="28" max="16384" width="10.28515625" style="81"/>
  </cols>
  <sheetData>
    <row r="1" spans="1:27" ht="12" customHeight="1" x14ac:dyDescent="0.25">
      <c r="A1" s="18" t="s">
        <v>78</v>
      </c>
      <c r="B1" s="79"/>
      <c r="C1" s="80"/>
      <c r="D1" s="80"/>
      <c r="E1" s="80"/>
      <c r="F1" s="80"/>
      <c r="G1" s="80"/>
      <c r="H1" s="80"/>
      <c r="I1" s="80"/>
      <c r="J1" s="80"/>
      <c r="K1" s="80"/>
      <c r="L1" s="80"/>
      <c r="M1" s="80"/>
      <c r="N1" s="80"/>
      <c r="O1" s="80"/>
      <c r="P1" s="80"/>
      <c r="Q1" s="80"/>
      <c r="R1" s="80"/>
      <c r="S1" s="80"/>
      <c r="T1" s="80"/>
      <c r="U1" s="80"/>
      <c r="V1" s="80"/>
      <c r="W1" s="80"/>
      <c r="X1" s="80"/>
      <c r="Y1" s="80"/>
      <c r="Z1" s="80"/>
      <c r="AA1" s="80"/>
    </row>
    <row r="2" spans="1:27" ht="27" thickBot="1" x14ac:dyDescent="0.45">
      <c r="A2" s="80"/>
      <c r="B2" s="6" t="str">
        <f>'Table of Contents'!$D$27</f>
        <v>Variable operating cost ($/MWh) real June 2019 dollars</v>
      </c>
      <c r="C2" s="4"/>
      <c r="D2" s="4"/>
      <c r="E2" s="4"/>
      <c r="F2" s="80"/>
      <c r="G2" s="80"/>
      <c r="H2" s="80"/>
      <c r="I2" s="80"/>
      <c r="J2" s="80"/>
      <c r="K2" s="80"/>
      <c r="L2" s="80"/>
      <c r="M2" s="80"/>
      <c r="N2" s="80"/>
      <c r="O2" s="80"/>
      <c r="P2" s="80"/>
      <c r="Q2" s="80"/>
      <c r="R2" s="80"/>
      <c r="S2" s="80"/>
      <c r="T2" s="80"/>
      <c r="U2" s="80"/>
      <c r="V2" s="80"/>
      <c r="W2" s="80"/>
      <c r="X2" s="80"/>
      <c r="Y2" s="80"/>
      <c r="Z2" s="80"/>
      <c r="AA2" s="80"/>
    </row>
    <row r="3" spans="1:27" ht="15.75" thickTop="1" x14ac:dyDescent="0.25">
      <c r="A3" s="80"/>
      <c r="B3" s="34" t="str">
        <f>HYPERLINK('Table of Contents'!F58, "Primary source: " &amp; 'Table of Contents'!F27)</f>
        <v>Primary source: AEMO 2019 ISP Assumptions Workbook v1.0</v>
      </c>
      <c r="C3" s="80"/>
      <c r="D3" s="80"/>
      <c r="E3" s="80"/>
      <c r="F3" s="80"/>
      <c r="G3" s="80"/>
      <c r="H3" s="80"/>
      <c r="I3" s="80"/>
      <c r="J3" s="80"/>
      <c r="K3" s="80"/>
      <c r="L3" s="80"/>
      <c r="M3" s="80"/>
      <c r="N3" s="80"/>
      <c r="O3" s="80"/>
      <c r="P3" s="80"/>
      <c r="Q3" s="80"/>
      <c r="R3" s="80"/>
      <c r="S3" s="80"/>
      <c r="T3" s="80"/>
      <c r="U3" s="80"/>
      <c r="V3" s="80"/>
      <c r="W3" s="80"/>
      <c r="X3" s="80"/>
      <c r="Y3" s="80"/>
      <c r="Z3" s="80"/>
      <c r="AA3" s="80"/>
    </row>
    <row r="4" spans="1:27" x14ac:dyDescent="0.2">
      <c r="A4" s="80"/>
      <c r="B4" s="110" t="s">
        <v>919</v>
      </c>
      <c r="C4" s="80"/>
      <c r="D4" s="80"/>
      <c r="E4" s="80"/>
      <c r="F4" s="80"/>
      <c r="G4" s="80"/>
      <c r="H4" s="80"/>
      <c r="I4" s="80"/>
      <c r="J4" s="80"/>
      <c r="K4" s="80"/>
      <c r="L4" s="80"/>
      <c r="M4" s="80"/>
      <c r="N4" s="80"/>
      <c r="O4" s="80"/>
      <c r="P4" s="80"/>
      <c r="Q4" s="80"/>
      <c r="R4" s="80"/>
      <c r="S4" s="80"/>
      <c r="T4" s="80"/>
      <c r="U4" s="80"/>
      <c r="V4" s="80"/>
      <c r="W4" s="80"/>
      <c r="X4" s="80"/>
      <c r="Y4" s="80"/>
      <c r="Z4" s="80"/>
      <c r="AA4" s="80"/>
    </row>
    <row r="5" spans="1:27" x14ac:dyDescent="0.2">
      <c r="A5" s="80"/>
      <c r="B5" s="80"/>
      <c r="C5" s="80"/>
      <c r="D5" s="80"/>
      <c r="E5" s="80"/>
      <c r="F5" s="80"/>
      <c r="G5" s="80"/>
      <c r="H5" s="80"/>
      <c r="I5" s="80"/>
      <c r="J5" s="80"/>
      <c r="K5" s="80"/>
      <c r="L5" s="80"/>
      <c r="M5" s="80"/>
      <c r="N5" s="80"/>
      <c r="O5" s="80"/>
      <c r="P5" s="80"/>
      <c r="Q5" s="80"/>
      <c r="R5" s="80"/>
      <c r="S5" s="80"/>
      <c r="T5" s="80"/>
      <c r="U5" s="80"/>
      <c r="V5" s="80"/>
      <c r="W5" s="80"/>
      <c r="X5" s="80"/>
      <c r="Y5" s="80"/>
      <c r="Z5" s="80"/>
      <c r="AA5" s="80"/>
    </row>
    <row r="6" spans="1:27" ht="18" thickBot="1" x14ac:dyDescent="0.35">
      <c r="A6" s="80"/>
      <c r="B6" s="53" t="s">
        <v>890</v>
      </c>
      <c r="C6" s="80"/>
      <c r="D6" s="80"/>
      <c r="E6" s="53" t="s">
        <v>891</v>
      </c>
      <c r="F6" s="80"/>
      <c r="G6" s="80"/>
      <c r="H6" s="80"/>
      <c r="I6" s="80"/>
      <c r="J6" s="80"/>
      <c r="K6" s="80"/>
      <c r="L6" s="80"/>
      <c r="M6" s="80"/>
      <c r="N6" s="80"/>
      <c r="O6" s="80"/>
      <c r="P6" s="80"/>
      <c r="Q6" s="80"/>
      <c r="R6" s="80"/>
      <c r="S6" s="80"/>
      <c r="T6" s="80"/>
      <c r="U6" s="80"/>
      <c r="V6" s="80"/>
      <c r="W6" s="80"/>
      <c r="X6" s="80"/>
      <c r="Y6" s="80"/>
      <c r="Z6" s="80"/>
      <c r="AA6" s="80"/>
    </row>
    <row r="7" spans="1:27" ht="33" customHeight="1" thickTop="1" thickBot="1" x14ac:dyDescent="0.3">
      <c r="A7" s="80"/>
      <c r="B7" s="36" t="s">
        <v>365</v>
      </c>
      <c r="C7" s="36" t="s">
        <v>920</v>
      </c>
      <c r="D7" s="80"/>
      <c r="E7" s="381" t="s">
        <v>365</v>
      </c>
      <c r="F7" s="383" t="s">
        <v>920</v>
      </c>
      <c r="G7" s="384"/>
      <c r="H7" s="384"/>
      <c r="I7" s="384"/>
      <c r="J7" s="384"/>
      <c r="K7" s="384"/>
      <c r="L7" s="384"/>
      <c r="M7" s="384"/>
      <c r="N7" s="384"/>
      <c r="O7" s="384"/>
      <c r="P7" s="384"/>
      <c r="Q7" s="384"/>
      <c r="R7" s="384"/>
      <c r="S7" s="384"/>
      <c r="T7" s="384"/>
      <c r="U7" s="384"/>
      <c r="V7" s="384"/>
      <c r="W7" s="384"/>
      <c r="X7" s="384"/>
      <c r="Y7" s="384"/>
      <c r="Z7" s="384"/>
      <c r="AA7" s="80"/>
    </row>
    <row r="8" spans="1:27" ht="15.75" thickBot="1" x14ac:dyDescent="0.3">
      <c r="A8" s="80"/>
      <c r="B8" s="55" t="s">
        <v>368</v>
      </c>
      <c r="C8" s="112">
        <v>4.21</v>
      </c>
      <c r="D8" s="80"/>
      <c r="E8" s="382"/>
      <c r="F8" s="36" t="s">
        <v>351</v>
      </c>
      <c r="G8" s="36" t="s">
        <v>343</v>
      </c>
      <c r="H8" s="36" t="s">
        <v>345</v>
      </c>
      <c r="I8" s="36" t="s">
        <v>334</v>
      </c>
      <c r="J8" s="36" t="s">
        <v>332</v>
      </c>
      <c r="K8" s="36" t="s">
        <v>893</v>
      </c>
      <c r="L8" s="36" t="s">
        <v>337</v>
      </c>
      <c r="M8" s="36" t="s">
        <v>336</v>
      </c>
      <c r="N8" s="36" t="s">
        <v>335</v>
      </c>
      <c r="O8" s="36" t="s">
        <v>341</v>
      </c>
      <c r="P8" s="36" t="s">
        <v>339</v>
      </c>
      <c r="Q8" s="36" t="s">
        <v>894</v>
      </c>
      <c r="R8" s="36" t="s">
        <v>895</v>
      </c>
      <c r="S8" s="36" t="s">
        <v>896</v>
      </c>
      <c r="T8" s="36" t="s">
        <v>897</v>
      </c>
      <c r="U8" s="36" t="s">
        <v>898</v>
      </c>
      <c r="V8" s="36" t="s">
        <v>899</v>
      </c>
      <c r="W8" s="36" t="s">
        <v>900</v>
      </c>
      <c r="X8" s="36" t="s">
        <v>353</v>
      </c>
      <c r="Y8" s="36" t="s">
        <v>348</v>
      </c>
      <c r="Z8" s="36" t="s">
        <v>347</v>
      </c>
      <c r="AA8" s="80"/>
    </row>
    <row r="9" spans="1:27" ht="15.75" thickBot="1" x14ac:dyDescent="0.3">
      <c r="A9" s="80"/>
      <c r="B9" s="55" t="s">
        <v>369</v>
      </c>
      <c r="C9" s="113">
        <v>4.21</v>
      </c>
      <c r="D9" s="80"/>
      <c r="E9" s="55" t="s">
        <v>323</v>
      </c>
      <c r="F9" s="112">
        <v>10.53</v>
      </c>
      <c r="G9" s="112">
        <v>10.8459</v>
      </c>
      <c r="H9" s="112">
        <v>11.0565</v>
      </c>
      <c r="I9" s="112">
        <v>11.267099999999999</v>
      </c>
      <c r="J9" s="112">
        <v>12.635999999999999</v>
      </c>
      <c r="K9" s="112">
        <v>14.110200000000001</v>
      </c>
      <c r="L9" s="112">
        <v>11.898899999999998</v>
      </c>
      <c r="M9" s="112">
        <v>12.846599999999999</v>
      </c>
      <c r="N9" s="112">
        <v>13.8996</v>
      </c>
      <c r="O9" s="112">
        <v>10.635299999999999</v>
      </c>
      <c r="P9" s="112">
        <v>11.898899999999998</v>
      </c>
      <c r="Q9" s="112">
        <v>13.1625</v>
      </c>
      <c r="R9" s="112">
        <v>11.372400000000001</v>
      </c>
      <c r="S9" s="112">
        <v>13.5837</v>
      </c>
      <c r="T9" s="112">
        <v>15.794999999999998</v>
      </c>
      <c r="U9" s="112">
        <v>12.5307</v>
      </c>
      <c r="V9" s="112">
        <v>14.952599999999999</v>
      </c>
      <c r="W9" s="112">
        <v>17.479799999999997</v>
      </c>
      <c r="X9" s="112">
        <v>11.0565</v>
      </c>
      <c r="Y9" s="112">
        <v>12.004199999999999</v>
      </c>
      <c r="Z9" s="112">
        <v>12.951899999999998</v>
      </c>
      <c r="AA9" s="80"/>
    </row>
    <row r="10" spans="1:27" ht="15.75" thickBot="1" x14ac:dyDescent="0.3">
      <c r="A10" s="80"/>
      <c r="B10" s="55" t="s">
        <v>616</v>
      </c>
      <c r="C10" s="112">
        <v>4.21</v>
      </c>
      <c r="D10" s="80"/>
      <c r="E10" s="55" t="s">
        <v>324</v>
      </c>
      <c r="F10" s="113">
        <v>7.37</v>
      </c>
      <c r="G10" s="113">
        <v>7.5911</v>
      </c>
      <c r="H10" s="113">
        <v>7.7385000000000002</v>
      </c>
      <c r="I10" s="113">
        <v>7.8859000000000004</v>
      </c>
      <c r="J10" s="113">
        <v>8.8439999999999994</v>
      </c>
      <c r="K10" s="113">
        <v>9.8757999999999999</v>
      </c>
      <c r="L10" s="113">
        <v>8.3280999999999992</v>
      </c>
      <c r="M10" s="113">
        <v>8.9914000000000005</v>
      </c>
      <c r="N10" s="113">
        <v>9.7284000000000006</v>
      </c>
      <c r="O10" s="113">
        <v>7.4436999999999998</v>
      </c>
      <c r="P10" s="113">
        <v>8.3280999999999992</v>
      </c>
      <c r="Q10" s="113">
        <v>9.2125000000000004</v>
      </c>
      <c r="R10" s="113">
        <v>7.9596000000000009</v>
      </c>
      <c r="S10" s="113">
        <v>9.5073000000000008</v>
      </c>
      <c r="T10" s="113">
        <v>11.055</v>
      </c>
      <c r="U10" s="113">
        <v>8.7702999999999989</v>
      </c>
      <c r="V10" s="113">
        <v>10.465399999999999</v>
      </c>
      <c r="W10" s="113">
        <v>12.2342</v>
      </c>
      <c r="X10" s="113">
        <v>7.7385000000000002</v>
      </c>
      <c r="Y10" s="113">
        <v>8.4017999999999997</v>
      </c>
      <c r="Z10" s="113">
        <v>9.0650999999999993</v>
      </c>
      <c r="AA10" s="80"/>
    </row>
    <row r="11" spans="1:27" ht="15.75" thickBot="1" x14ac:dyDescent="0.3">
      <c r="A11" s="80"/>
      <c r="B11" s="55" t="s">
        <v>370</v>
      </c>
      <c r="C11" s="113">
        <v>4.21</v>
      </c>
      <c r="D11" s="80"/>
      <c r="E11" s="55" t="s">
        <v>325</v>
      </c>
      <c r="F11" s="112">
        <v>0</v>
      </c>
      <c r="G11" s="112">
        <v>0</v>
      </c>
      <c r="H11" s="112">
        <v>0</v>
      </c>
      <c r="I11" s="112">
        <v>0</v>
      </c>
      <c r="J11" s="112">
        <v>0</v>
      </c>
      <c r="K11" s="112">
        <v>0</v>
      </c>
      <c r="L11" s="112">
        <v>0</v>
      </c>
      <c r="M11" s="112">
        <v>0</v>
      </c>
      <c r="N11" s="112">
        <v>0</v>
      </c>
      <c r="O11" s="112">
        <v>0</v>
      </c>
      <c r="P11" s="112">
        <v>0</v>
      </c>
      <c r="Q11" s="112">
        <v>0</v>
      </c>
      <c r="R11" s="112">
        <v>0</v>
      </c>
      <c r="S11" s="112">
        <v>0</v>
      </c>
      <c r="T11" s="112">
        <v>0</v>
      </c>
      <c r="U11" s="112">
        <v>0</v>
      </c>
      <c r="V11" s="112">
        <v>0</v>
      </c>
      <c r="W11" s="112">
        <v>0</v>
      </c>
      <c r="X11" s="112">
        <v>0</v>
      </c>
      <c r="Y11" s="112">
        <v>0</v>
      </c>
      <c r="Z11" s="112">
        <v>0</v>
      </c>
      <c r="AA11" s="80"/>
    </row>
    <row r="12" spans="1:27" ht="15.75" thickBot="1" x14ac:dyDescent="0.3">
      <c r="A12" s="80"/>
      <c r="B12" s="55" t="s">
        <v>371</v>
      </c>
      <c r="C12" s="112">
        <v>4.21</v>
      </c>
      <c r="D12" s="80"/>
      <c r="E12" s="55" t="s">
        <v>901</v>
      </c>
      <c r="F12" s="113">
        <v>0</v>
      </c>
      <c r="G12" s="113">
        <v>0</v>
      </c>
      <c r="H12" s="113">
        <v>0</v>
      </c>
      <c r="I12" s="113">
        <v>0</v>
      </c>
      <c r="J12" s="113">
        <v>0</v>
      </c>
      <c r="K12" s="113">
        <v>0</v>
      </c>
      <c r="L12" s="113">
        <v>0</v>
      </c>
      <c r="M12" s="113">
        <v>0</v>
      </c>
      <c r="N12" s="113">
        <v>0</v>
      </c>
      <c r="O12" s="113">
        <v>0</v>
      </c>
      <c r="P12" s="113">
        <v>0</v>
      </c>
      <c r="Q12" s="113">
        <v>0</v>
      </c>
      <c r="R12" s="113">
        <v>0</v>
      </c>
      <c r="S12" s="113">
        <v>0</v>
      </c>
      <c r="T12" s="113">
        <v>0</v>
      </c>
      <c r="U12" s="113">
        <v>0</v>
      </c>
      <c r="V12" s="113">
        <v>0</v>
      </c>
      <c r="W12" s="113">
        <v>0</v>
      </c>
      <c r="X12" s="113">
        <v>0</v>
      </c>
      <c r="Y12" s="113">
        <v>0</v>
      </c>
      <c r="Z12" s="113">
        <v>0</v>
      </c>
      <c r="AA12" s="80"/>
    </row>
    <row r="13" spans="1:27" ht="15.75" thickBot="1" x14ac:dyDescent="0.3">
      <c r="A13" s="80"/>
      <c r="B13" s="55" t="s">
        <v>372</v>
      </c>
      <c r="C13" s="113">
        <v>4.21</v>
      </c>
      <c r="D13" s="80"/>
      <c r="E13" s="55" t="s">
        <v>311</v>
      </c>
      <c r="F13" s="112">
        <v>2.6666666666666665</v>
      </c>
      <c r="G13" s="112">
        <v>2.7466666666666666</v>
      </c>
      <c r="H13" s="112">
        <v>2.8</v>
      </c>
      <c r="I13" s="112">
        <v>2.8533333333333335</v>
      </c>
      <c r="J13" s="112">
        <v>3.1999999999999997</v>
      </c>
      <c r="K13" s="112">
        <v>3.5733333333333333</v>
      </c>
      <c r="L13" s="112">
        <v>3.0133333333333328</v>
      </c>
      <c r="M13" s="112">
        <v>3.253333333333333</v>
      </c>
      <c r="N13" s="112">
        <v>3.52</v>
      </c>
      <c r="O13" s="112">
        <v>2.6933333333333334</v>
      </c>
      <c r="P13" s="112">
        <v>3.0133333333333328</v>
      </c>
      <c r="Q13" s="112">
        <v>3.333333333333333</v>
      </c>
      <c r="R13" s="112">
        <v>2.88</v>
      </c>
      <c r="S13" s="112">
        <v>3.44</v>
      </c>
      <c r="T13" s="112">
        <v>4</v>
      </c>
      <c r="U13" s="112">
        <v>3.1733333333333329</v>
      </c>
      <c r="V13" s="112">
        <v>3.7866666666666662</v>
      </c>
      <c r="W13" s="112">
        <v>4.4266666666666659</v>
      </c>
      <c r="X13" s="112">
        <v>2.8</v>
      </c>
      <c r="Y13" s="112">
        <v>3.0399999999999996</v>
      </c>
      <c r="Z13" s="112">
        <v>3.28</v>
      </c>
      <c r="AA13" s="80"/>
    </row>
    <row r="14" spans="1:27" ht="15.75" thickBot="1" x14ac:dyDescent="0.3">
      <c r="A14" s="80"/>
      <c r="B14" s="55" t="s">
        <v>373</v>
      </c>
      <c r="C14" s="112">
        <v>4.21</v>
      </c>
      <c r="D14" s="80"/>
      <c r="E14" s="55" t="s">
        <v>922</v>
      </c>
      <c r="F14" s="113" t="s">
        <v>921</v>
      </c>
      <c r="G14" s="113" t="s">
        <v>921</v>
      </c>
      <c r="H14" s="113" t="s">
        <v>921</v>
      </c>
      <c r="I14" s="113" t="s">
        <v>921</v>
      </c>
      <c r="J14" s="113" t="s">
        <v>921</v>
      </c>
      <c r="K14" s="113" t="s">
        <v>921</v>
      </c>
      <c r="L14" s="113" t="s">
        <v>921</v>
      </c>
      <c r="M14" s="113" t="s">
        <v>921</v>
      </c>
      <c r="N14" s="113" t="s">
        <v>921</v>
      </c>
      <c r="O14" s="113" t="s">
        <v>921</v>
      </c>
      <c r="P14" s="113" t="s">
        <v>921</v>
      </c>
      <c r="Q14" s="113" t="s">
        <v>921</v>
      </c>
      <c r="R14" s="113" t="s">
        <v>921</v>
      </c>
      <c r="S14" s="113" t="s">
        <v>921</v>
      </c>
      <c r="T14" s="113" t="s">
        <v>921</v>
      </c>
      <c r="U14" s="113" t="s">
        <v>921</v>
      </c>
      <c r="V14" s="113" t="s">
        <v>921</v>
      </c>
      <c r="W14" s="113" t="s">
        <v>921</v>
      </c>
      <c r="X14" s="113" t="s">
        <v>921</v>
      </c>
      <c r="Y14" s="113" t="s">
        <v>921</v>
      </c>
      <c r="Z14" s="113" t="s">
        <v>921</v>
      </c>
      <c r="AA14" s="80"/>
    </row>
    <row r="15" spans="1:27" ht="15.75" thickBot="1" x14ac:dyDescent="0.3">
      <c r="A15" s="80"/>
      <c r="B15" s="55" t="s">
        <v>385</v>
      </c>
      <c r="C15" s="113">
        <v>4.21</v>
      </c>
      <c r="D15" s="80"/>
      <c r="E15" s="80"/>
      <c r="F15" s="120"/>
      <c r="G15" s="80"/>
      <c r="H15" s="80"/>
      <c r="I15" s="80"/>
      <c r="J15" s="80"/>
      <c r="K15" s="80"/>
      <c r="L15" s="80"/>
      <c r="M15" s="80"/>
      <c r="N15" s="80"/>
      <c r="O15" s="80"/>
      <c r="P15" s="80"/>
      <c r="Q15" s="80"/>
      <c r="R15" s="80"/>
      <c r="S15" s="80"/>
      <c r="T15" s="80"/>
      <c r="U15" s="80"/>
      <c r="V15" s="80"/>
      <c r="W15" s="80"/>
      <c r="X15" s="80"/>
      <c r="Y15" s="80"/>
      <c r="Z15" s="80"/>
      <c r="AA15" s="80"/>
    </row>
    <row r="16" spans="1:27" ht="15.75" thickBot="1" x14ac:dyDescent="0.3">
      <c r="A16" s="80"/>
      <c r="B16" s="55" t="s">
        <v>374</v>
      </c>
      <c r="C16" s="112">
        <v>4.21</v>
      </c>
      <c r="D16" s="80"/>
      <c r="E16" s="80"/>
      <c r="F16" s="120"/>
      <c r="G16" s="80"/>
      <c r="H16" s="80"/>
      <c r="I16" s="80"/>
      <c r="J16" s="80"/>
      <c r="K16" s="80"/>
      <c r="L16" s="80"/>
      <c r="M16" s="80"/>
      <c r="N16" s="80"/>
      <c r="O16" s="80"/>
      <c r="P16" s="80"/>
      <c r="Q16" s="80"/>
      <c r="R16" s="80"/>
      <c r="S16" s="80"/>
      <c r="T16" s="80"/>
      <c r="U16" s="80"/>
      <c r="V16" s="80"/>
      <c r="W16" s="80"/>
      <c r="X16" s="80"/>
      <c r="Y16" s="80"/>
      <c r="Z16" s="80"/>
      <c r="AA16" s="80"/>
    </row>
    <row r="17" spans="1:27" ht="15.75" thickBot="1" x14ac:dyDescent="0.3">
      <c r="A17" s="80"/>
      <c r="B17" s="55" t="s">
        <v>375</v>
      </c>
      <c r="C17" s="113">
        <v>4.21</v>
      </c>
      <c r="D17" s="80"/>
      <c r="E17" s="80"/>
      <c r="F17" s="120"/>
      <c r="G17" s="80"/>
      <c r="H17" s="80"/>
      <c r="I17" s="80"/>
      <c r="J17" s="80"/>
      <c r="K17" s="80"/>
      <c r="L17" s="80"/>
      <c r="M17" s="80"/>
      <c r="N17" s="80"/>
      <c r="O17" s="80"/>
      <c r="P17" s="80"/>
      <c r="Q17" s="80"/>
      <c r="R17" s="80"/>
      <c r="S17" s="80"/>
      <c r="T17" s="80"/>
      <c r="U17" s="80"/>
      <c r="V17" s="80"/>
      <c r="W17" s="80"/>
      <c r="X17" s="80"/>
      <c r="Y17" s="80"/>
      <c r="Z17" s="80"/>
      <c r="AA17" s="80"/>
    </row>
    <row r="18" spans="1:27" ht="15.75" thickBot="1" x14ac:dyDescent="0.3">
      <c r="A18" s="80"/>
      <c r="B18" s="55" t="s">
        <v>376</v>
      </c>
      <c r="C18" s="112">
        <v>4.21</v>
      </c>
      <c r="D18" s="80"/>
      <c r="E18" s="80"/>
      <c r="F18" s="120"/>
      <c r="G18" s="80"/>
      <c r="H18" s="80"/>
      <c r="I18" s="80"/>
      <c r="J18" s="80"/>
      <c r="K18" s="80"/>
      <c r="L18" s="80"/>
      <c r="M18" s="80"/>
      <c r="N18" s="80"/>
      <c r="O18" s="80"/>
      <c r="P18" s="80"/>
      <c r="Q18" s="80"/>
      <c r="R18" s="80"/>
      <c r="S18" s="80"/>
      <c r="T18" s="80"/>
      <c r="U18" s="80"/>
      <c r="V18" s="80"/>
      <c r="W18" s="80"/>
      <c r="X18" s="80"/>
      <c r="Y18" s="80"/>
      <c r="Z18" s="80"/>
      <c r="AA18" s="80"/>
    </row>
    <row r="19" spans="1:27" ht="15.75" thickBot="1" x14ac:dyDescent="0.3">
      <c r="A19" s="80"/>
      <c r="B19" s="55" t="s">
        <v>377</v>
      </c>
      <c r="C19" s="113">
        <v>4.21</v>
      </c>
      <c r="D19" s="80"/>
      <c r="E19" s="80"/>
      <c r="F19" s="120"/>
      <c r="G19" s="80"/>
      <c r="H19" s="80"/>
      <c r="I19" s="80"/>
      <c r="J19" s="80"/>
      <c r="K19" s="80"/>
      <c r="L19" s="80"/>
      <c r="M19" s="80"/>
      <c r="N19" s="80"/>
      <c r="O19" s="80"/>
      <c r="P19" s="80"/>
      <c r="Q19" s="80"/>
      <c r="R19" s="80"/>
      <c r="S19" s="80"/>
      <c r="T19" s="80"/>
      <c r="U19" s="80"/>
      <c r="V19" s="80"/>
      <c r="W19" s="80"/>
      <c r="X19" s="80"/>
      <c r="Y19" s="80"/>
      <c r="Z19" s="80"/>
      <c r="AA19" s="80"/>
    </row>
    <row r="20" spans="1:27" ht="15.75" thickBot="1" x14ac:dyDescent="0.3">
      <c r="A20" s="80"/>
      <c r="B20" s="55" t="s">
        <v>378</v>
      </c>
      <c r="C20" s="112">
        <v>4.21</v>
      </c>
      <c r="D20" s="80"/>
      <c r="E20" s="80"/>
      <c r="F20" s="120"/>
      <c r="G20" s="80"/>
      <c r="H20" s="80"/>
      <c r="I20" s="80"/>
      <c r="J20" s="80"/>
      <c r="K20" s="80"/>
      <c r="L20" s="80"/>
      <c r="M20" s="80"/>
      <c r="N20" s="80"/>
      <c r="O20" s="80"/>
      <c r="P20" s="80"/>
      <c r="Q20" s="80"/>
      <c r="R20" s="80"/>
      <c r="S20" s="80"/>
      <c r="T20" s="80"/>
      <c r="U20" s="80"/>
      <c r="V20" s="80"/>
      <c r="W20" s="80"/>
      <c r="X20" s="80"/>
      <c r="Y20" s="80"/>
      <c r="Z20" s="80"/>
      <c r="AA20" s="80"/>
    </row>
    <row r="21" spans="1:27" ht="15.75" thickBot="1" x14ac:dyDescent="0.3">
      <c r="A21" s="80"/>
      <c r="B21" s="55" t="s">
        <v>379</v>
      </c>
      <c r="C21" s="113">
        <v>4.21</v>
      </c>
      <c r="D21" s="80"/>
      <c r="E21" s="80"/>
      <c r="F21" s="120"/>
      <c r="G21" s="80"/>
      <c r="H21" s="80"/>
      <c r="I21" s="80"/>
      <c r="J21" s="80"/>
      <c r="K21" s="80"/>
      <c r="L21" s="80"/>
      <c r="M21" s="80"/>
      <c r="N21" s="80"/>
      <c r="O21" s="80"/>
      <c r="P21" s="80"/>
      <c r="Q21" s="80"/>
      <c r="R21" s="80"/>
      <c r="S21" s="80"/>
      <c r="T21" s="80"/>
      <c r="U21" s="80"/>
      <c r="V21" s="80"/>
      <c r="W21" s="80"/>
      <c r="X21" s="80"/>
      <c r="Y21" s="80"/>
      <c r="Z21" s="80"/>
      <c r="AA21" s="80"/>
    </row>
    <row r="22" spans="1:27" ht="15.75" thickBot="1" x14ac:dyDescent="0.3">
      <c r="A22" s="80"/>
      <c r="B22" s="55" t="s">
        <v>380</v>
      </c>
      <c r="C22" s="112">
        <v>4.21</v>
      </c>
      <c r="D22" s="80"/>
      <c r="E22" s="80"/>
      <c r="F22" s="120"/>
      <c r="G22" s="80"/>
      <c r="H22" s="80"/>
      <c r="I22" s="80"/>
      <c r="J22" s="80"/>
      <c r="K22" s="80"/>
      <c r="L22" s="80"/>
      <c r="M22" s="80"/>
      <c r="N22" s="80"/>
      <c r="O22" s="80"/>
      <c r="P22" s="80"/>
      <c r="Q22" s="80"/>
      <c r="R22" s="80"/>
      <c r="S22" s="80"/>
      <c r="T22" s="80"/>
      <c r="U22" s="80"/>
      <c r="V22" s="80"/>
      <c r="W22" s="80"/>
      <c r="X22" s="80"/>
      <c r="Y22" s="80"/>
      <c r="Z22" s="80"/>
      <c r="AA22" s="80"/>
    </row>
    <row r="23" spans="1:27" ht="15.75" thickBot="1" x14ac:dyDescent="0.3">
      <c r="A23" s="80"/>
      <c r="B23" s="55" t="s">
        <v>381</v>
      </c>
      <c r="C23" s="113">
        <v>4.21</v>
      </c>
      <c r="D23" s="80"/>
      <c r="E23" s="80"/>
      <c r="F23" s="120"/>
      <c r="G23" s="80"/>
      <c r="H23" s="80"/>
      <c r="I23" s="80"/>
      <c r="J23" s="80"/>
      <c r="K23" s="80"/>
      <c r="L23" s="80"/>
      <c r="M23" s="80"/>
      <c r="N23" s="80"/>
      <c r="O23" s="80"/>
      <c r="P23" s="80"/>
      <c r="Q23" s="80"/>
      <c r="R23" s="80"/>
      <c r="S23" s="80"/>
      <c r="T23" s="80"/>
      <c r="U23" s="80"/>
      <c r="V23" s="80"/>
      <c r="W23" s="80"/>
      <c r="X23" s="80"/>
      <c r="Y23" s="80"/>
      <c r="Z23" s="80"/>
      <c r="AA23" s="80"/>
    </row>
    <row r="24" spans="1:27" ht="15.75" thickBot="1" x14ac:dyDescent="0.3">
      <c r="A24" s="80"/>
      <c r="B24" s="55" t="s">
        <v>476</v>
      </c>
      <c r="C24" s="112">
        <v>10.53</v>
      </c>
      <c r="D24" s="80"/>
      <c r="E24" s="80"/>
      <c r="F24" s="120"/>
      <c r="G24" s="80"/>
      <c r="H24" s="80"/>
      <c r="I24" s="80"/>
      <c r="J24" s="80"/>
      <c r="K24" s="80"/>
      <c r="L24" s="80"/>
      <c r="M24" s="80"/>
      <c r="N24" s="80"/>
      <c r="O24" s="80"/>
      <c r="P24" s="80"/>
      <c r="Q24" s="80"/>
      <c r="R24" s="80"/>
      <c r="S24" s="80"/>
      <c r="T24" s="80"/>
      <c r="U24" s="80"/>
      <c r="V24" s="80"/>
      <c r="W24" s="80"/>
      <c r="X24" s="80"/>
      <c r="Y24" s="80"/>
      <c r="Z24" s="80"/>
      <c r="AA24" s="80"/>
    </row>
    <row r="25" spans="1:27" ht="15.75" thickBot="1" x14ac:dyDescent="0.3">
      <c r="A25" s="80"/>
      <c r="B25" s="55" t="s">
        <v>865</v>
      </c>
      <c r="C25" s="113">
        <v>7.37</v>
      </c>
      <c r="D25" s="80"/>
      <c r="E25" s="80"/>
      <c r="F25" s="120"/>
      <c r="G25" s="80"/>
      <c r="H25" s="80"/>
      <c r="I25" s="80"/>
      <c r="J25" s="80"/>
      <c r="K25" s="80"/>
      <c r="L25" s="80"/>
      <c r="M25" s="80"/>
      <c r="N25" s="80"/>
      <c r="O25" s="80"/>
      <c r="P25" s="80"/>
      <c r="Q25" s="80"/>
      <c r="R25" s="80"/>
      <c r="S25" s="80"/>
      <c r="T25" s="80"/>
      <c r="U25" s="80"/>
      <c r="V25" s="80"/>
      <c r="W25" s="80"/>
      <c r="X25" s="80"/>
      <c r="Y25" s="80"/>
      <c r="Z25" s="80"/>
      <c r="AA25" s="80"/>
    </row>
    <row r="26" spans="1:27" ht="15.75" thickBot="1" x14ac:dyDescent="0.3">
      <c r="A26" s="80"/>
      <c r="B26" s="55" t="s">
        <v>750</v>
      </c>
      <c r="C26" s="112">
        <v>7.37</v>
      </c>
      <c r="D26" s="80"/>
      <c r="E26" s="80"/>
      <c r="F26" s="120"/>
      <c r="G26" s="80"/>
      <c r="H26" s="80"/>
      <c r="I26" s="80"/>
      <c r="J26" s="80"/>
      <c r="K26" s="80"/>
      <c r="L26" s="80"/>
      <c r="M26" s="80"/>
      <c r="N26" s="80"/>
      <c r="O26" s="80"/>
      <c r="P26" s="80"/>
      <c r="Q26" s="80"/>
      <c r="R26" s="80"/>
      <c r="S26" s="80"/>
      <c r="T26" s="80"/>
      <c r="U26" s="80"/>
      <c r="V26" s="80"/>
      <c r="W26" s="80"/>
      <c r="X26" s="80"/>
      <c r="Y26" s="80"/>
      <c r="Z26" s="80"/>
      <c r="AA26" s="80"/>
    </row>
    <row r="27" spans="1:27" ht="15.75" thickBot="1" x14ac:dyDescent="0.3">
      <c r="A27" s="80"/>
      <c r="B27" s="55" t="s">
        <v>793</v>
      </c>
      <c r="C27" s="113">
        <v>10.53</v>
      </c>
      <c r="D27" s="80"/>
      <c r="E27" s="80"/>
      <c r="F27" s="120"/>
      <c r="G27" s="80"/>
      <c r="H27" s="80"/>
      <c r="I27" s="80"/>
      <c r="J27" s="80"/>
      <c r="K27" s="80"/>
      <c r="L27" s="80"/>
      <c r="M27" s="80"/>
      <c r="N27" s="80"/>
      <c r="O27" s="80"/>
      <c r="P27" s="80"/>
      <c r="Q27" s="80"/>
      <c r="R27" s="80"/>
      <c r="S27" s="80"/>
      <c r="T27" s="80"/>
      <c r="U27" s="80"/>
      <c r="V27" s="80"/>
      <c r="W27" s="80"/>
      <c r="X27" s="80"/>
      <c r="Y27" s="80"/>
      <c r="Z27" s="80"/>
      <c r="AA27" s="80"/>
    </row>
    <row r="28" spans="1:27" ht="15.75" thickBot="1" x14ac:dyDescent="0.3">
      <c r="A28" s="80"/>
      <c r="B28" s="55" t="s">
        <v>157</v>
      </c>
      <c r="C28" s="112">
        <v>10.53</v>
      </c>
      <c r="D28" s="80"/>
      <c r="E28" s="80"/>
      <c r="F28" s="120"/>
      <c r="G28" s="80"/>
      <c r="H28" s="80"/>
      <c r="I28" s="80"/>
      <c r="J28" s="80"/>
      <c r="K28" s="80"/>
      <c r="L28" s="80"/>
      <c r="M28" s="80"/>
      <c r="N28" s="80"/>
      <c r="O28" s="80"/>
      <c r="P28" s="80"/>
      <c r="Q28" s="80"/>
      <c r="R28" s="80"/>
      <c r="S28" s="80"/>
      <c r="T28" s="80"/>
      <c r="U28" s="80"/>
      <c r="V28" s="80"/>
      <c r="W28" s="80"/>
      <c r="X28" s="80"/>
      <c r="Y28" s="80"/>
      <c r="Z28" s="80"/>
      <c r="AA28" s="80"/>
    </row>
    <row r="29" spans="1:27" ht="15.75" thickBot="1" x14ac:dyDescent="0.3">
      <c r="A29" s="80"/>
      <c r="B29" s="55" t="s">
        <v>431</v>
      </c>
      <c r="C29" s="113">
        <v>10.53</v>
      </c>
      <c r="D29" s="80"/>
      <c r="E29" s="80"/>
      <c r="F29" s="120"/>
      <c r="G29" s="80"/>
      <c r="H29" s="80"/>
      <c r="I29" s="80"/>
      <c r="J29" s="80"/>
      <c r="K29" s="80"/>
      <c r="L29" s="80"/>
      <c r="M29" s="80"/>
      <c r="N29" s="80"/>
      <c r="O29" s="80"/>
      <c r="P29" s="80"/>
      <c r="Q29" s="80"/>
      <c r="R29" s="80"/>
      <c r="S29" s="80"/>
      <c r="T29" s="80"/>
      <c r="U29" s="80"/>
      <c r="V29" s="80"/>
      <c r="W29" s="80"/>
      <c r="X29" s="80"/>
      <c r="Y29" s="80"/>
      <c r="Z29" s="80"/>
      <c r="AA29" s="80"/>
    </row>
    <row r="30" spans="1:27" ht="15.75" thickBot="1" x14ac:dyDescent="0.3">
      <c r="A30" s="80"/>
      <c r="B30" s="55" t="s">
        <v>858</v>
      </c>
      <c r="C30" s="112">
        <v>7.37</v>
      </c>
      <c r="D30" s="80"/>
      <c r="E30" s="80"/>
      <c r="F30" s="120"/>
      <c r="G30" s="80"/>
      <c r="H30" s="80"/>
      <c r="I30" s="80"/>
      <c r="J30" s="80"/>
      <c r="K30" s="80"/>
      <c r="L30" s="80"/>
      <c r="M30" s="80"/>
      <c r="N30" s="80"/>
      <c r="O30" s="80"/>
      <c r="P30" s="80"/>
      <c r="Q30" s="80"/>
      <c r="R30" s="80"/>
      <c r="S30" s="80"/>
      <c r="T30" s="80"/>
      <c r="U30" s="80"/>
      <c r="V30" s="80"/>
      <c r="W30" s="80"/>
      <c r="X30" s="80"/>
      <c r="Y30" s="80"/>
      <c r="Z30" s="80"/>
      <c r="AA30" s="80"/>
    </row>
    <row r="31" spans="1:27" ht="15.75" thickBot="1" x14ac:dyDescent="0.3">
      <c r="A31" s="80"/>
      <c r="B31" s="55" t="s">
        <v>160</v>
      </c>
      <c r="C31" s="113">
        <v>7.37</v>
      </c>
      <c r="D31" s="80"/>
      <c r="E31" s="80"/>
      <c r="F31" s="120"/>
      <c r="G31" s="80"/>
      <c r="H31" s="80"/>
      <c r="I31" s="80"/>
      <c r="J31" s="80"/>
      <c r="K31" s="80"/>
      <c r="L31" s="80"/>
      <c r="M31" s="80"/>
      <c r="N31" s="80"/>
      <c r="O31" s="80"/>
      <c r="P31" s="80"/>
      <c r="Q31" s="80"/>
      <c r="R31" s="80"/>
      <c r="S31" s="80"/>
      <c r="T31" s="80"/>
      <c r="U31" s="80"/>
      <c r="V31" s="80"/>
      <c r="W31" s="80"/>
      <c r="X31" s="80"/>
      <c r="Y31" s="80"/>
      <c r="Z31" s="80"/>
      <c r="AA31" s="80"/>
    </row>
    <row r="32" spans="1:27" ht="15.75" thickBot="1" x14ac:dyDescent="0.3">
      <c r="A32" s="80"/>
      <c r="B32" s="55" t="s">
        <v>864</v>
      </c>
      <c r="C32" s="112">
        <v>10.53</v>
      </c>
      <c r="D32" s="80"/>
      <c r="E32" s="80"/>
      <c r="F32" s="120"/>
      <c r="G32" s="80"/>
      <c r="H32" s="80"/>
      <c r="I32" s="80"/>
      <c r="J32" s="80"/>
      <c r="K32" s="80"/>
      <c r="L32" s="80"/>
      <c r="M32" s="80"/>
      <c r="N32" s="80"/>
      <c r="O32" s="80"/>
      <c r="P32" s="80"/>
      <c r="Q32" s="80"/>
      <c r="R32" s="80"/>
      <c r="S32" s="80"/>
      <c r="T32" s="80"/>
      <c r="U32" s="80"/>
      <c r="V32" s="80"/>
      <c r="W32" s="80"/>
      <c r="X32" s="80"/>
      <c r="Y32" s="80"/>
      <c r="Z32" s="80"/>
      <c r="AA32" s="80"/>
    </row>
    <row r="33" spans="1:27" ht="15.75" thickBot="1" x14ac:dyDescent="0.3">
      <c r="A33" s="80"/>
      <c r="B33" s="55" t="s">
        <v>714</v>
      </c>
      <c r="C33" s="113">
        <v>10.53</v>
      </c>
      <c r="D33" s="80"/>
      <c r="E33" s="80"/>
      <c r="F33" s="120"/>
      <c r="G33" s="80"/>
      <c r="H33" s="80"/>
      <c r="I33" s="80"/>
      <c r="J33" s="80"/>
      <c r="K33" s="80"/>
      <c r="L33" s="80"/>
      <c r="M33" s="80"/>
      <c r="N33" s="80"/>
      <c r="O33" s="80"/>
      <c r="P33" s="80"/>
      <c r="Q33" s="80"/>
      <c r="R33" s="80"/>
      <c r="S33" s="80"/>
      <c r="T33" s="80"/>
      <c r="U33" s="80"/>
      <c r="V33" s="80"/>
      <c r="W33" s="80"/>
      <c r="X33" s="80"/>
      <c r="Y33" s="80"/>
      <c r="Z33" s="80"/>
      <c r="AA33" s="80"/>
    </row>
    <row r="34" spans="1:27" ht="15.75" thickBot="1" x14ac:dyDescent="0.3">
      <c r="A34" s="80"/>
      <c r="B34" s="55" t="s">
        <v>866</v>
      </c>
      <c r="C34" s="112">
        <v>7.37</v>
      </c>
      <c r="D34" s="80"/>
      <c r="E34" s="80"/>
      <c r="F34" s="120"/>
      <c r="G34" s="80"/>
      <c r="H34" s="80"/>
      <c r="I34" s="80"/>
      <c r="J34" s="80"/>
      <c r="K34" s="80"/>
      <c r="L34" s="80"/>
      <c r="M34" s="80"/>
      <c r="N34" s="80"/>
      <c r="O34" s="80"/>
      <c r="P34" s="80"/>
      <c r="Q34" s="80"/>
      <c r="R34" s="80"/>
      <c r="S34" s="80"/>
      <c r="T34" s="80"/>
      <c r="U34" s="80"/>
      <c r="V34" s="80"/>
      <c r="W34" s="80"/>
      <c r="X34" s="80"/>
      <c r="Y34" s="80"/>
      <c r="Z34" s="80"/>
      <c r="AA34" s="80"/>
    </row>
    <row r="35" spans="1:27" ht="15.75" thickBot="1" x14ac:dyDescent="0.3">
      <c r="A35" s="80"/>
      <c r="B35" s="55" t="s">
        <v>905</v>
      </c>
      <c r="C35" s="113">
        <v>7.37</v>
      </c>
      <c r="D35" s="80"/>
      <c r="E35" s="80"/>
      <c r="F35" s="120"/>
      <c r="G35" s="80"/>
      <c r="H35" s="80"/>
      <c r="I35" s="80"/>
      <c r="J35" s="80"/>
      <c r="K35" s="80"/>
      <c r="L35" s="80"/>
      <c r="M35" s="80"/>
      <c r="N35" s="80"/>
      <c r="O35" s="80"/>
      <c r="P35" s="80"/>
      <c r="Q35" s="80"/>
      <c r="R35" s="80"/>
      <c r="S35" s="80"/>
      <c r="T35" s="80"/>
      <c r="U35" s="80"/>
      <c r="V35" s="80"/>
      <c r="W35" s="80"/>
      <c r="X35" s="80"/>
      <c r="Y35" s="80"/>
      <c r="Z35" s="80"/>
      <c r="AA35" s="80"/>
    </row>
    <row r="36" spans="1:27" ht="15.75" thickBot="1" x14ac:dyDescent="0.3">
      <c r="A36" s="80"/>
      <c r="B36" s="55" t="s">
        <v>870</v>
      </c>
      <c r="C36" s="112">
        <v>7.37</v>
      </c>
      <c r="D36" s="80"/>
      <c r="E36" s="80"/>
      <c r="F36" s="120"/>
      <c r="G36" s="80"/>
      <c r="H36" s="80"/>
      <c r="I36" s="80"/>
      <c r="J36" s="80"/>
      <c r="K36" s="80"/>
      <c r="L36" s="80"/>
      <c r="M36" s="80"/>
      <c r="N36" s="80"/>
      <c r="O36" s="80"/>
      <c r="P36" s="80"/>
      <c r="Q36" s="80"/>
      <c r="R36" s="80"/>
      <c r="S36" s="80"/>
      <c r="T36" s="80"/>
      <c r="U36" s="80"/>
      <c r="V36" s="80"/>
      <c r="W36" s="80"/>
      <c r="X36" s="80"/>
      <c r="Y36" s="80"/>
      <c r="Z36" s="80"/>
      <c r="AA36" s="80"/>
    </row>
    <row r="37" spans="1:27" ht="15.75" thickBot="1" x14ac:dyDescent="0.3">
      <c r="A37" s="80"/>
      <c r="B37" s="55" t="s">
        <v>738</v>
      </c>
      <c r="C37" s="113">
        <v>10.53</v>
      </c>
      <c r="D37" s="80"/>
      <c r="E37" s="80"/>
      <c r="F37" s="120"/>
      <c r="G37" s="80"/>
      <c r="H37" s="80"/>
      <c r="I37" s="80"/>
      <c r="J37" s="80"/>
      <c r="K37" s="80"/>
      <c r="L37" s="80"/>
      <c r="M37" s="80"/>
      <c r="N37" s="80"/>
      <c r="O37" s="80"/>
      <c r="P37" s="80"/>
      <c r="Q37" s="80"/>
      <c r="R37" s="80"/>
      <c r="S37" s="80"/>
      <c r="T37" s="80"/>
      <c r="U37" s="80"/>
      <c r="V37" s="80"/>
      <c r="W37" s="80"/>
      <c r="X37" s="80"/>
      <c r="Y37" s="80"/>
      <c r="Z37" s="80"/>
      <c r="AA37" s="80"/>
    </row>
    <row r="38" spans="1:27" ht="15.75" thickBot="1" x14ac:dyDescent="0.3">
      <c r="A38" s="80"/>
      <c r="B38" s="55" t="s">
        <v>397</v>
      </c>
      <c r="C38" s="112">
        <v>10.53</v>
      </c>
      <c r="D38" s="80"/>
      <c r="E38" s="80"/>
      <c r="F38" s="120"/>
      <c r="G38" s="80"/>
      <c r="H38" s="80"/>
      <c r="I38" s="80"/>
      <c r="J38" s="80"/>
      <c r="K38" s="80"/>
      <c r="L38" s="80"/>
      <c r="M38" s="80"/>
      <c r="N38" s="80"/>
      <c r="O38" s="80"/>
      <c r="P38" s="80"/>
      <c r="Q38" s="80"/>
      <c r="R38" s="80"/>
      <c r="S38" s="80"/>
      <c r="T38" s="80"/>
      <c r="U38" s="80"/>
      <c r="V38" s="80"/>
      <c r="W38" s="80"/>
      <c r="X38" s="80"/>
      <c r="Y38" s="80"/>
      <c r="Z38" s="80"/>
      <c r="AA38" s="80"/>
    </row>
    <row r="39" spans="1:27" ht="15.75" thickBot="1" x14ac:dyDescent="0.3">
      <c r="A39" s="80"/>
      <c r="B39" s="55" t="s">
        <v>573</v>
      </c>
      <c r="C39" s="113">
        <v>10.53</v>
      </c>
      <c r="D39" s="80"/>
      <c r="E39" s="80"/>
      <c r="F39" s="120"/>
      <c r="G39" s="80"/>
      <c r="H39" s="80"/>
      <c r="I39" s="80"/>
      <c r="J39" s="80"/>
      <c r="K39" s="80"/>
      <c r="L39" s="80"/>
      <c r="M39" s="80"/>
      <c r="N39" s="80"/>
      <c r="O39" s="80"/>
      <c r="P39" s="80"/>
      <c r="Q39" s="80"/>
      <c r="R39" s="80"/>
      <c r="S39" s="80"/>
      <c r="T39" s="80"/>
      <c r="U39" s="80"/>
      <c r="V39" s="80"/>
      <c r="W39" s="80"/>
      <c r="X39" s="80"/>
      <c r="Y39" s="80"/>
      <c r="Z39" s="80"/>
      <c r="AA39" s="80"/>
    </row>
    <row r="40" spans="1:27" ht="15.75" thickBot="1" x14ac:dyDescent="0.3">
      <c r="A40" s="80"/>
      <c r="B40" s="55" t="s">
        <v>578</v>
      </c>
      <c r="C40" s="112">
        <v>10.53</v>
      </c>
      <c r="D40" s="80"/>
      <c r="E40" s="80"/>
      <c r="F40" s="120"/>
      <c r="G40" s="80"/>
      <c r="H40" s="80"/>
      <c r="I40" s="80"/>
      <c r="J40" s="80"/>
      <c r="K40" s="80"/>
      <c r="L40" s="80"/>
      <c r="M40" s="80"/>
      <c r="N40" s="80"/>
      <c r="O40" s="80"/>
      <c r="P40" s="80"/>
      <c r="Q40" s="80"/>
      <c r="R40" s="80"/>
      <c r="S40" s="80"/>
      <c r="T40" s="80"/>
      <c r="U40" s="80"/>
      <c r="V40" s="80"/>
      <c r="W40" s="80"/>
      <c r="X40" s="80"/>
      <c r="Y40" s="80"/>
      <c r="Z40" s="80"/>
      <c r="AA40" s="80"/>
    </row>
    <row r="41" spans="1:27" ht="15.75" thickBot="1" x14ac:dyDescent="0.3">
      <c r="A41" s="80"/>
      <c r="B41" s="55" t="s">
        <v>611</v>
      </c>
      <c r="C41" s="113">
        <v>10.53</v>
      </c>
      <c r="D41" s="80"/>
      <c r="E41" s="80"/>
      <c r="F41" s="120"/>
      <c r="G41" s="80"/>
      <c r="H41" s="80"/>
      <c r="I41" s="80"/>
      <c r="J41" s="80"/>
      <c r="K41" s="80"/>
      <c r="L41" s="80"/>
      <c r="M41" s="80"/>
      <c r="N41" s="80"/>
      <c r="O41" s="80"/>
      <c r="P41" s="80"/>
      <c r="Q41" s="80"/>
      <c r="R41" s="80"/>
      <c r="S41" s="80"/>
      <c r="T41" s="80"/>
      <c r="U41" s="80"/>
      <c r="V41" s="80"/>
      <c r="W41" s="80"/>
      <c r="X41" s="80"/>
      <c r="Y41" s="80"/>
      <c r="Z41" s="80"/>
      <c r="AA41" s="80"/>
    </row>
    <row r="42" spans="1:27" ht="15.75" thickBot="1" x14ac:dyDescent="0.3">
      <c r="A42" s="80"/>
      <c r="B42" s="55" t="s">
        <v>650</v>
      </c>
      <c r="C42" s="112">
        <v>10.53</v>
      </c>
      <c r="D42" s="80"/>
      <c r="E42" s="80"/>
      <c r="F42" s="80"/>
      <c r="G42" s="80"/>
      <c r="H42" s="80"/>
      <c r="I42" s="80"/>
      <c r="J42" s="80"/>
      <c r="K42" s="80"/>
      <c r="L42" s="80"/>
      <c r="M42" s="80"/>
      <c r="N42" s="80"/>
      <c r="O42" s="80"/>
      <c r="P42" s="80"/>
      <c r="Q42" s="80"/>
      <c r="R42" s="80"/>
      <c r="S42" s="80"/>
      <c r="T42" s="80"/>
      <c r="U42" s="80"/>
      <c r="V42" s="80"/>
      <c r="W42" s="80"/>
      <c r="X42" s="80"/>
      <c r="Y42" s="80"/>
      <c r="Z42" s="80"/>
      <c r="AA42" s="80"/>
    </row>
    <row r="43" spans="1:27" ht="15.75" thickBot="1" x14ac:dyDescent="0.3">
      <c r="A43" s="80"/>
      <c r="B43" s="55" t="s">
        <v>386</v>
      </c>
      <c r="C43" s="113">
        <v>2.3286652302605009</v>
      </c>
      <c r="D43" s="80"/>
      <c r="E43" s="80"/>
      <c r="F43" s="80"/>
      <c r="G43" s="80"/>
      <c r="H43" s="80"/>
      <c r="I43" s="80"/>
      <c r="J43" s="80"/>
      <c r="K43" s="80"/>
      <c r="L43" s="80"/>
      <c r="M43" s="80"/>
      <c r="N43" s="80"/>
      <c r="O43" s="80"/>
      <c r="P43" s="80"/>
      <c r="Q43" s="80"/>
      <c r="R43" s="80"/>
      <c r="S43" s="80"/>
      <c r="T43" s="80"/>
      <c r="U43" s="80"/>
      <c r="V43" s="80"/>
      <c r="W43" s="80"/>
      <c r="X43" s="80"/>
      <c r="Y43" s="80"/>
      <c r="Z43" s="80"/>
      <c r="AA43" s="80"/>
    </row>
    <row r="44" spans="1:27" ht="15.75" thickBot="1" x14ac:dyDescent="0.3">
      <c r="A44" s="80"/>
      <c r="B44" s="55" t="s">
        <v>801</v>
      </c>
      <c r="C44" s="112">
        <v>10.53</v>
      </c>
      <c r="D44" s="80"/>
      <c r="E44" s="80"/>
      <c r="F44" s="80"/>
      <c r="G44" s="80"/>
      <c r="H44" s="80"/>
      <c r="I44" s="80"/>
      <c r="J44" s="80"/>
      <c r="K44" s="80"/>
      <c r="L44" s="80"/>
      <c r="M44" s="80"/>
      <c r="N44" s="80"/>
      <c r="O44" s="80"/>
      <c r="P44" s="80"/>
      <c r="Q44" s="80"/>
      <c r="R44" s="80"/>
      <c r="S44" s="80"/>
      <c r="T44" s="80"/>
      <c r="U44" s="80"/>
      <c r="V44" s="80"/>
      <c r="W44" s="80"/>
      <c r="X44" s="80"/>
      <c r="Y44" s="80"/>
      <c r="Z44" s="80"/>
      <c r="AA44" s="80"/>
    </row>
    <row r="45" spans="1:27" ht="15.75" thickBot="1" x14ac:dyDescent="0.3">
      <c r="A45" s="80"/>
      <c r="B45" s="55" t="s">
        <v>906</v>
      </c>
      <c r="C45" s="113">
        <v>11.18</v>
      </c>
      <c r="D45" s="80"/>
      <c r="E45" s="80"/>
      <c r="F45" s="80"/>
      <c r="G45" s="80"/>
      <c r="H45" s="80"/>
      <c r="I45" s="80"/>
      <c r="J45" s="80"/>
      <c r="K45" s="80"/>
      <c r="L45" s="80"/>
      <c r="M45" s="80"/>
      <c r="N45" s="80"/>
      <c r="O45" s="80"/>
      <c r="P45" s="80"/>
      <c r="Q45" s="80"/>
      <c r="R45" s="80"/>
      <c r="S45" s="80"/>
      <c r="T45" s="80"/>
      <c r="U45" s="80"/>
      <c r="V45" s="80"/>
      <c r="W45" s="80"/>
      <c r="X45" s="80"/>
      <c r="Y45" s="80"/>
      <c r="Z45" s="80"/>
      <c r="AA45" s="80"/>
    </row>
    <row r="46" spans="1:27" ht="15.75" thickBot="1" x14ac:dyDescent="0.3">
      <c r="A46" s="80"/>
      <c r="B46" s="55" t="s">
        <v>907</v>
      </c>
      <c r="C46" s="112">
        <v>10.53</v>
      </c>
      <c r="D46" s="80"/>
      <c r="E46" s="80"/>
      <c r="F46" s="80"/>
      <c r="G46" s="80"/>
      <c r="H46" s="80"/>
      <c r="I46" s="80"/>
      <c r="J46" s="80"/>
      <c r="K46" s="80"/>
      <c r="L46" s="80"/>
      <c r="M46" s="80"/>
      <c r="N46" s="80"/>
      <c r="O46" s="80"/>
      <c r="P46" s="80"/>
      <c r="Q46" s="80"/>
      <c r="R46" s="80"/>
      <c r="S46" s="80"/>
      <c r="T46" s="80"/>
      <c r="U46" s="80"/>
      <c r="V46" s="80"/>
      <c r="W46" s="80"/>
      <c r="X46" s="80"/>
      <c r="Y46" s="80"/>
      <c r="Z46" s="80"/>
      <c r="AA46" s="80"/>
    </row>
    <row r="47" spans="1:27" ht="15.75" thickBot="1" x14ac:dyDescent="0.3">
      <c r="A47" s="80"/>
      <c r="B47" s="55" t="s">
        <v>859</v>
      </c>
      <c r="C47" s="113">
        <v>10.53</v>
      </c>
      <c r="D47" s="80"/>
      <c r="E47" s="80"/>
      <c r="F47" s="80"/>
      <c r="G47" s="80"/>
      <c r="H47" s="80"/>
      <c r="I47" s="80"/>
      <c r="J47" s="80"/>
      <c r="K47" s="80"/>
      <c r="L47" s="80"/>
      <c r="M47" s="80"/>
      <c r="N47" s="80"/>
      <c r="O47" s="80"/>
      <c r="P47" s="80"/>
      <c r="Q47" s="80"/>
      <c r="R47" s="80"/>
      <c r="S47" s="80"/>
      <c r="T47" s="80"/>
      <c r="U47" s="80"/>
      <c r="V47" s="80"/>
      <c r="W47" s="80"/>
      <c r="X47" s="80"/>
      <c r="Y47" s="80"/>
      <c r="Z47" s="80"/>
      <c r="AA47" s="80"/>
    </row>
    <row r="48" spans="1:27" ht="15.75" thickBot="1" x14ac:dyDescent="0.3">
      <c r="A48" s="80"/>
      <c r="B48" s="55" t="s">
        <v>600</v>
      </c>
      <c r="C48" s="112">
        <v>10.53</v>
      </c>
      <c r="D48" s="80"/>
      <c r="E48" s="80"/>
      <c r="F48" s="80"/>
      <c r="G48" s="80"/>
      <c r="H48" s="80"/>
      <c r="I48" s="80"/>
      <c r="J48" s="80"/>
      <c r="K48" s="80"/>
      <c r="L48" s="80"/>
      <c r="M48" s="80"/>
      <c r="N48" s="80"/>
      <c r="O48" s="80"/>
      <c r="P48" s="80"/>
      <c r="Q48" s="80"/>
      <c r="R48" s="80"/>
      <c r="S48" s="80"/>
      <c r="T48" s="80"/>
      <c r="U48" s="80"/>
      <c r="V48" s="80"/>
      <c r="W48" s="80"/>
      <c r="X48" s="80"/>
      <c r="Y48" s="80"/>
      <c r="Z48" s="80"/>
      <c r="AA48" s="80"/>
    </row>
    <row r="49" spans="1:27" ht="15.75" thickBot="1" x14ac:dyDescent="0.3">
      <c r="A49" s="80"/>
      <c r="B49" s="55" t="s">
        <v>862</v>
      </c>
      <c r="C49" s="113">
        <v>10.53</v>
      </c>
      <c r="D49" s="80"/>
      <c r="E49" s="80"/>
      <c r="F49" s="80"/>
      <c r="G49" s="80"/>
      <c r="H49" s="80"/>
      <c r="I49" s="80"/>
      <c r="J49" s="80"/>
      <c r="K49" s="80"/>
      <c r="L49" s="80"/>
      <c r="M49" s="80"/>
      <c r="N49" s="80"/>
      <c r="O49" s="80"/>
      <c r="P49" s="80"/>
      <c r="Q49" s="80"/>
      <c r="R49" s="80"/>
      <c r="S49" s="80"/>
      <c r="T49" s="80"/>
      <c r="U49" s="80"/>
      <c r="V49" s="80"/>
      <c r="W49" s="80"/>
      <c r="X49" s="80"/>
      <c r="Y49" s="80"/>
      <c r="Z49" s="80"/>
      <c r="AA49" s="80"/>
    </row>
    <row r="50" spans="1:27" ht="15.75" thickBot="1" x14ac:dyDescent="0.3">
      <c r="A50" s="80"/>
      <c r="B50" s="55" t="s">
        <v>687</v>
      </c>
      <c r="C50" s="112">
        <v>7.37</v>
      </c>
      <c r="D50" s="80"/>
      <c r="E50" s="80"/>
      <c r="F50" s="80"/>
      <c r="G50" s="80"/>
      <c r="H50" s="80"/>
      <c r="I50" s="80"/>
      <c r="J50" s="80"/>
      <c r="K50" s="80"/>
      <c r="L50" s="80"/>
      <c r="M50" s="80"/>
      <c r="N50" s="80"/>
      <c r="O50" s="80"/>
      <c r="P50" s="80"/>
      <c r="Q50" s="80"/>
      <c r="R50" s="80"/>
      <c r="S50" s="80"/>
      <c r="T50" s="80"/>
      <c r="U50" s="80"/>
      <c r="V50" s="80"/>
      <c r="W50" s="80"/>
      <c r="X50" s="80"/>
      <c r="Y50" s="80"/>
      <c r="Z50" s="80"/>
      <c r="AA50" s="80"/>
    </row>
    <row r="51" spans="1:27" ht="15.75" thickBot="1" x14ac:dyDescent="0.3">
      <c r="A51" s="80"/>
      <c r="B51" s="55" t="s">
        <v>693</v>
      </c>
      <c r="C51" s="113">
        <v>7.37</v>
      </c>
      <c r="D51" s="80"/>
      <c r="E51" s="80"/>
      <c r="F51" s="80"/>
      <c r="G51" s="80"/>
      <c r="H51" s="80"/>
      <c r="I51" s="80"/>
      <c r="J51" s="80"/>
      <c r="K51" s="80"/>
      <c r="L51" s="80"/>
      <c r="M51" s="80"/>
      <c r="N51" s="80"/>
      <c r="O51" s="80"/>
      <c r="P51" s="80"/>
      <c r="Q51" s="80"/>
      <c r="R51" s="80"/>
      <c r="S51" s="80"/>
      <c r="T51" s="80"/>
      <c r="U51" s="80"/>
      <c r="V51" s="80"/>
      <c r="W51" s="80"/>
      <c r="X51" s="80"/>
      <c r="Y51" s="80"/>
      <c r="Z51" s="80"/>
      <c r="AA51" s="80"/>
    </row>
    <row r="52" spans="1:27" ht="15.75" thickBot="1" x14ac:dyDescent="0.3">
      <c r="A52" s="80"/>
      <c r="B52" s="55" t="s">
        <v>703</v>
      </c>
      <c r="C52" s="112">
        <v>10.53</v>
      </c>
      <c r="D52" s="80"/>
      <c r="E52" s="80"/>
      <c r="F52" s="80"/>
      <c r="G52" s="80"/>
      <c r="H52" s="80"/>
      <c r="I52" s="80"/>
      <c r="J52" s="80"/>
      <c r="K52" s="80"/>
      <c r="L52" s="80"/>
      <c r="M52" s="80"/>
      <c r="N52" s="80"/>
      <c r="O52" s="80"/>
      <c r="P52" s="80"/>
      <c r="Q52" s="80"/>
      <c r="R52" s="80"/>
      <c r="S52" s="80"/>
      <c r="T52" s="80"/>
      <c r="U52" s="80"/>
      <c r="V52" s="80"/>
      <c r="W52" s="80"/>
      <c r="X52" s="80"/>
      <c r="Y52" s="80"/>
      <c r="Z52" s="80"/>
      <c r="AA52" s="80"/>
    </row>
    <row r="53" spans="1:27" ht="15.75" thickBot="1" x14ac:dyDescent="0.3">
      <c r="A53" s="80"/>
      <c r="B53" s="55" t="s">
        <v>387</v>
      </c>
      <c r="C53" s="113">
        <v>2.3286652302605009</v>
      </c>
      <c r="D53" s="80"/>
      <c r="E53" s="80"/>
      <c r="F53" s="80"/>
      <c r="G53" s="80"/>
      <c r="H53" s="80"/>
      <c r="I53" s="80"/>
      <c r="J53" s="80"/>
      <c r="K53" s="80"/>
      <c r="L53" s="80"/>
      <c r="M53" s="80"/>
      <c r="N53" s="80"/>
      <c r="O53" s="80"/>
      <c r="P53" s="80"/>
      <c r="Q53" s="80"/>
      <c r="R53" s="80"/>
      <c r="S53" s="80"/>
      <c r="T53" s="80"/>
      <c r="U53" s="80"/>
      <c r="V53" s="80"/>
      <c r="W53" s="80"/>
      <c r="X53" s="80"/>
      <c r="Y53" s="80"/>
      <c r="Z53" s="80"/>
      <c r="AA53" s="80"/>
    </row>
    <row r="54" spans="1:27" ht="15.75" thickBot="1" x14ac:dyDescent="0.3">
      <c r="A54" s="80"/>
      <c r="B54" s="55" t="s">
        <v>773</v>
      </c>
      <c r="C54" s="112">
        <v>2.3286652302605009</v>
      </c>
      <c r="D54" s="80"/>
      <c r="E54" s="80"/>
      <c r="F54" s="80"/>
      <c r="G54" s="80"/>
      <c r="H54" s="80"/>
      <c r="I54" s="80"/>
      <c r="J54" s="80"/>
      <c r="K54" s="80"/>
      <c r="L54" s="80"/>
      <c r="M54" s="80"/>
      <c r="N54" s="80"/>
      <c r="O54" s="80"/>
      <c r="P54" s="80"/>
      <c r="Q54" s="80"/>
      <c r="R54" s="80"/>
      <c r="S54" s="80"/>
      <c r="T54" s="80"/>
      <c r="U54" s="80"/>
      <c r="V54" s="80"/>
      <c r="W54" s="80"/>
      <c r="X54" s="80"/>
      <c r="Y54" s="80"/>
      <c r="Z54" s="80"/>
      <c r="AA54" s="80"/>
    </row>
    <row r="55" spans="1:27" ht="15.75" thickBot="1" x14ac:dyDescent="0.3">
      <c r="A55" s="80"/>
      <c r="B55" s="55" t="s">
        <v>421</v>
      </c>
      <c r="C55" s="113">
        <v>10.53</v>
      </c>
      <c r="D55" s="80"/>
      <c r="E55" s="80"/>
      <c r="F55" s="80"/>
      <c r="G55" s="80"/>
      <c r="H55" s="80"/>
      <c r="I55" s="80"/>
      <c r="J55" s="80"/>
      <c r="K55" s="80"/>
      <c r="L55" s="80"/>
      <c r="M55" s="80"/>
      <c r="N55" s="80"/>
      <c r="O55" s="80"/>
      <c r="P55" s="80"/>
      <c r="Q55" s="80"/>
      <c r="R55" s="80"/>
      <c r="S55" s="80"/>
      <c r="T55" s="80"/>
      <c r="U55" s="80"/>
      <c r="V55" s="80"/>
      <c r="W55" s="80"/>
      <c r="X55" s="80"/>
      <c r="Y55" s="80"/>
      <c r="Z55" s="80"/>
      <c r="AA55" s="80"/>
    </row>
    <row r="56" spans="1:27" ht="15.75" thickBot="1" x14ac:dyDescent="0.3">
      <c r="A56" s="80"/>
      <c r="B56" s="55" t="s">
        <v>908</v>
      </c>
      <c r="C56" s="112">
        <v>7.37</v>
      </c>
      <c r="D56" s="80"/>
      <c r="E56" s="80"/>
      <c r="F56" s="80"/>
      <c r="G56" s="80"/>
      <c r="H56" s="80"/>
      <c r="I56" s="80"/>
      <c r="J56" s="80"/>
      <c r="K56" s="80"/>
      <c r="L56" s="80"/>
      <c r="M56" s="80"/>
      <c r="N56" s="80"/>
      <c r="O56" s="80"/>
      <c r="P56" s="80"/>
      <c r="Q56" s="80"/>
      <c r="R56" s="80"/>
      <c r="S56" s="80"/>
      <c r="T56" s="80"/>
      <c r="U56" s="80"/>
      <c r="V56" s="80"/>
      <c r="W56" s="80"/>
      <c r="X56" s="80"/>
      <c r="Y56" s="80"/>
      <c r="Z56" s="80"/>
      <c r="AA56" s="80"/>
    </row>
    <row r="57" spans="1:27" ht="15.75" thickBot="1" x14ac:dyDescent="0.3">
      <c r="A57" s="80"/>
      <c r="B57" s="55" t="s">
        <v>909</v>
      </c>
      <c r="C57" s="113">
        <v>10.53</v>
      </c>
      <c r="D57" s="80"/>
      <c r="E57" s="80"/>
      <c r="F57" s="80"/>
      <c r="G57" s="80"/>
      <c r="H57" s="80"/>
      <c r="I57" s="80"/>
      <c r="J57" s="80"/>
      <c r="K57" s="80"/>
      <c r="L57" s="80"/>
      <c r="M57" s="80"/>
      <c r="N57" s="80"/>
      <c r="O57" s="80"/>
      <c r="P57" s="80"/>
      <c r="Q57" s="80"/>
      <c r="R57" s="80"/>
      <c r="S57" s="80"/>
      <c r="T57" s="80"/>
      <c r="U57" s="80"/>
      <c r="V57" s="80"/>
      <c r="W57" s="80"/>
      <c r="X57" s="80"/>
      <c r="Y57" s="80"/>
      <c r="Z57" s="80"/>
      <c r="AA57" s="80"/>
    </row>
    <row r="58" spans="1:27" ht="15.75" thickBot="1" x14ac:dyDescent="0.3">
      <c r="A58" s="80"/>
      <c r="B58" s="55" t="s">
        <v>569</v>
      </c>
      <c r="C58" s="112">
        <v>10.53</v>
      </c>
      <c r="D58" s="80"/>
      <c r="E58" s="80"/>
      <c r="F58" s="80"/>
      <c r="G58" s="80"/>
      <c r="H58" s="80"/>
      <c r="I58" s="80"/>
      <c r="J58" s="80"/>
      <c r="K58" s="80"/>
      <c r="L58" s="80"/>
      <c r="M58" s="80"/>
      <c r="N58" s="80"/>
      <c r="O58" s="80"/>
      <c r="P58" s="80"/>
      <c r="Q58" s="80"/>
      <c r="R58" s="80"/>
      <c r="S58" s="80"/>
      <c r="T58" s="80"/>
      <c r="U58" s="80"/>
      <c r="V58" s="80"/>
      <c r="W58" s="80"/>
      <c r="X58" s="80"/>
      <c r="Y58" s="80"/>
      <c r="Z58" s="80"/>
      <c r="AA58" s="80"/>
    </row>
    <row r="59" spans="1:27" ht="15.75" thickBot="1" x14ac:dyDescent="0.3">
      <c r="A59" s="80"/>
      <c r="B59" s="55" t="s">
        <v>636</v>
      </c>
      <c r="C59" s="113">
        <v>10.53</v>
      </c>
      <c r="D59" s="80"/>
      <c r="E59" s="80"/>
      <c r="F59" s="80"/>
      <c r="G59" s="80"/>
      <c r="H59" s="80"/>
      <c r="I59" s="80"/>
      <c r="J59" s="80"/>
      <c r="K59" s="80"/>
      <c r="L59" s="80"/>
      <c r="M59" s="80"/>
      <c r="N59" s="80"/>
      <c r="O59" s="80"/>
      <c r="P59" s="80"/>
      <c r="Q59" s="80"/>
      <c r="R59" s="80"/>
      <c r="S59" s="80"/>
      <c r="T59" s="80"/>
      <c r="U59" s="80"/>
      <c r="V59" s="80"/>
      <c r="W59" s="80"/>
      <c r="X59" s="80"/>
      <c r="Y59" s="80"/>
      <c r="Z59" s="80"/>
      <c r="AA59" s="80"/>
    </row>
    <row r="60" spans="1:27" ht="15.75" thickBot="1" x14ac:dyDescent="0.3">
      <c r="A60" s="80"/>
      <c r="B60" s="55" t="s">
        <v>910</v>
      </c>
      <c r="C60" s="112">
        <v>10.53</v>
      </c>
      <c r="D60" s="80"/>
      <c r="E60" s="80"/>
      <c r="F60" s="80"/>
      <c r="G60" s="80"/>
      <c r="H60" s="80"/>
      <c r="I60" s="80"/>
      <c r="J60" s="80"/>
      <c r="K60" s="80"/>
      <c r="L60" s="80"/>
      <c r="M60" s="80"/>
      <c r="N60" s="80"/>
      <c r="O60" s="80"/>
      <c r="P60" s="80"/>
      <c r="Q60" s="80"/>
      <c r="R60" s="80"/>
      <c r="S60" s="80"/>
      <c r="T60" s="80"/>
      <c r="U60" s="80"/>
      <c r="V60" s="80"/>
      <c r="W60" s="80"/>
      <c r="X60" s="80"/>
      <c r="Y60" s="80"/>
      <c r="Z60" s="80"/>
      <c r="AA60" s="80"/>
    </row>
    <row r="61" spans="1:27" ht="15.75" thickBot="1" x14ac:dyDescent="0.3">
      <c r="A61" s="80"/>
      <c r="B61" s="55" t="s">
        <v>393</v>
      </c>
      <c r="C61" s="113">
        <v>11.18</v>
      </c>
      <c r="D61" s="80"/>
      <c r="E61" s="80"/>
      <c r="F61" s="80"/>
      <c r="G61" s="80"/>
      <c r="H61" s="80"/>
      <c r="I61" s="80"/>
      <c r="J61" s="80"/>
      <c r="K61" s="80"/>
      <c r="L61" s="80"/>
      <c r="M61" s="80"/>
      <c r="N61" s="80"/>
      <c r="O61" s="80"/>
      <c r="P61" s="80"/>
      <c r="Q61" s="80"/>
      <c r="R61" s="80"/>
      <c r="S61" s="80"/>
      <c r="T61" s="80"/>
      <c r="U61" s="80"/>
      <c r="V61" s="80"/>
      <c r="W61" s="80"/>
      <c r="X61" s="80"/>
      <c r="Y61" s="80"/>
      <c r="Z61" s="80"/>
      <c r="AA61" s="80"/>
    </row>
    <row r="62" spans="1:27" ht="15.75" thickBot="1" x14ac:dyDescent="0.3">
      <c r="A62" s="80"/>
      <c r="B62" s="55" t="s">
        <v>623</v>
      </c>
      <c r="C62" s="112">
        <v>11.18</v>
      </c>
      <c r="D62" s="80"/>
      <c r="E62" s="80"/>
      <c r="F62" s="80"/>
      <c r="G62" s="80"/>
      <c r="H62" s="80"/>
      <c r="I62" s="80"/>
      <c r="J62" s="80"/>
      <c r="K62" s="80"/>
      <c r="L62" s="80"/>
      <c r="M62" s="80"/>
      <c r="N62" s="80"/>
      <c r="O62" s="80"/>
      <c r="P62" s="80"/>
      <c r="Q62" s="80"/>
      <c r="R62" s="80"/>
      <c r="S62" s="80"/>
      <c r="T62" s="80"/>
      <c r="U62" s="80"/>
      <c r="V62" s="80"/>
      <c r="W62" s="80"/>
      <c r="X62" s="80"/>
      <c r="Y62" s="80"/>
      <c r="Z62" s="80"/>
      <c r="AA62" s="80"/>
    </row>
    <row r="63" spans="1:27" ht="15.75" thickBot="1" x14ac:dyDescent="0.3">
      <c r="A63" s="80"/>
      <c r="B63" s="55" t="s">
        <v>911</v>
      </c>
      <c r="C63" s="113">
        <v>10.53</v>
      </c>
      <c r="D63" s="80"/>
      <c r="E63" s="80"/>
      <c r="F63" s="80"/>
      <c r="G63" s="80"/>
      <c r="H63" s="80"/>
      <c r="I63" s="80"/>
      <c r="J63" s="80"/>
      <c r="K63" s="80"/>
      <c r="L63" s="80"/>
      <c r="M63" s="80"/>
      <c r="N63" s="80"/>
      <c r="O63" s="80"/>
      <c r="P63" s="80"/>
      <c r="Q63" s="80"/>
      <c r="R63" s="80"/>
      <c r="S63" s="80"/>
      <c r="T63" s="80"/>
      <c r="U63" s="80"/>
      <c r="V63" s="80"/>
      <c r="W63" s="80"/>
      <c r="X63" s="80"/>
      <c r="Y63" s="80"/>
      <c r="Z63" s="80"/>
      <c r="AA63" s="80"/>
    </row>
    <row r="64" spans="1:27" ht="15.75" thickBot="1" x14ac:dyDescent="0.3">
      <c r="A64" s="80"/>
      <c r="B64" s="55" t="s">
        <v>912</v>
      </c>
      <c r="C64" s="112">
        <v>10.53</v>
      </c>
      <c r="D64" s="80"/>
      <c r="E64" s="80"/>
      <c r="F64" s="80"/>
      <c r="G64" s="80"/>
      <c r="H64" s="80"/>
      <c r="I64" s="80"/>
      <c r="J64" s="80"/>
      <c r="K64" s="80"/>
      <c r="L64" s="80"/>
      <c r="M64" s="80"/>
      <c r="N64" s="80"/>
      <c r="O64" s="80"/>
      <c r="P64" s="80"/>
      <c r="Q64" s="80"/>
      <c r="R64" s="80"/>
      <c r="S64" s="80"/>
      <c r="T64" s="80"/>
      <c r="U64" s="80"/>
      <c r="V64" s="80"/>
      <c r="W64" s="80"/>
      <c r="X64" s="80"/>
      <c r="Y64" s="80"/>
      <c r="Z64" s="80"/>
      <c r="AA64" s="80"/>
    </row>
    <row r="65" spans="1:27" ht="15.75" thickBot="1" x14ac:dyDescent="0.3">
      <c r="A65" s="80"/>
      <c r="B65" s="55" t="s">
        <v>913</v>
      </c>
      <c r="C65" s="113">
        <v>11.18</v>
      </c>
      <c r="D65" s="80"/>
      <c r="E65" s="80"/>
      <c r="F65" s="120"/>
      <c r="G65" s="80"/>
      <c r="H65" s="80"/>
      <c r="I65" s="80"/>
      <c r="J65" s="80"/>
      <c r="K65" s="80"/>
      <c r="L65" s="80"/>
      <c r="M65" s="80"/>
      <c r="N65" s="80"/>
      <c r="O65" s="80"/>
      <c r="P65" s="80"/>
      <c r="Q65" s="80"/>
      <c r="R65" s="80"/>
      <c r="S65" s="80"/>
      <c r="T65" s="80"/>
      <c r="U65" s="80"/>
      <c r="V65" s="80"/>
      <c r="W65" s="80"/>
      <c r="X65" s="80"/>
      <c r="Y65" s="80"/>
      <c r="Z65" s="80"/>
      <c r="AA65" s="80"/>
    </row>
    <row r="66" spans="1:27" ht="15.75" thickBot="1" x14ac:dyDescent="0.3">
      <c r="A66" s="80"/>
      <c r="B66" s="55" t="s">
        <v>736</v>
      </c>
      <c r="C66" s="112">
        <v>10.53</v>
      </c>
      <c r="D66" s="80"/>
      <c r="E66" s="80"/>
      <c r="F66" s="80"/>
      <c r="G66" s="80"/>
      <c r="H66" s="80"/>
      <c r="I66" s="80"/>
      <c r="J66" s="80"/>
      <c r="K66" s="80"/>
      <c r="L66" s="80"/>
      <c r="M66" s="80"/>
      <c r="N66" s="80"/>
      <c r="O66" s="80"/>
      <c r="P66" s="80"/>
      <c r="Q66" s="80"/>
      <c r="R66" s="80"/>
      <c r="S66" s="80"/>
      <c r="T66" s="80"/>
      <c r="U66" s="80"/>
      <c r="V66" s="80"/>
      <c r="W66" s="80"/>
      <c r="X66" s="80"/>
      <c r="Y66" s="80"/>
      <c r="Z66" s="80"/>
      <c r="AA66" s="80"/>
    </row>
    <row r="67" spans="1:27" ht="15.75" thickBot="1" x14ac:dyDescent="0.3">
      <c r="A67" s="80"/>
      <c r="B67" s="55" t="s">
        <v>914</v>
      </c>
      <c r="C67" s="113">
        <v>7.19</v>
      </c>
      <c r="D67" s="80"/>
      <c r="E67" s="80"/>
      <c r="F67" s="80"/>
      <c r="G67" s="80"/>
      <c r="H67" s="80"/>
      <c r="I67" s="80"/>
      <c r="J67" s="80"/>
      <c r="K67" s="80"/>
      <c r="L67" s="80"/>
      <c r="M67" s="80"/>
      <c r="N67" s="80"/>
      <c r="O67" s="80"/>
      <c r="P67" s="80"/>
      <c r="Q67" s="80"/>
      <c r="R67" s="80"/>
      <c r="S67" s="80"/>
      <c r="T67" s="80"/>
      <c r="U67" s="80"/>
      <c r="V67" s="80"/>
      <c r="W67" s="80"/>
      <c r="X67" s="80"/>
      <c r="Y67" s="80"/>
      <c r="Z67" s="80"/>
      <c r="AA67" s="80"/>
    </row>
    <row r="68" spans="1:27" ht="15.75" thickBot="1" x14ac:dyDescent="0.3">
      <c r="A68" s="80"/>
      <c r="B68" s="55" t="s">
        <v>915</v>
      </c>
      <c r="C68" s="112">
        <v>2.67</v>
      </c>
      <c r="D68" s="80"/>
      <c r="E68" s="80"/>
      <c r="F68" s="80"/>
      <c r="G68" s="80"/>
      <c r="H68" s="80"/>
      <c r="I68" s="80"/>
      <c r="J68" s="80"/>
      <c r="K68" s="80"/>
      <c r="L68" s="80"/>
      <c r="M68" s="80"/>
      <c r="N68" s="80"/>
      <c r="O68" s="80"/>
      <c r="P68" s="80"/>
      <c r="Q68" s="80"/>
      <c r="R68" s="80"/>
      <c r="S68" s="80"/>
      <c r="T68" s="80"/>
      <c r="U68" s="80"/>
      <c r="V68" s="80"/>
      <c r="W68" s="80"/>
      <c r="X68" s="80"/>
      <c r="Y68" s="80"/>
      <c r="Z68" s="80"/>
      <c r="AA68" s="80"/>
    </row>
    <row r="69" spans="1:27" ht="15.75" thickBot="1" x14ac:dyDescent="0.3">
      <c r="A69" s="80"/>
      <c r="B69" s="55" t="s">
        <v>916</v>
      </c>
      <c r="C69" s="113">
        <v>0</v>
      </c>
      <c r="D69" s="80"/>
      <c r="E69" s="80"/>
      <c r="F69" s="80"/>
      <c r="G69" s="80"/>
      <c r="H69" s="80"/>
      <c r="I69" s="80"/>
      <c r="J69" s="80"/>
      <c r="K69" s="80"/>
      <c r="L69" s="80"/>
      <c r="M69" s="80"/>
      <c r="N69" s="80"/>
      <c r="O69" s="80"/>
      <c r="P69" s="80"/>
      <c r="Q69" s="80"/>
      <c r="R69" s="80"/>
      <c r="S69" s="80"/>
      <c r="T69" s="80"/>
      <c r="U69" s="80"/>
      <c r="V69" s="80"/>
      <c r="W69" s="80"/>
      <c r="X69" s="80"/>
      <c r="Y69" s="80"/>
      <c r="Z69" s="80"/>
      <c r="AA69" s="80"/>
    </row>
    <row r="70" spans="1:27" ht="15.75" thickBot="1" x14ac:dyDescent="0.3">
      <c r="A70" s="80"/>
      <c r="B70" s="55" t="s">
        <v>917</v>
      </c>
      <c r="C70" s="112">
        <v>0</v>
      </c>
      <c r="D70" s="122"/>
      <c r="E70" s="122"/>
      <c r="F70" s="122"/>
      <c r="G70" s="80"/>
      <c r="H70" s="80"/>
      <c r="I70" s="80"/>
      <c r="J70" s="80"/>
      <c r="K70" s="80"/>
      <c r="L70" s="80"/>
      <c r="M70" s="80"/>
      <c r="N70" s="80"/>
      <c r="O70" s="80"/>
      <c r="P70" s="80"/>
      <c r="Q70" s="80"/>
      <c r="R70" s="80"/>
      <c r="S70" s="80"/>
      <c r="T70" s="80"/>
      <c r="U70" s="80"/>
      <c r="V70" s="80"/>
      <c r="W70" s="80"/>
      <c r="X70" s="80"/>
      <c r="Y70" s="80"/>
      <c r="Z70" s="80"/>
      <c r="AA70" s="80"/>
    </row>
    <row r="71" spans="1:27" x14ac:dyDescent="0.2">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row>
    <row r="72" spans="1:27" x14ac:dyDescent="0.2">
      <c r="A72" s="80"/>
      <c r="B72" s="122"/>
      <c r="C72" s="122"/>
      <c r="D72" s="80"/>
      <c r="E72" s="80"/>
      <c r="F72" s="80"/>
      <c r="G72" s="80"/>
      <c r="H72" s="80"/>
      <c r="I72" s="80"/>
      <c r="J72" s="80"/>
      <c r="K72" s="80"/>
      <c r="L72" s="80"/>
      <c r="M72" s="80"/>
      <c r="N72" s="80"/>
      <c r="O72" s="80"/>
      <c r="P72" s="80"/>
      <c r="Q72" s="80"/>
      <c r="R72" s="80"/>
      <c r="S72" s="80"/>
      <c r="T72" s="80"/>
      <c r="U72" s="80"/>
      <c r="V72" s="80"/>
      <c r="W72" s="80"/>
      <c r="X72" s="80"/>
      <c r="Y72" s="80"/>
      <c r="Z72" s="80"/>
      <c r="AA72" s="80"/>
    </row>
    <row r="73" spans="1:27" x14ac:dyDescent="0.2">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row>
    <row r="112" spans="3:3" x14ac:dyDescent="0.2">
      <c r="C112" s="97"/>
    </row>
    <row r="113" spans="3:3" x14ac:dyDescent="0.2">
      <c r="C113" s="97"/>
    </row>
    <row r="114" spans="3:3" x14ac:dyDescent="0.2">
      <c r="C114" s="97"/>
    </row>
    <row r="115" spans="3:3" x14ac:dyDescent="0.2">
      <c r="C115" s="97"/>
    </row>
    <row r="116" spans="3:3" x14ac:dyDescent="0.2">
      <c r="C116" s="97"/>
    </row>
    <row r="117" spans="3:3" x14ac:dyDescent="0.2">
      <c r="C117" s="97"/>
    </row>
    <row r="118" spans="3:3" x14ac:dyDescent="0.2">
      <c r="C118" s="97"/>
    </row>
    <row r="119" spans="3:3" x14ac:dyDescent="0.2">
      <c r="C119" s="97"/>
    </row>
    <row r="120" spans="3:3" x14ac:dyDescent="0.2">
      <c r="C120" s="97"/>
    </row>
    <row r="121" spans="3:3" x14ac:dyDescent="0.2">
      <c r="C121" s="97"/>
    </row>
    <row r="122" spans="3:3" x14ac:dyDescent="0.2">
      <c r="C122" s="97"/>
    </row>
    <row r="123" spans="3:3" x14ac:dyDescent="0.2">
      <c r="C123" s="97"/>
    </row>
    <row r="124" spans="3:3" x14ac:dyDescent="0.2">
      <c r="C124" s="97"/>
    </row>
    <row r="125" spans="3:3" x14ac:dyDescent="0.2">
      <c r="C125" s="97"/>
    </row>
    <row r="126" spans="3:3" x14ac:dyDescent="0.2">
      <c r="C126" s="97"/>
    </row>
    <row r="127" spans="3:3" x14ac:dyDescent="0.2">
      <c r="C127" s="97"/>
    </row>
    <row r="128" spans="3:3" x14ac:dyDescent="0.2">
      <c r="C128" s="97"/>
    </row>
    <row r="129" spans="3:3" x14ac:dyDescent="0.2">
      <c r="C129" s="97"/>
    </row>
    <row r="130" spans="3:3" x14ac:dyDescent="0.2">
      <c r="C130" s="97"/>
    </row>
    <row r="131" spans="3:3" x14ac:dyDescent="0.2">
      <c r="C131" s="97"/>
    </row>
    <row r="132" spans="3:3" x14ac:dyDescent="0.2">
      <c r="C132" s="97"/>
    </row>
    <row r="133" spans="3:3" x14ac:dyDescent="0.2">
      <c r="C133" s="97"/>
    </row>
    <row r="134" spans="3:3" x14ac:dyDescent="0.2">
      <c r="C134" s="97"/>
    </row>
    <row r="135" spans="3:3" x14ac:dyDescent="0.2">
      <c r="C135" s="97"/>
    </row>
    <row r="136" spans="3:3" x14ac:dyDescent="0.2">
      <c r="C136" s="97"/>
    </row>
    <row r="137" spans="3:3" x14ac:dyDescent="0.2">
      <c r="C137" s="97"/>
    </row>
    <row r="138" spans="3:3" x14ac:dyDescent="0.2">
      <c r="C138" s="97"/>
    </row>
    <row r="139" spans="3:3" x14ac:dyDescent="0.2">
      <c r="C139" s="97"/>
    </row>
    <row r="140" spans="3:3" x14ac:dyDescent="0.2">
      <c r="C140" s="97"/>
    </row>
    <row r="141" spans="3:3" x14ac:dyDescent="0.2">
      <c r="C141" s="97"/>
    </row>
    <row r="142" spans="3:3" x14ac:dyDescent="0.2">
      <c r="C142" s="97"/>
    </row>
    <row r="143" spans="3:3" x14ac:dyDescent="0.2">
      <c r="C143" s="97"/>
    </row>
    <row r="144" spans="3:3" x14ac:dyDescent="0.2">
      <c r="C144" s="97"/>
    </row>
    <row r="145" spans="3:3" x14ac:dyDescent="0.2">
      <c r="C145" s="97"/>
    </row>
    <row r="146" spans="3:3" x14ac:dyDescent="0.2">
      <c r="C146" s="97"/>
    </row>
  </sheetData>
  <mergeCells count="2">
    <mergeCell ref="E7:E8"/>
    <mergeCell ref="F7:Z7"/>
  </mergeCells>
  <hyperlinks>
    <hyperlink ref="A1" location="'Table of Contents'!C6" display="TOC"/>
  </hyperlinks>
  <pageMargins left="0.7" right="0.7" top="0.75" bottom="0.75" header="0.3" footer="0.3"/>
  <pageSetup paperSize="9" orientation="portrait" verticalDpi="0" r:id="rId1"/>
  <rowBreaks count="1" manualBreakCount="1">
    <brk id="40" max="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N40"/>
  <sheetViews>
    <sheetView showGridLines="0" zoomScaleNormal="100" workbookViewId="0"/>
  </sheetViews>
  <sheetFormatPr defaultColWidth="10.28515625" defaultRowHeight="12.75" x14ac:dyDescent="0.2"/>
  <cols>
    <col min="1" max="1" width="3.7109375" style="17" customWidth="1"/>
    <col min="2" max="2" width="35.42578125" style="17" customWidth="1"/>
    <col min="3" max="3" width="27.42578125" style="17" customWidth="1"/>
    <col min="4" max="4" width="13.140625" style="17" customWidth="1"/>
    <col min="5" max="5" width="5.42578125" style="17" customWidth="1"/>
    <col min="6" max="6" width="17.140625" style="17" customWidth="1"/>
    <col min="7" max="7" width="14" style="17" customWidth="1"/>
    <col min="8" max="9" width="15.85546875" style="17" customWidth="1"/>
    <col min="10" max="10" width="13.42578125" style="17" customWidth="1"/>
    <col min="11" max="16384" width="10.28515625" style="17"/>
  </cols>
  <sheetData>
    <row r="1" spans="1:14" ht="12" customHeight="1" x14ac:dyDescent="0.25">
      <c r="A1" s="18" t="s">
        <v>78</v>
      </c>
      <c r="B1" s="79"/>
      <c r="C1" s="16"/>
      <c r="D1" s="123"/>
      <c r="E1" s="16"/>
      <c r="F1" s="16"/>
      <c r="G1" s="16"/>
      <c r="H1" s="16"/>
      <c r="I1" s="16"/>
      <c r="J1" s="16"/>
      <c r="K1" s="16"/>
    </row>
    <row r="2" spans="1:14" ht="27" thickBot="1" x14ac:dyDescent="0.45">
      <c r="A2" s="80"/>
      <c r="B2" s="6" t="str">
        <f>'Table of Contents'!$D$28</f>
        <v>Initial connection costs ($/kW) real June 2019 dollars</v>
      </c>
      <c r="C2" s="82"/>
      <c r="D2" s="82"/>
      <c r="E2" s="16"/>
      <c r="F2" s="16"/>
      <c r="G2" s="16"/>
      <c r="H2" s="16"/>
      <c r="I2" s="16"/>
      <c r="J2" s="16"/>
      <c r="K2" s="16"/>
    </row>
    <row r="3" spans="1:14" ht="15.75" thickTop="1" x14ac:dyDescent="0.25">
      <c r="A3" s="80"/>
      <c r="B3" s="34" t="str">
        <f>HYPERLINK('Table of Contents'!F58, "Primary source: " &amp; 'Table of Contents'!F28)</f>
        <v>Primary source: AEMO 2019 ISP Assumptions Workbook v1.0</v>
      </c>
      <c r="C3" s="16"/>
      <c r="D3" s="16"/>
      <c r="E3" s="16"/>
      <c r="F3" s="16"/>
      <c r="G3" s="16"/>
      <c r="H3" s="16"/>
      <c r="I3" s="16"/>
      <c r="J3" s="16"/>
      <c r="K3" s="16"/>
    </row>
    <row r="4" spans="1:14" x14ac:dyDescent="0.2">
      <c r="A4" s="16"/>
      <c r="B4" s="124" t="s">
        <v>923</v>
      </c>
      <c r="C4" s="16"/>
      <c r="D4" s="16"/>
      <c r="E4" s="16"/>
      <c r="F4" s="16"/>
      <c r="G4" s="16"/>
      <c r="H4" s="16"/>
      <c r="I4" s="16"/>
      <c r="J4" s="16"/>
      <c r="K4" s="16"/>
    </row>
    <row r="5" spans="1:14" x14ac:dyDescent="0.2">
      <c r="A5" s="16"/>
      <c r="B5" s="124" t="s">
        <v>924</v>
      </c>
      <c r="C5" s="16"/>
      <c r="D5" s="16"/>
      <c r="E5" s="16"/>
      <c r="F5" s="16"/>
      <c r="G5" s="16"/>
      <c r="H5" s="16"/>
      <c r="I5" s="16"/>
      <c r="J5" s="16"/>
      <c r="K5" s="16"/>
    </row>
    <row r="6" spans="1:14" ht="13.5" thickBot="1" x14ac:dyDescent="0.25">
      <c r="A6" s="16"/>
      <c r="B6" s="16"/>
      <c r="C6" s="16"/>
      <c r="D6" s="16"/>
      <c r="E6" s="16"/>
      <c r="F6" s="16"/>
      <c r="G6" s="16"/>
      <c r="H6" s="16"/>
      <c r="I6" s="16"/>
      <c r="J6" s="16"/>
      <c r="K6" s="16"/>
    </row>
    <row r="7" spans="1:14" ht="22.5" customHeight="1" thickBot="1" x14ac:dyDescent="0.3">
      <c r="A7" s="16"/>
      <c r="B7" s="125" t="s">
        <v>925</v>
      </c>
      <c r="C7" s="126" t="s">
        <v>926</v>
      </c>
      <c r="D7" s="126" t="s">
        <v>927</v>
      </c>
      <c r="E7" s="127"/>
      <c r="F7" s="128" t="s">
        <v>146</v>
      </c>
      <c r="G7" s="128" t="s">
        <v>930</v>
      </c>
      <c r="H7" s="126" t="s">
        <v>928</v>
      </c>
      <c r="I7" s="129" t="s">
        <v>922</v>
      </c>
      <c r="J7" s="16"/>
      <c r="K7" s="130"/>
    </row>
    <row r="8" spans="1:14" ht="15.75" thickBot="1" x14ac:dyDescent="0.3">
      <c r="A8" s="16"/>
      <c r="B8" s="326" t="s">
        <v>149</v>
      </c>
      <c r="C8" s="322">
        <v>98.006792472499995</v>
      </c>
      <c r="D8" s="323">
        <v>10</v>
      </c>
      <c r="E8" s="127"/>
      <c r="F8" s="326" t="s">
        <v>150</v>
      </c>
      <c r="G8" s="322">
        <v>82.18</v>
      </c>
      <c r="H8" s="322">
        <v>10</v>
      </c>
      <c r="I8" s="322">
        <v>98.01</v>
      </c>
      <c r="J8" s="16"/>
      <c r="K8" s="130"/>
      <c r="L8" s="132"/>
      <c r="M8" s="132"/>
      <c r="N8" s="132"/>
    </row>
    <row r="9" spans="1:14" ht="15.75" thickBot="1" x14ac:dyDescent="0.3">
      <c r="A9" s="16"/>
      <c r="B9" s="327" t="s">
        <v>153</v>
      </c>
      <c r="C9" s="324">
        <v>111.32195109729167</v>
      </c>
      <c r="D9" s="325">
        <v>10</v>
      </c>
      <c r="E9" s="127"/>
      <c r="F9" s="327" t="s">
        <v>163</v>
      </c>
      <c r="G9" s="324">
        <v>86.54566856329167</v>
      </c>
      <c r="H9" s="324">
        <v>10</v>
      </c>
      <c r="I9" s="324">
        <v>85.51</v>
      </c>
      <c r="J9" s="16"/>
      <c r="K9" s="130"/>
      <c r="L9" s="132"/>
      <c r="M9" s="132"/>
      <c r="N9" s="132"/>
    </row>
    <row r="10" spans="1:14" ht="15.75" thickBot="1" x14ac:dyDescent="0.3">
      <c r="A10" s="16"/>
      <c r="B10" s="327" t="s">
        <v>155</v>
      </c>
      <c r="C10" s="322">
        <v>98.006792472499995</v>
      </c>
      <c r="D10" s="323">
        <v>10</v>
      </c>
      <c r="E10" s="127"/>
      <c r="F10" s="327" t="s">
        <v>179</v>
      </c>
      <c r="G10" s="322">
        <v>73.45869006920833</v>
      </c>
      <c r="H10" s="322">
        <v>10</v>
      </c>
      <c r="I10" s="322">
        <v>100.05</v>
      </c>
      <c r="J10" s="16"/>
      <c r="K10" s="130"/>
      <c r="L10" s="132"/>
      <c r="M10" s="132"/>
      <c r="N10" s="132"/>
    </row>
    <row r="11" spans="1:14" ht="15.75" thickBot="1" x14ac:dyDescent="0.3">
      <c r="A11" s="16"/>
      <c r="B11" s="327" t="s">
        <v>156</v>
      </c>
      <c r="C11" s="324">
        <v>98.006792472499995</v>
      </c>
      <c r="D11" s="325">
        <v>10</v>
      </c>
      <c r="E11" s="127"/>
      <c r="F11" s="327" t="s">
        <v>189</v>
      </c>
      <c r="G11" s="324">
        <v>82.18</v>
      </c>
      <c r="H11" s="324">
        <v>10</v>
      </c>
      <c r="I11" s="324">
        <v>98.01</v>
      </c>
      <c r="J11" s="16"/>
      <c r="K11" s="130"/>
      <c r="L11" s="132"/>
      <c r="M11" s="132"/>
      <c r="N11" s="132"/>
    </row>
    <row r="12" spans="1:14" ht="15.75" thickBot="1" x14ac:dyDescent="0.3">
      <c r="A12" s="16"/>
      <c r="B12" s="327" t="s">
        <v>157</v>
      </c>
      <c r="C12" s="322">
        <v>111.32195109729167</v>
      </c>
      <c r="D12" s="323">
        <v>10</v>
      </c>
      <c r="E12" s="127"/>
      <c r="F12" s="327" t="s">
        <v>202</v>
      </c>
      <c r="G12" s="322">
        <v>73.45869006920833</v>
      </c>
      <c r="H12" s="322">
        <v>10</v>
      </c>
      <c r="I12" s="322">
        <v>100.09</v>
      </c>
      <c r="J12" s="16"/>
      <c r="K12" s="130"/>
      <c r="L12" s="132"/>
      <c r="M12" s="132"/>
      <c r="N12" s="132"/>
    </row>
    <row r="13" spans="1:14" ht="15.75" thickBot="1" x14ac:dyDescent="0.3">
      <c r="A13" s="16"/>
      <c r="B13" s="327" t="s">
        <v>159</v>
      </c>
      <c r="C13" s="324">
        <v>98.006792472499995</v>
      </c>
      <c r="D13" s="325">
        <v>10</v>
      </c>
      <c r="E13" s="127"/>
      <c r="F13" s="133"/>
      <c r="G13" s="133"/>
      <c r="H13" s="133"/>
      <c r="I13" s="133"/>
      <c r="J13" s="16"/>
      <c r="K13" s="130"/>
      <c r="L13" s="132"/>
      <c r="M13" s="132"/>
      <c r="N13" s="132"/>
    </row>
    <row r="14" spans="1:14" ht="15.75" thickBot="1" x14ac:dyDescent="0.3">
      <c r="A14" s="16"/>
      <c r="B14" s="327" t="s">
        <v>160</v>
      </c>
      <c r="C14" s="322">
        <v>98.006792472499995</v>
      </c>
      <c r="D14" s="323">
        <v>10</v>
      </c>
      <c r="E14" s="127"/>
      <c r="F14" s="133"/>
      <c r="G14" s="133"/>
      <c r="H14" s="127"/>
      <c r="I14" s="127"/>
      <c r="J14" s="127"/>
      <c r="K14" s="130"/>
      <c r="L14" s="132"/>
      <c r="M14" s="132"/>
      <c r="N14" s="132"/>
    </row>
    <row r="15" spans="1:14" ht="15.75" thickBot="1" x14ac:dyDescent="0.3">
      <c r="A15" s="16"/>
      <c r="B15" s="327" t="s">
        <v>162</v>
      </c>
      <c r="C15" s="324">
        <v>85.507527965062508</v>
      </c>
      <c r="D15" s="325">
        <v>10</v>
      </c>
      <c r="E15" s="127"/>
      <c r="F15" s="134"/>
      <c r="G15" s="135"/>
      <c r="H15" s="127"/>
      <c r="I15" s="127"/>
      <c r="J15" s="127"/>
      <c r="K15" s="130"/>
      <c r="L15" s="132"/>
      <c r="M15" s="132"/>
      <c r="N15" s="132"/>
    </row>
    <row r="16" spans="1:14" ht="15.75" thickBot="1" x14ac:dyDescent="0.3">
      <c r="A16" s="16"/>
      <c r="B16" s="327" t="s">
        <v>165</v>
      </c>
      <c r="C16" s="322">
        <v>85.507527965062508</v>
      </c>
      <c r="D16" s="323">
        <v>10</v>
      </c>
      <c r="E16" s="127"/>
      <c r="F16" s="133"/>
      <c r="G16" s="133"/>
      <c r="H16" s="127"/>
      <c r="I16" s="127"/>
      <c r="J16" s="127"/>
      <c r="K16" s="130"/>
      <c r="L16" s="132"/>
      <c r="M16" s="132"/>
      <c r="N16" s="132"/>
    </row>
    <row r="17" spans="1:14" ht="15.75" thickBot="1" x14ac:dyDescent="0.3">
      <c r="A17" s="16"/>
      <c r="B17" s="327" t="s">
        <v>166</v>
      </c>
      <c r="C17" s="324">
        <v>85.507527965062508</v>
      </c>
      <c r="D17" s="325">
        <v>10</v>
      </c>
      <c r="E17" s="127"/>
      <c r="F17" s="133"/>
      <c r="G17" s="133"/>
      <c r="H17" s="127"/>
      <c r="I17" s="127"/>
      <c r="J17" s="127"/>
      <c r="K17" s="130"/>
      <c r="L17" s="132"/>
      <c r="M17" s="132"/>
      <c r="N17" s="132"/>
    </row>
    <row r="18" spans="1:14" ht="15.75" thickBot="1" x14ac:dyDescent="0.3">
      <c r="A18" s="16"/>
      <c r="B18" s="327" t="s">
        <v>168</v>
      </c>
      <c r="C18" s="322">
        <v>75.521158996468728</v>
      </c>
      <c r="D18" s="323">
        <v>10</v>
      </c>
      <c r="E18" s="127"/>
      <c r="F18" s="133"/>
      <c r="G18" s="133"/>
      <c r="H18" s="133"/>
      <c r="I18" s="133"/>
      <c r="J18" s="133"/>
      <c r="K18" s="130"/>
      <c r="L18" s="132"/>
      <c r="M18" s="132"/>
      <c r="N18" s="132"/>
    </row>
    <row r="19" spans="1:14" ht="15.75" thickBot="1" x14ac:dyDescent="0.3">
      <c r="A19" s="16"/>
      <c r="B19" s="327" t="s">
        <v>170</v>
      </c>
      <c r="C19" s="324">
        <v>75.521158996468728</v>
      </c>
      <c r="D19" s="325">
        <v>10</v>
      </c>
      <c r="E19" s="127"/>
      <c r="F19" s="133"/>
      <c r="G19" s="133"/>
      <c r="H19" s="133"/>
      <c r="I19" s="133"/>
      <c r="J19" s="133"/>
      <c r="K19" s="130"/>
      <c r="L19" s="132"/>
      <c r="M19" s="132"/>
      <c r="N19" s="132"/>
    </row>
    <row r="20" spans="1:14" ht="15.75" thickBot="1" x14ac:dyDescent="0.3">
      <c r="A20" s="16"/>
      <c r="B20" s="327" t="s">
        <v>171</v>
      </c>
      <c r="C20" s="322">
        <v>75.521158996468728</v>
      </c>
      <c r="D20" s="323">
        <v>10</v>
      </c>
      <c r="E20" s="127"/>
      <c r="F20" s="133"/>
      <c r="G20" s="133"/>
      <c r="H20" s="133"/>
      <c r="I20" s="133"/>
      <c r="J20" s="133"/>
      <c r="K20" s="130"/>
      <c r="L20" s="132"/>
      <c r="M20" s="132"/>
      <c r="N20" s="132"/>
    </row>
    <row r="21" spans="1:14" ht="15.75" thickBot="1" x14ac:dyDescent="0.3">
      <c r="A21" s="16"/>
      <c r="B21" s="327" t="s">
        <v>172</v>
      </c>
      <c r="C21" s="324">
        <v>85.507527965062508</v>
      </c>
      <c r="D21" s="325">
        <v>10</v>
      </c>
      <c r="E21" s="127"/>
      <c r="F21" s="133"/>
      <c r="G21" s="133"/>
      <c r="H21" s="127"/>
      <c r="I21" s="127"/>
      <c r="J21" s="127"/>
      <c r="K21" s="130"/>
      <c r="L21" s="132"/>
      <c r="M21" s="132"/>
      <c r="N21" s="132"/>
    </row>
    <row r="22" spans="1:14" ht="15.75" thickBot="1" x14ac:dyDescent="0.3">
      <c r="A22" s="16"/>
      <c r="B22" s="327" t="s">
        <v>176</v>
      </c>
      <c r="C22" s="322">
        <v>108.04329895759997</v>
      </c>
      <c r="D22" s="323">
        <v>10</v>
      </c>
      <c r="E22" s="127"/>
      <c r="F22" s="133"/>
      <c r="G22" s="133"/>
      <c r="H22" s="127"/>
      <c r="I22" s="127"/>
      <c r="J22" s="127"/>
      <c r="K22" s="130"/>
      <c r="L22" s="132"/>
      <c r="M22" s="132"/>
      <c r="N22" s="132"/>
    </row>
    <row r="23" spans="1:14" ht="15.75" thickBot="1" x14ac:dyDescent="0.3">
      <c r="A23" s="16"/>
      <c r="B23" s="327" t="s">
        <v>338</v>
      </c>
      <c r="C23" s="324">
        <v>100.05420378272497</v>
      </c>
      <c r="D23" s="325">
        <v>10</v>
      </c>
      <c r="E23" s="127"/>
      <c r="F23" s="133"/>
      <c r="G23" s="133"/>
      <c r="H23" s="127"/>
      <c r="I23" s="127"/>
      <c r="J23" s="127"/>
      <c r="K23" s="130"/>
      <c r="L23" s="132"/>
      <c r="M23" s="132"/>
      <c r="N23" s="132"/>
    </row>
    <row r="24" spans="1:14" ht="15.75" thickBot="1" x14ac:dyDescent="0.3">
      <c r="A24" s="16"/>
      <c r="B24" s="327" t="s">
        <v>181</v>
      </c>
      <c r="C24" s="322">
        <v>100.05420378272497</v>
      </c>
      <c r="D24" s="323">
        <v>10</v>
      </c>
      <c r="E24" s="127"/>
      <c r="F24" s="127"/>
      <c r="G24" s="133"/>
      <c r="H24" s="127"/>
      <c r="I24" s="127"/>
      <c r="J24" s="127"/>
      <c r="K24" s="130"/>
      <c r="L24" s="132"/>
      <c r="M24" s="132"/>
      <c r="N24" s="132"/>
    </row>
    <row r="25" spans="1:14" ht="15.75" thickBot="1" x14ac:dyDescent="0.3">
      <c r="A25" s="16"/>
      <c r="B25" s="327" t="s">
        <v>183</v>
      </c>
      <c r="C25" s="324">
        <v>71.475088811562486</v>
      </c>
      <c r="D25" s="325">
        <v>10</v>
      </c>
      <c r="E25" s="127"/>
      <c r="F25" s="127"/>
      <c r="G25" s="127"/>
      <c r="H25" s="127"/>
      <c r="I25" s="127"/>
      <c r="J25" s="127"/>
      <c r="K25" s="130"/>
      <c r="L25" s="132"/>
      <c r="M25" s="132"/>
      <c r="N25" s="132"/>
    </row>
    <row r="26" spans="1:14" ht="15.75" thickBot="1" x14ac:dyDescent="0.3">
      <c r="A26" s="16"/>
      <c r="B26" s="327" t="s">
        <v>185</v>
      </c>
      <c r="C26" s="322">
        <v>100.05420378272497</v>
      </c>
      <c r="D26" s="323">
        <v>10</v>
      </c>
      <c r="E26" s="127"/>
      <c r="F26" s="127"/>
      <c r="G26" s="127"/>
      <c r="H26" s="127"/>
      <c r="I26" s="127"/>
      <c r="J26" s="127"/>
      <c r="K26" s="130"/>
      <c r="L26" s="132"/>
      <c r="M26" s="132"/>
      <c r="N26" s="132"/>
    </row>
    <row r="27" spans="1:14" ht="15.75" thickBot="1" x14ac:dyDescent="0.3">
      <c r="A27" s="16"/>
      <c r="B27" s="327" t="s">
        <v>186</v>
      </c>
      <c r="C27" s="324">
        <v>108.04329895759997</v>
      </c>
      <c r="D27" s="325">
        <v>10</v>
      </c>
      <c r="E27" s="127"/>
      <c r="F27" s="127"/>
      <c r="G27" s="127"/>
      <c r="H27" s="127"/>
      <c r="I27" s="127"/>
      <c r="J27" s="127"/>
      <c r="K27" s="130"/>
      <c r="L27" s="132"/>
      <c r="M27" s="132"/>
      <c r="N27" s="132"/>
    </row>
    <row r="28" spans="1:14" ht="15.75" thickBot="1" x14ac:dyDescent="0.3">
      <c r="A28" s="16"/>
      <c r="B28" s="327" t="s">
        <v>188</v>
      </c>
      <c r="C28" s="322">
        <v>111.32195109729167</v>
      </c>
      <c r="D28" s="323">
        <v>10</v>
      </c>
      <c r="E28" s="127"/>
      <c r="F28" s="127"/>
      <c r="G28" s="127"/>
      <c r="H28" s="127"/>
      <c r="I28" s="127"/>
      <c r="J28" s="127"/>
      <c r="K28" s="130"/>
      <c r="L28" s="132"/>
      <c r="M28" s="132"/>
      <c r="N28" s="132"/>
    </row>
    <row r="29" spans="1:14" ht="15.75" thickBot="1" x14ac:dyDescent="0.3">
      <c r="A29" s="16"/>
      <c r="B29" s="327" t="s">
        <v>929</v>
      </c>
      <c r="C29" s="324">
        <v>111.32195109729167</v>
      </c>
      <c r="D29" s="325">
        <v>10</v>
      </c>
      <c r="E29" s="127"/>
      <c r="F29" s="127"/>
      <c r="G29" s="127"/>
      <c r="H29" s="127"/>
      <c r="I29" s="127"/>
      <c r="J29" s="127"/>
      <c r="K29" s="130"/>
      <c r="L29" s="132"/>
      <c r="M29" s="132"/>
      <c r="N29" s="132"/>
    </row>
    <row r="30" spans="1:14" ht="15.75" thickBot="1" x14ac:dyDescent="0.3">
      <c r="A30" s="16"/>
      <c r="B30" s="327" t="s">
        <v>194</v>
      </c>
      <c r="C30" s="322">
        <v>98.006792472499995</v>
      </c>
      <c r="D30" s="323">
        <v>10</v>
      </c>
      <c r="E30" s="127"/>
      <c r="F30" s="127"/>
      <c r="G30" s="127"/>
      <c r="H30" s="127"/>
      <c r="I30" s="127"/>
      <c r="J30" s="127"/>
      <c r="K30" s="130"/>
      <c r="L30" s="132"/>
      <c r="M30" s="132"/>
      <c r="N30" s="132"/>
    </row>
    <row r="31" spans="1:14" ht="15.75" thickBot="1" x14ac:dyDescent="0.3">
      <c r="A31" s="16"/>
      <c r="B31" s="327" t="s">
        <v>195</v>
      </c>
      <c r="C31" s="324">
        <v>98.006792472499995</v>
      </c>
      <c r="D31" s="325">
        <v>10</v>
      </c>
      <c r="E31" s="127"/>
      <c r="F31" s="127"/>
      <c r="G31" s="127"/>
      <c r="H31" s="127"/>
      <c r="I31" s="127"/>
      <c r="J31" s="127"/>
      <c r="K31" s="130"/>
      <c r="L31" s="132"/>
      <c r="M31" s="132"/>
      <c r="N31" s="132"/>
    </row>
    <row r="32" spans="1:14" ht="15.75" thickBot="1" x14ac:dyDescent="0.3">
      <c r="A32" s="16"/>
      <c r="B32" s="328" t="s">
        <v>196</v>
      </c>
      <c r="C32" s="322">
        <v>98.006792472499995</v>
      </c>
      <c r="D32" s="323">
        <v>10</v>
      </c>
      <c r="E32" s="127"/>
      <c r="F32" s="127"/>
      <c r="G32" s="127"/>
      <c r="H32" s="127"/>
      <c r="I32" s="127"/>
      <c r="J32" s="127"/>
      <c r="K32" s="130"/>
      <c r="L32" s="132"/>
      <c r="M32" s="132"/>
      <c r="N32" s="132"/>
    </row>
    <row r="33" spans="1:14" ht="15.75" thickBot="1" x14ac:dyDescent="0.3">
      <c r="A33" s="16"/>
      <c r="B33" s="328" t="s">
        <v>197</v>
      </c>
      <c r="C33" s="324">
        <v>111.32195109729167</v>
      </c>
      <c r="D33" s="325">
        <v>10</v>
      </c>
      <c r="E33" s="127"/>
      <c r="F33" s="127"/>
      <c r="G33" s="127"/>
      <c r="H33" s="127"/>
      <c r="I33" s="127"/>
      <c r="J33" s="127"/>
      <c r="K33" s="130"/>
      <c r="L33" s="132"/>
      <c r="M33" s="132"/>
      <c r="N33" s="132"/>
    </row>
    <row r="34" spans="1:14" ht="15.75" thickBot="1" x14ac:dyDescent="0.3">
      <c r="A34" s="16"/>
      <c r="B34" s="328" t="s">
        <v>198</v>
      </c>
      <c r="C34" s="322">
        <v>111.32195109729167</v>
      </c>
      <c r="D34" s="323">
        <v>10</v>
      </c>
      <c r="E34" s="127"/>
      <c r="F34" s="127"/>
      <c r="G34" s="127"/>
      <c r="H34" s="127"/>
      <c r="I34" s="127"/>
      <c r="J34" s="127"/>
      <c r="K34" s="130"/>
      <c r="L34" s="132"/>
      <c r="M34" s="132"/>
      <c r="N34" s="132"/>
    </row>
    <row r="35" spans="1:14" ht="15.75" thickBot="1" x14ac:dyDescent="0.3">
      <c r="A35" s="16"/>
      <c r="B35" s="328" t="s">
        <v>199</v>
      </c>
      <c r="C35" s="324">
        <v>111.32195109729167</v>
      </c>
      <c r="D35" s="325">
        <v>10</v>
      </c>
      <c r="E35" s="127"/>
      <c r="F35" s="127"/>
      <c r="G35" s="127"/>
      <c r="H35" s="127"/>
      <c r="I35" s="127"/>
      <c r="J35" s="127"/>
      <c r="K35" s="130"/>
      <c r="L35" s="132"/>
      <c r="M35" s="132"/>
      <c r="N35" s="132"/>
    </row>
    <row r="36" spans="1:14" ht="15.75" thickBot="1" x14ac:dyDescent="0.3">
      <c r="A36" s="16"/>
      <c r="B36" s="329" t="s">
        <v>200</v>
      </c>
      <c r="C36" s="322">
        <v>111.32195109729167</v>
      </c>
      <c r="D36" s="323">
        <v>10</v>
      </c>
      <c r="E36" s="127"/>
      <c r="F36" s="127"/>
      <c r="G36" s="127"/>
      <c r="H36" s="127"/>
      <c r="I36" s="127"/>
      <c r="J36" s="127"/>
      <c r="K36" s="130"/>
      <c r="L36" s="132"/>
      <c r="M36" s="132"/>
      <c r="N36" s="132"/>
    </row>
    <row r="37" spans="1:14" ht="15.75" thickBot="1" x14ac:dyDescent="0.3">
      <c r="A37" s="16"/>
      <c r="B37" s="330" t="s">
        <v>201</v>
      </c>
      <c r="C37" s="324">
        <v>100.05420378272497</v>
      </c>
      <c r="D37" s="325">
        <v>10</v>
      </c>
      <c r="E37" s="127"/>
      <c r="F37" s="127"/>
      <c r="G37" s="127"/>
      <c r="H37" s="127"/>
      <c r="I37" s="127"/>
      <c r="J37" s="127"/>
      <c r="K37" s="130"/>
    </row>
    <row r="38" spans="1:14" ht="15.75" thickBot="1" x14ac:dyDescent="0.3">
      <c r="A38" s="16"/>
      <c r="B38" s="330" t="s">
        <v>203</v>
      </c>
      <c r="C38" s="322">
        <v>100.05420378272497</v>
      </c>
      <c r="D38" s="323">
        <v>10</v>
      </c>
      <c r="E38" s="127"/>
      <c r="F38" s="127"/>
      <c r="G38" s="127"/>
      <c r="H38" s="127"/>
      <c r="I38" s="127"/>
      <c r="J38" s="127"/>
      <c r="K38" s="130"/>
    </row>
    <row r="39" spans="1:14" ht="15.75" thickBot="1" x14ac:dyDescent="0.3">
      <c r="A39" s="16"/>
      <c r="B39" s="330" t="s">
        <v>204</v>
      </c>
      <c r="C39" s="324">
        <v>100.05420378272497</v>
      </c>
      <c r="D39" s="325">
        <v>10</v>
      </c>
      <c r="E39" s="127"/>
      <c r="F39" s="127"/>
      <c r="G39" s="127"/>
      <c r="H39" s="127"/>
      <c r="I39" s="127"/>
      <c r="J39" s="127"/>
      <c r="K39" s="130"/>
    </row>
    <row r="40" spans="1:14" x14ac:dyDescent="0.2">
      <c r="A40" s="16"/>
      <c r="B40" s="16"/>
      <c r="C40" s="16"/>
      <c r="D40" s="16"/>
      <c r="E40" s="16"/>
      <c r="F40" s="16"/>
      <c r="G40" s="16"/>
      <c r="H40" s="16"/>
      <c r="I40" s="16"/>
      <c r="J40" s="16"/>
      <c r="K40" s="16"/>
    </row>
  </sheetData>
  <hyperlinks>
    <hyperlink ref="A1" location="'Table of Contents'!C6" display="TOC"/>
  </hyperlinks>
  <pageMargins left="0.7" right="0.7" top="0.75" bottom="0.75" header="0.3" footer="0.3"/>
  <pageSetup paperSize="9"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64"/>
  <sheetViews>
    <sheetView showGridLines="0" zoomScaleNormal="100" workbookViewId="0"/>
  </sheetViews>
  <sheetFormatPr defaultColWidth="8.85546875" defaultRowHeight="12.75" x14ac:dyDescent="0.2"/>
  <cols>
    <col min="1" max="1" width="3.7109375" style="17" customWidth="1"/>
    <col min="2" max="2" width="7.42578125" style="17" customWidth="1"/>
    <col min="3" max="3" width="37.140625" style="17" customWidth="1"/>
    <col min="4" max="5" width="10.5703125" style="17" customWidth="1"/>
    <col min="6" max="8" width="13.5703125" style="17" bestFit="1" customWidth="1"/>
    <col min="9" max="13" width="12.140625" style="17" customWidth="1"/>
    <col min="14" max="14" width="17.7109375" style="17" customWidth="1"/>
    <col min="15" max="15" width="15.7109375" style="17" customWidth="1"/>
    <col min="16" max="16" width="10.7109375" style="17" customWidth="1"/>
    <col min="17" max="17" width="13.42578125" style="17" bestFit="1" customWidth="1"/>
    <col min="18" max="21" width="10.7109375" style="17" customWidth="1"/>
    <col min="22" max="16384" width="8.85546875" style="17"/>
  </cols>
  <sheetData>
    <row r="1" spans="1:22" ht="12" customHeight="1" x14ac:dyDescent="0.25">
      <c r="A1" s="18" t="s">
        <v>78</v>
      </c>
      <c r="B1" s="79"/>
      <c r="C1" s="16"/>
      <c r="D1" s="16"/>
      <c r="E1" s="123"/>
      <c r="F1" s="16"/>
      <c r="G1" s="16"/>
      <c r="H1" s="16"/>
      <c r="I1" s="16"/>
      <c r="J1" s="16"/>
      <c r="K1" s="16"/>
      <c r="L1" s="16"/>
      <c r="M1" s="16"/>
      <c r="N1" s="16"/>
      <c r="O1" s="16"/>
      <c r="P1" s="16"/>
      <c r="Q1" s="16"/>
      <c r="R1" s="16"/>
      <c r="S1" s="16"/>
      <c r="T1" s="16"/>
      <c r="U1" s="16"/>
      <c r="V1" s="16"/>
    </row>
    <row r="2" spans="1:22" ht="27" thickBot="1" x14ac:dyDescent="0.45">
      <c r="A2" s="80"/>
      <c r="B2" s="6" t="str">
        <f>'Table of Contents'!$D$29</f>
        <v>Initial build limits (MW)</v>
      </c>
      <c r="C2" s="82"/>
      <c r="D2" s="16"/>
      <c r="E2" s="16"/>
      <c r="F2" s="16"/>
      <c r="G2" s="16"/>
      <c r="H2" s="16"/>
      <c r="I2" s="16"/>
      <c r="J2" s="16"/>
      <c r="K2" s="16"/>
      <c r="L2" s="16"/>
      <c r="M2" s="16"/>
      <c r="N2" s="16"/>
      <c r="O2" s="16"/>
      <c r="P2" s="16"/>
      <c r="Q2" s="16"/>
      <c r="R2" s="16"/>
      <c r="S2" s="16"/>
      <c r="T2" s="16"/>
      <c r="U2" s="16"/>
      <c r="V2" s="16"/>
    </row>
    <row r="3" spans="1:22" ht="15.75" thickTop="1" x14ac:dyDescent="0.25">
      <c r="A3" s="80"/>
      <c r="B3" s="34" t="str">
        <f>HYPERLINK('Table of Contents'!F58, "Primary source: " &amp; 'Table of Contents'!F29)</f>
        <v>Primary source: AEMO 2019 ISP Assumptions Workbook v1.0</v>
      </c>
      <c r="C3" s="16"/>
      <c r="D3" s="16"/>
      <c r="E3" s="16"/>
      <c r="F3" s="16"/>
      <c r="G3" s="16"/>
      <c r="H3" s="16"/>
      <c r="I3" s="16"/>
      <c r="J3" s="16"/>
      <c r="K3" s="16"/>
      <c r="L3" s="16"/>
      <c r="M3" s="16"/>
      <c r="N3" s="16"/>
      <c r="O3" s="16"/>
      <c r="P3" s="16"/>
      <c r="Q3" s="16"/>
      <c r="R3" s="16"/>
      <c r="S3" s="16"/>
      <c r="T3" s="16"/>
      <c r="U3" s="16"/>
      <c r="V3" s="16"/>
    </row>
    <row r="4" spans="1:22" x14ac:dyDescent="0.2">
      <c r="A4" s="16"/>
      <c r="B4" s="110" t="s">
        <v>1053</v>
      </c>
      <c r="C4" s="119"/>
      <c r="D4" s="16"/>
      <c r="E4" s="16"/>
      <c r="F4" s="16"/>
      <c r="G4" s="16"/>
      <c r="H4" s="16"/>
      <c r="I4" s="16"/>
      <c r="J4" s="16"/>
      <c r="K4" s="16"/>
      <c r="L4" s="16"/>
      <c r="M4" s="16"/>
      <c r="N4" s="16"/>
      <c r="O4" s="16"/>
      <c r="P4" s="16"/>
      <c r="Q4" s="16"/>
      <c r="R4" s="16"/>
      <c r="S4" s="16"/>
      <c r="T4" s="16"/>
      <c r="U4" s="16"/>
      <c r="V4" s="16"/>
    </row>
    <row r="5" spans="1:22" x14ac:dyDescent="0.2">
      <c r="A5" s="16"/>
      <c r="B5" s="110" t="s">
        <v>1054</v>
      </c>
      <c r="C5" s="119"/>
      <c r="D5" s="16"/>
      <c r="E5" s="16"/>
      <c r="F5" s="16"/>
      <c r="G5" s="16"/>
      <c r="H5" s="16"/>
      <c r="I5" s="16"/>
      <c r="J5" s="16"/>
      <c r="K5" s="16"/>
      <c r="L5" s="16"/>
      <c r="M5" s="16"/>
      <c r="N5" s="16"/>
      <c r="O5" s="16"/>
      <c r="P5" s="16"/>
      <c r="Q5" s="16"/>
      <c r="R5" s="16"/>
      <c r="S5" s="16"/>
      <c r="T5" s="16"/>
      <c r="U5" s="16"/>
      <c r="V5" s="16"/>
    </row>
    <row r="6" spans="1:22" ht="13.5" thickBot="1" x14ac:dyDescent="0.25">
      <c r="A6" s="16"/>
      <c r="B6" s="16"/>
      <c r="C6" s="119"/>
      <c r="D6" s="16"/>
      <c r="E6" s="16"/>
      <c r="F6" s="16"/>
      <c r="G6" s="16"/>
      <c r="H6" s="16"/>
      <c r="I6" s="16"/>
      <c r="J6" s="16"/>
      <c r="K6" s="16"/>
      <c r="L6" s="16"/>
      <c r="M6" s="16"/>
      <c r="N6" s="16"/>
      <c r="O6" s="16"/>
      <c r="P6" s="16"/>
      <c r="Q6" s="16"/>
      <c r="R6" s="16"/>
      <c r="S6" s="16"/>
      <c r="T6" s="16"/>
      <c r="U6" s="16"/>
      <c r="V6" s="16"/>
    </row>
    <row r="7" spans="1:22" ht="42.95" customHeight="1" thickBot="1" x14ac:dyDescent="0.25">
      <c r="A7" s="16"/>
      <c r="B7" s="393" t="s">
        <v>1055</v>
      </c>
      <c r="C7" s="386" t="s">
        <v>1056</v>
      </c>
      <c r="D7" s="395" t="s">
        <v>328</v>
      </c>
      <c r="E7" s="395" t="s">
        <v>1057</v>
      </c>
      <c r="F7" s="396" t="s">
        <v>1058</v>
      </c>
      <c r="G7" s="397"/>
      <c r="H7" s="386" t="s">
        <v>1093</v>
      </c>
      <c r="I7" s="367" t="s">
        <v>1059</v>
      </c>
      <c r="J7" s="369"/>
      <c r="K7" s="386" t="s">
        <v>1060</v>
      </c>
      <c r="L7" s="386" t="s">
        <v>1061</v>
      </c>
      <c r="M7" s="386" t="s">
        <v>1062</v>
      </c>
      <c r="N7" s="386" t="s">
        <v>1063</v>
      </c>
      <c r="O7" s="390" t="s">
        <v>1064</v>
      </c>
      <c r="P7" s="388" t="s">
        <v>1065</v>
      </c>
      <c r="Q7" s="389"/>
      <c r="R7" s="389"/>
      <c r="S7" s="389"/>
      <c r="T7" s="389"/>
      <c r="U7" s="389"/>
      <c r="V7" s="16"/>
    </row>
    <row r="8" spans="1:22" ht="48.75" customHeight="1" thickBot="1" x14ac:dyDescent="0.25">
      <c r="A8" s="16"/>
      <c r="B8" s="393"/>
      <c r="C8" s="394"/>
      <c r="D8" s="395"/>
      <c r="E8" s="395"/>
      <c r="F8" s="214" t="s">
        <v>175</v>
      </c>
      <c r="G8" s="215" t="s">
        <v>154</v>
      </c>
      <c r="H8" s="387" t="s">
        <v>310</v>
      </c>
      <c r="I8" s="216" t="s">
        <v>1091</v>
      </c>
      <c r="J8" s="216" t="s">
        <v>1066</v>
      </c>
      <c r="K8" s="392"/>
      <c r="L8" s="392"/>
      <c r="M8" s="392"/>
      <c r="N8" s="387"/>
      <c r="O8" s="391"/>
      <c r="P8" s="217" t="s">
        <v>141</v>
      </c>
      <c r="Q8" s="217" t="s">
        <v>139</v>
      </c>
      <c r="R8" s="217" t="s">
        <v>1045</v>
      </c>
      <c r="S8" s="217" t="s">
        <v>1046</v>
      </c>
      <c r="T8" s="217" t="s">
        <v>1047</v>
      </c>
      <c r="U8" s="217" t="s">
        <v>1048</v>
      </c>
      <c r="V8" s="16"/>
    </row>
    <row r="9" spans="1:22" ht="15.75" thickBot="1" x14ac:dyDescent="0.3">
      <c r="A9" s="16"/>
      <c r="B9" s="218">
        <v>1</v>
      </c>
      <c r="C9" s="219" t="s">
        <v>149</v>
      </c>
      <c r="D9" s="199" t="s">
        <v>150</v>
      </c>
      <c r="E9" s="199" t="s">
        <v>151</v>
      </c>
      <c r="F9" s="220">
        <v>0</v>
      </c>
      <c r="G9" s="220">
        <v>0</v>
      </c>
      <c r="H9" s="221">
        <v>0</v>
      </c>
      <c r="I9" s="222"/>
      <c r="J9" s="222"/>
      <c r="K9" s="222"/>
      <c r="L9" s="222"/>
      <c r="M9" s="222"/>
      <c r="N9" s="220">
        <v>700</v>
      </c>
      <c r="O9" s="223">
        <v>1.1787499999999997</v>
      </c>
      <c r="P9" s="224">
        <v>0</v>
      </c>
      <c r="Q9" s="224">
        <v>0</v>
      </c>
      <c r="R9" s="224">
        <v>0</v>
      </c>
      <c r="S9" s="224">
        <v>0</v>
      </c>
      <c r="T9" s="224">
        <v>0</v>
      </c>
      <c r="U9" s="224">
        <v>0</v>
      </c>
      <c r="V9" s="16"/>
    </row>
    <row r="10" spans="1:22" s="229" customFormat="1" ht="15.75" thickBot="1" x14ac:dyDescent="0.3">
      <c r="A10" s="16"/>
      <c r="B10" s="218">
        <v>2</v>
      </c>
      <c r="C10" s="225" t="s">
        <v>153</v>
      </c>
      <c r="D10" s="190" t="s">
        <v>150</v>
      </c>
      <c r="E10" s="190" t="s">
        <v>151</v>
      </c>
      <c r="F10" s="192">
        <v>2320</v>
      </c>
      <c r="G10" s="192">
        <v>6955</v>
      </c>
      <c r="H10" s="226">
        <v>3982</v>
      </c>
      <c r="I10" s="222"/>
      <c r="J10" s="222"/>
      <c r="K10" s="222"/>
      <c r="L10" s="222"/>
      <c r="M10" s="222"/>
      <c r="N10" s="192">
        <v>0</v>
      </c>
      <c r="O10" s="227">
        <v>1.2730499999999998</v>
      </c>
      <c r="P10" s="228">
        <v>0</v>
      </c>
      <c r="Q10" s="228">
        <v>0</v>
      </c>
      <c r="R10" s="228">
        <v>0</v>
      </c>
      <c r="S10" s="228">
        <v>0</v>
      </c>
      <c r="T10" s="228">
        <v>0</v>
      </c>
      <c r="U10" s="228">
        <v>0</v>
      </c>
      <c r="V10" s="16"/>
    </row>
    <row r="11" spans="1:22" ht="15.75" thickBot="1" x14ac:dyDescent="0.3">
      <c r="A11" s="16"/>
      <c r="B11" s="218">
        <v>3</v>
      </c>
      <c r="C11" s="219" t="s">
        <v>155</v>
      </c>
      <c r="D11" s="199" t="s">
        <v>150</v>
      </c>
      <c r="E11" s="199" t="s">
        <v>151</v>
      </c>
      <c r="F11" s="220">
        <v>0</v>
      </c>
      <c r="G11" s="220">
        <v>0</v>
      </c>
      <c r="H11" s="221">
        <v>1650</v>
      </c>
      <c r="I11" s="222"/>
      <c r="J11" s="222"/>
      <c r="K11" s="222"/>
      <c r="L11" s="222"/>
      <c r="M11" s="222"/>
      <c r="N11" s="220" t="s">
        <v>1067</v>
      </c>
      <c r="O11" s="223">
        <v>0.88867499999999988</v>
      </c>
      <c r="P11" s="224">
        <v>0</v>
      </c>
      <c r="Q11" s="224">
        <v>0</v>
      </c>
      <c r="R11" s="224">
        <v>0</v>
      </c>
      <c r="S11" s="224">
        <v>0</v>
      </c>
      <c r="T11" s="224">
        <v>0</v>
      </c>
      <c r="U11" s="224">
        <v>0</v>
      </c>
      <c r="V11" s="16"/>
    </row>
    <row r="12" spans="1:22" ht="15.75" thickBot="1" x14ac:dyDescent="0.3">
      <c r="A12" s="16"/>
      <c r="B12" s="218">
        <v>4</v>
      </c>
      <c r="C12" s="219" t="s">
        <v>156</v>
      </c>
      <c r="D12" s="190" t="s">
        <v>150</v>
      </c>
      <c r="E12" s="190" t="s">
        <v>151</v>
      </c>
      <c r="F12" s="192">
        <v>465</v>
      </c>
      <c r="G12" s="192">
        <v>1395</v>
      </c>
      <c r="H12" s="226">
        <v>3500</v>
      </c>
      <c r="I12" s="222"/>
      <c r="J12" s="222"/>
      <c r="K12" s="222"/>
      <c r="L12" s="222"/>
      <c r="M12" s="222"/>
      <c r="N12" s="192" t="s">
        <v>1068</v>
      </c>
      <c r="O12" s="230">
        <v>0.68367500000000003</v>
      </c>
      <c r="P12" s="228">
        <v>0</v>
      </c>
      <c r="Q12" s="228">
        <v>0</v>
      </c>
      <c r="R12" s="228">
        <v>0</v>
      </c>
      <c r="S12" s="228">
        <v>0</v>
      </c>
      <c r="T12" s="228">
        <v>0</v>
      </c>
      <c r="U12" s="228">
        <v>0</v>
      </c>
      <c r="V12" s="16"/>
    </row>
    <row r="13" spans="1:22" ht="15.75" thickBot="1" x14ac:dyDescent="0.3">
      <c r="A13" s="16"/>
      <c r="B13" s="218">
        <v>5</v>
      </c>
      <c r="C13" s="219" t="s">
        <v>157</v>
      </c>
      <c r="D13" s="199" t="s">
        <v>150</v>
      </c>
      <c r="E13" s="199" t="s">
        <v>158</v>
      </c>
      <c r="F13" s="231">
        <v>475</v>
      </c>
      <c r="G13" s="231">
        <v>1435</v>
      </c>
      <c r="H13" s="232">
        <v>4000</v>
      </c>
      <c r="I13" s="233"/>
      <c r="J13" s="233"/>
      <c r="K13" s="233"/>
      <c r="L13" s="233"/>
      <c r="M13" s="233"/>
      <c r="N13" s="231">
        <v>0</v>
      </c>
      <c r="O13" s="223">
        <v>0.95222499999999999</v>
      </c>
      <c r="P13" s="224">
        <v>0</v>
      </c>
      <c r="Q13" s="224">
        <v>0</v>
      </c>
      <c r="R13" s="224">
        <v>0</v>
      </c>
      <c r="S13" s="224">
        <v>0</v>
      </c>
      <c r="T13" s="224">
        <v>0</v>
      </c>
      <c r="U13" s="224">
        <v>0</v>
      </c>
      <c r="V13" s="16"/>
    </row>
    <row r="14" spans="1:22" ht="15.75" thickBot="1" x14ac:dyDescent="0.3">
      <c r="A14" s="16"/>
      <c r="B14" s="218">
        <v>6</v>
      </c>
      <c r="C14" s="219" t="s">
        <v>159</v>
      </c>
      <c r="D14" s="190" t="s">
        <v>150</v>
      </c>
      <c r="E14" s="190" t="s">
        <v>158</v>
      </c>
      <c r="F14" s="234">
        <v>220</v>
      </c>
      <c r="G14" s="234">
        <v>670</v>
      </c>
      <c r="H14" s="235">
        <v>2000</v>
      </c>
      <c r="I14" s="233"/>
      <c r="J14" s="233"/>
      <c r="K14" s="233"/>
      <c r="L14" s="233"/>
      <c r="M14" s="233"/>
      <c r="N14" s="234" t="s">
        <v>1069</v>
      </c>
      <c r="O14" s="230">
        <v>0.51249999999999996</v>
      </c>
      <c r="P14" s="228">
        <v>0</v>
      </c>
      <c r="Q14" s="228">
        <v>0</v>
      </c>
      <c r="R14" s="228">
        <v>0</v>
      </c>
      <c r="S14" s="228">
        <v>0</v>
      </c>
      <c r="T14" s="228">
        <v>0</v>
      </c>
      <c r="U14" s="228">
        <v>0</v>
      </c>
      <c r="V14" s="16"/>
    </row>
    <row r="15" spans="1:22" ht="15.75" thickBot="1" x14ac:dyDescent="0.3">
      <c r="A15" s="16"/>
      <c r="B15" s="218">
        <v>7</v>
      </c>
      <c r="C15" s="219" t="s">
        <v>160</v>
      </c>
      <c r="D15" s="199" t="s">
        <v>150</v>
      </c>
      <c r="E15" s="199" t="s">
        <v>161</v>
      </c>
      <c r="F15" s="231">
        <v>695</v>
      </c>
      <c r="G15" s="231">
        <v>2090</v>
      </c>
      <c r="H15" s="232">
        <v>3743</v>
      </c>
      <c r="I15" s="233"/>
      <c r="J15" s="233"/>
      <c r="K15" s="233"/>
      <c r="L15" s="233"/>
      <c r="M15" s="233"/>
      <c r="N15" s="231">
        <v>2743</v>
      </c>
      <c r="O15" s="223">
        <v>0.17117499999999999</v>
      </c>
      <c r="P15" s="224">
        <v>0</v>
      </c>
      <c r="Q15" s="224">
        <v>0</v>
      </c>
      <c r="R15" s="224">
        <v>0</v>
      </c>
      <c r="S15" s="224">
        <v>0</v>
      </c>
      <c r="T15" s="224">
        <v>0</v>
      </c>
      <c r="U15" s="224">
        <v>0</v>
      </c>
      <c r="V15" s="16"/>
    </row>
    <row r="16" spans="1:22" ht="15.75" thickBot="1" x14ac:dyDescent="0.3">
      <c r="A16" s="16"/>
      <c r="B16" s="218">
        <v>8</v>
      </c>
      <c r="C16" s="219" t="s">
        <v>162</v>
      </c>
      <c r="D16" s="190" t="s">
        <v>163</v>
      </c>
      <c r="E16" s="190" t="s">
        <v>164</v>
      </c>
      <c r="F16" s="234">
        <v>200</v>
      </c>
      <c r="G16" s="234">
        <v>615</v>
      </c>
      <c r="H16" s="235">
        <v>3250</v>
      </c>
      <c r="I16" s="233"/>
      <c r="J16" s="233"/>
      <c r="K16" s="233"/>
      <c r="L16" s="233"/>
      <c r="M16" s="233"/>
      <c r="N16" s="234">
        <v>100</v>
      </c>
      <c r="O16" s="230">
        <v>0.29212499999999997</v>
      </c>
      <c r="P16" s="228">
        <v>0</v>
      </c>
      <c r="Q16" s="228">
        <v>0</v>
      </c>
      <c r="R16" s="228">
        <v>0</v>
      </c>
      <c r="S16" s="228">
        <v>0</v>
      </c>
      <c r="T16" s="228">
        <v>0</v>
      </c>
      <c r="U16" s="228">
        <v>0</v>
      </c>
      <c r="V16" s="16"/>
    </row>
    <row r="17" spans="1:22" ht="15.75" thickBot="1" x14ac:dyDescent="0.3">
      <c r="A17" s="16"/>
      <c r="B17" s="218">
        <v>9</v>
      </c>
      <c r="C17" s="219" t="s">
        <v>165</v>
      </c>
      <c r="D17" s="199" t="s">
        <v>163</v>
      </c>
      <c r="E17" s="199" t="s">
        <v>164</v>
      </c>
      <c r="F17" s="231">
        <v>900</v>
      </c>
      <c r="G17" s="231">
        <v>2760</v>
      </c>
      <c r="H17" s="232">
        <v>1750</v>
      </c>
      <c r="I17" s="233"/>
      <c r="J17" s="233"/>
      <c r="K17" s="233"/>
      <c r="L17" s="233"/>
      <c r="M17" s="233"/>
      <c r="N17" s="231">
        <v>300</v>
      </c>
      <c r="O17" s="223">
        <v>0.29212499999999997</v>
      </c>
      <c r="P17" s="224">
        <v>0</v>
      </c>
      <c r="Q17" s="224">
        <v>0</v>
      </c>
      <c r="R17" s="224">
        <v>0</v>
      </c>
      <c r="S17" s="224">
        <v>0</v>
      </c>
      <c r="T17" s="224">
        <v>0</v>
      </c>
      <c r="U17" s="224">
        <v>0</v>
      </c>
      <c r="V17" s="16"/>
    </row>
    <row r="18" spans="1:22" ht="15.75" thickBot="1" x14ac:dyDescent="0.3">
      <c r="A18" s="16"/>
      <c r="B18" s="218">
        <v>10</v>
      </c>
      <c r="C18" s="219" t="s">
        <v>166</v>
      </c>
      <c r="D18" s="190" t="s">
        <v>163</v>
      </c>
      <c r="E18" s="190" t="s">
        <v>167</v>
      </c>
      <c r="F18" s="234">
        <v>620</v>
      </c>
      <c r="G18" s="234">
        <v>2265</v>
      </c>
      <c r="H18" s="235">
        <v>6546.6</v>
      </c>
      <c r="I18" s="233"/>
      <c r="J18" s="233"/>
      <c r="K18" s="233"/>
      <c r="L18" s="233"/>
      <c r="M18" s="233"/>
      <c r="N18" s="234">
        <v>0</v>
      </c>
      <c r="O18" s="230">
        <v>0.29212499999999997</v>
      </c>
      <c r="P18" s="228">
        <v>0</v>
      </c>
      <c r="Q18" s="228">
        <v>0</v>
      </c>
      <c r="R18" s="228">
        <v>0</v>
      </c>
      <c r="S18" s="228">
        <v>0</v>
      </c>
      <c r="T18" s="228">
        <v>0</v>
      </c>
      <c r="U18" s="228">
        <v>0</v>
      </c>
      <c r="V18" s="16"/>
    </row>
    <row r="19" spans="1:22" ht="15.75" thickBot="1" x14ac:dyDescent="0.3">
      <c r="A19" s="16"/>
      <c r="B19" s="218">
        <v>11</v>
      </c>
      <c r="C19" s="219" t="s">
        <v>168</v>
      </c>
      <c r="D19" s="199" t="s">
        <v>163</v>
      </c>
      <c r="E19" s="199" t="s">
        <v>169</v>
      </c>
      <c r="F19" s="231">
        <v>575</v>
      </c>
      <c r="G19" s="231">
        <v>1735</v>
      </c>
      <c r="H19" s="232">
        <v>1000</v>
      </c>
      <c r="I19" s="233"/>
      <c r="J19" s="233"/>
      <c r="K19" s="233"/>
      <c r="L19" s="233"/>
      <c r="M19" s="233"/>
      <c r="N19" s="231">
        <v>1000</v>
      </c>
      <c r="O19" s="223">
        <v>0.2296</v>
      </c>
      <c r="P19" s="236">
        <v>1000</v>
      </c>
      <c r="Q19" s="224">
        <v>0</v>
      </c>
      <c r="R19" s="224">
        <v>0</v>
      </c>
      <c r="S19" s="224">
        <v>0</v>
      </c>
      <c r="T19" s="224">
        <v>0</v>
      </c>
      <c r="U19" s="224">
        <v>0</v>
      </c>
      <c r="V19" s="16"/>
    </row>
    <row r="20" spans="1:22" ht="15.75" thickBot="1" x14ac:dyDescent="0.3">
      <c r="A20" s="16"/>
      <c r="B20" s="218">
        <v>12</v>
      </c>
      <c r="C20" s="219" t="s">
        <v>170</v>
      </c>
      <c r="D20" s="190" t="s">
        <v>163</v>
      </c>
      <c r="E20" s="190" t="s">
        <v>169</v>
      </c>
      <c r="F20" s="234">
        <v>0</v>
      </c>
      <c r="G20" s="234">
        <v>0</v>
      </c>
      <c r="H20" s="235">
        <v>0</v>
      </c>
      <c r="I20" s="233"/>
      <c r="J20" s="233"/>
      <c r="K20" s="233"/>
      <c r="L20" s="233"/>
      <c r="M20" s="233"/>
      <c r="N20" s="234">
        <v>200</v>
      </c>
      <c r="O20" s="238" t="s">
        <v>1070</v>
      </c>
      <c r="P20" s="237">
        <v>0</v>
      </c>
      <c r="Q20" s="228">
        <v>0</v>
      </c>
      <c r="R20" s="228">
        <v>0</v>
      </c>
      <c r="S20" s="228">
        <v>0</v>
      </c>
      <c r="T20" s="228">
        <v>0</v>
      </c>
      <c r="U20" s="228">
        <v>0</v>
      </c>
      <c r="V20" s="16"/>
    </row>
    <row r="21" spans="1:22" ht="15.75" thickBot="1" x14ac:dyDescent="0.3">
      <c r="A21" s="16"/>
      <c r="B21" s="218">
        <v>13</v>
      </c>
      <c r="C21" s="219" t="s">
        <v>171</v>
      </c>
      <c r="D21" s="199" t="s">
        <v>163</v>
      </c>
      <c r="E21" s="199" t="s">
        <v>169</v>
      </c>
      <c r="F21" s="231">
        <v>0</v>
      </c>
      <c r="G21" s="231">
        <v>0</v>
      </c>
      <c r="H21" s="232">
        <v>0</v>
      </c>
      <c r="I21" s="233"/>
      <c r="J21" s="233"/>
      <c r="K21" s="233"/>
      <c r="L21" s="233"/>
      <c r="M21" s="233"/>
      <c r="N21" s="231">
        <v>0</v>
      </c>
      <c r="O21" s="239" t="s">
        <v>1070</v>
      </c>
      <c r="P21" s="236">
        <v>0</v>
      </c>
      <c r="Q21" s="224">
        <v>0</v>
      </c>
      <c r="R21" s="224">
        <v>0</v>
      </c>
      <c r="S21" s="224">
        <v>0</v>
      </c>
      <c r="T21" s="224">
        <v>0</v>
      </c>
      <c r="U21" s="224">
        <v>0</v>
      </c>
      <c r="V21" s="16"/>
    </row>
    <row r="22" spans="1:22" ht="15.75" thickBot="1" x14ac:dyDescent="0.3">
      <c r="A22" s="16"/>
      <c r="B22" s="218">
        <v>14</v>
      </c>
      <c r="C22" s="219" t="s">
        <v>172</v>
      </c>
      <c r="D22" s="190" t="s">
        <v>163</v>
      </c>
      <c r="E22" s="190" t="s">
        <v>174</v>
      </c>
      <c r="F22" s="234">
        <v>530</v>
      </c>
      <c r="G22" s="234">
        <v>1570</v>
      </c>
      <c r="H22" s="235">
        <v>2142</v>
      </c>
      <c r="I22" s="233"/>
      <c r="J22" s="233"/>
      <c r="K22" s="233"/>
      <c r="L22" s="233"/>
      <c r="M22" s="233"/>
      <c r="N22" s="234">
        <v>0</v>
      </c>
      <c r="O22" s="230">
        <v>0.53299999999999992</v>
      </c>
      <c r="P22" s="237">
        <v>1000</v>
      </c>
      <c r="Q22" s="240">
        <v>600</v>
      </c>
      <c r="R22" s="228">
        <v>0</v>
      </c>
      <c r="S22" s="228">
        <v>0</v>
      </c>
      <c r="T22" s="228">
        <v>0</v>
      </c>
      <c r="U22" s="228">
        <v>0</v>
      </c>
      <c r="V22" s="16"/>
    </row>
    <row r="23" spans="1:22" ht="15.75" thickBot="1" x14ac:dyDescent="0.3">
      <c r="A23" s="16"/>
      <c r="B23" s="218">
        <v>15</v>
      </c>
      <c r="C23" s="219" t="s">
        <v>176</v>
      </c>
      <c r="D23" s="199" t="s">
        <v>163</v>
      </c>
      <c r="E23" s="199" t="s">
        <v>174</v>
      </c>
      <c r="F23" s="231">
        <v>620</v>
      </c>
      <c r="G23" s="231">
        <v>1870</v>
      </c>
      <c r="H23" s="232">
        <v>4000</v>
      </c>
      <c r="I23" s="233"/>
      <c r="J23" s="233"/>
      <c r="K23" s="233"/>
      <c r="L23" s="233"/>
      <c r="M23" s="233"/>
      <c r="N23" s="231">
        <v>100</v>
      </c>
      <c r="O23" s="223">
        <v>0.67649999999999999</v>
      </c>
      <c r="P23" s="236">
        <v>0</v>
      </c>
      <c r="Q23" s="236"/>
      <c r="R23" s="224">
        <v>0</v>
      </c>
      <c r="S23" s="224">
        <v>0</v>
      </c>
      <c r="T23" s="224">
        <v>0</v>
      </c>
      <c r="U23" s="224">
        <v>0</v>
      </c>
      <c r="V23" s="16"/>
    </row>
    <row r="24" spans="1:22" ht="15.75" thickBot="1" x14ac:dyDescent="0.3">
      <c r="A24" s="16"/>
      <c r="B24" s="218">
        <v>16</v>
      </c>
      <c r="C24" s="219" t="s">
        <v>178</v>
      </c>
      <c r="D24" s="190" t="s">
        <v>179</v>
      </c>
      <c r="E24" s="190" t="s">
        <v>182</v>
      </c>
      <c r="F24" s="234">
        <v>530</v>
      </c>
      <c r="G24" s="234">
        <v>1570</v>
      </c>
      <c r="H24" s="235">
        <v>2561.13</v>
      </c>
      <c r="I24" s="233"/>
      <c r="J24" s="233"/>
      <c r="K24" s="233"/>
      <c r="L24" s="233"/>
      <c r="M24" s="233"/>
      <c r="N24" s="234">
        <v>0</v>
      </c>
      <c r="O24" s="230">
        <v>0.38539999999999996</v>
      </c>
      <c r="P24" s="237">
        <v>2000</v>
      </c>
      <c r="Q24" s="241">
        <v>380</v>
      </c>
      <c r="R24" s="228">
        <v>0</v>
      </c>
      <c r="S24" s="228">
        <v>0</v>
      </c>
      <c r="T24" s="228">
        <v>0</v>
      </c>
      <c r="U24" s="228">
        <v>0</v>
      </c>
      <c r="V24" s="16"/>
    </row>
    <row r="25" spans="1:22" ht="15.75" thickBot="1" x14ac:dyDescent="0.3">
      <c r="A25" s="16"/>
      <c r="B25" s="218">
        <v>17</v>
      </c>
      <c r="C25" s="219" t="s">
        <v>181</v>
      </c>
      <c r="D25" s="199" t="s">
        <v>179</v>
      </c>
      <c r="E25" s="199" t="s">
        <v>182</v>
      </c>
      <c r="F25" s="231">
        <v>0</v>
      </c>
      <c r="G25" s="231">
        <v>1042</v>
      </c>
      <c r="H25" s="232">
        <v>0</v>
      </c>
      <c r="I25" s="233"/>
      <c r="J25" s="233"/>
      <c r="K25" s="233"/>
      <c r="L25" s="233"/>
      <c r="M25" s="233"/>
      <c r="N25" s="231" t="s">
        <v>1071</v>
      </c>
      <c r="O25" s="223">
        <v>0.20499999999999999</v>
      </c>
      <c r="P25" s="236">
        <v>1000</v>
      </c>
      <c r="Q25" s="224">
        <v>0</v>
      </c>
      <c r="R25" s="224">
        <v>0</v>
      </c>
      <c r="S25" s="224">
        <v>0</v>
      </c>
      <c r="T25" s="224">
        <v>0</v>
      </c>
      <c r="U25" s="224">
        <v>0</v>
      </c>
      <c r="V25" s="16"/>
    </row>
    <row r="26" spans="1:22" ht="15.75" thickBot="1" x14ac:dyDescent="0.3">
      <c r="A26" s="16"/>
      <c r="B26" s="218">
        <v>18</v>
      </c>
      <c r="C26" s="219" t="s">
        <v>183</v>
      </c>
      <c r="D26" s="190" t="s">
        <v>179</v>
      </c>
      <c r="E26" s="190" t="s">
        <v>184</v>
      </c>
      <c r="F26" s="234">
        <v>0</v>
      </c>
      <c r="G26" s="234">
        <v>1469.7</v>
      </c>
      <c r="H26" s="235">
        <v>0</v>
      </c>
      <c r="I26" s="233"/>
      <c r="J26" s="233"/>
      <c r="K26" s="233"/>
      <c r="L26" s="233"/>
      <c r="M26" s="233"/>
      <c r="N26" s="234">
        <v>1175</v>
      </c>
      <c r="O26" s="230">
        <v>8.8149999999999978E-2</v>
      </c>
      <c r="P26" s="228">
        <v>0</v>
      </c>
      <c r="Q26" s="228">
        <v>0</v>
      </c>
      <c r="R26" s="228">
        <v>0</v>
      </c>
      <c r="S26" s="228">
        <v>0</v>
      </c>
      <c r="T26" s="228">
        <v>0</v>
      </c>
      <c r="U26" s="228">
        <v>0</v>
      </c>
      <c r="V26" s="16"/>
    </row>
    <row r="27" spans="1:22" ht="15.75" thickBot="1" x14ac:dyDescent="0.3">
      <c r="A27" s="16"/>
      <c r="B27" s="218">
        <v>19</v>
      </c>
      <c r="C27" s="219" t="s">
        <v>185</v>
      </c>
      <c r="D27" s="199" t="s">
        <v>179</v>
      </c>
      <c r="E27" s="199" t="s">
        <v>180</v>
      </c>
      <c r="F27" s="231">
        <v>0</v>
      </c>
      <c r="G27" s="231">
        <v>0</v>
      </c>
      <c r="H27" s="232">
        <v>0</v>
      </c>
      <c r="I27" s="233"/>
      <c r="J27" s="233"/>
      <c r="K27" s="233"/>
      <c r="L27" s="233"/>
      <c r="M27" s="233"/>
      <c r="N27" s="231">
        <v>300</v>
      </c>
      <c r="O27" s="239" t="s">
        <v>1070</v>
      </c>
      <c r="P27" s="224">
        <v>0</v>
      </c>
      <c r="Q27" s="224">
        <v>0</v>
      </c>
      <c r="R27" s="224">
        <v>0</v>
      </c>
      <c r="S27" s="224">
        <v>0</v>
      </c>
      <c r="T27" s="224">
        <v>0</v>
      </c>
      <c r="U27" s="224">
        <v>0</v>
      </c>
      <c r="V27" s="16"/>
    </row>
    <row r="28" spans="1:22" ht="15.75" thickBot="1" x14ac:dyDescent="0.3">
      <c r="A28" s="16"/>
      <c r="B28" s="218">
        <v>20</v>
      </c>
      <c r="C28" s="219" t="s">
        <v>186</v>
      </c>
      <c r="D28" s="190" t="s">
        <v>179</v>
      </c>
      <c r="E28" s="190" t="s">
        <v>187</v>
      </c>
      <c r="F28" s="234">
        <v>35</v>
      </c>
      <c r="G28" s="234">
        <v>105</v>
      </c>
      <c r="H28" s="235">
        <v>0</v>
      </c>
      <c r="I28" s="233"/>
      <c r="J28" s="233"/>
      <c r="K28" s="233"/>
      <c r="L28" s="233"/>
      <c r="M28" s="233"/>
      <c r="N28" s="234">
        <v>2000</v>
      </c>
      <c r="O28" s="238" t="s">
        <v>1070</v>
      </c>
      <c r="P28" s="228">
        <v>0</v>
      </c>
      <c r="Q28" s="228">
        <v>0</v>
      </c>
      <c r="R28" s="228">
        <v>0</v>
      </c>
      <c r="S28" s="228">
        <v>0</v>
      </c>
      <c r="T28" s="228">
        <v>0</v>
      </c>
      <c r="U28" s="228">
        <v>0</v>
      </c>
      <c r="V28" s="16"/>
    </row>
    <row r="29" spans="1:22" ht="15.75" thickBot="1" x14ac:dyDescent="0.3">
      <c r="A29" s="16"/>
      <c r="B29" s="218">
        <v>21</v>
      </c>
      <c r="C29" s="219" t="s">
        <v>188</v>
      </c>
      <c r="D29" s="199" t="s">
        <v>189</v>
      </c>
      <c r="E29" s="199" t="s">
        <v>190</v>
      </c>
      <c r="F29" s="231">
        <v>455</v>
      </c>
      <c r="G29" s="231">
        <v>1355</v>
      </c>
      <c r="H29" s="232">
        <v>0</v>
      </c>
      <c r="I29" s="233"/>
      <c r="J29" s="233"/>
      <c r="K29" s="233"/>
      <c r="L29" s="233"/>
      <c r="M29" s="233"/>
      <c r="N29" s="231">
        <v>500</v>
      </c>
      <c r="O29" s="223">
        <v>0.25624999999999998</v>
      </c>
      <c r="P29" s="224">
        <v>0</v>
      </c>
      <c r="Q29" s="224">
        <v>0</v>
      </c>
      <c r="R29" s="224">
        <v>0</v>
      </c>
      <c r="S29" s="224">
        <v>0</v>
      </c>
      <c r="T29" s="224">
        <v>0</v>
      </c>
      <c r="U29" s="224">
        <v>0</v>
      </c>
      <c r="V29" s="16"/>
    </row>
    <row r="30" spans="1:22" ht="15.75" thickBot="1" x14ac:dyDescent="0.3">
      <c r="A30" s="16"/>
      <c r="B30" s="218">
        <v>22</v>
      </c>
      <c r="C30" s="219" t="s">
        <v>193</v>
      </c>
      <c r="D30" s="190" t="s">
        <v>163</v>
      </c>
      <c r="E30" s="190" t="s">
        <v>174</v>
      </c>
      <c r="F30" s="234">
        <v>155</v>
      </c>
      <c r="G30" s="234">
        <v>465</v>
      </c>
      <c r="H30" s="235">
        <v>2000</v>
      </c>
      <c r="I30" s="233"/>
      <c r="J30" s="233"/>
      <c r="K30" s="233"/>
      <c r="L30" s="233"/>
      <c r="M30" s="233"/>
      <c r="N30" s="234">
        <v>0</v>
      </c>
      <c r="O30" s="230">
        <v>0.53299999999999992</v>
      </c>
      <c r="P30" s="228">
        <v>0</v>
      </c>
      <c r="Q30" s="240">
        <v>600</v>
      </c>
      <c r="R30" s="228">
        <v>0</v>
      </c>
      <c r="S30" s="228">
        <v>0</v>
      </c>
      <c r="T30" s="228">
        <v>0</v>
      </c>
      <c r="U30" s="228">
        <v>0</v>
      </c>
      <c r="V30" s="16"/>
    </row>
    <row r="31" spans="1:22" ht="15.75" thickBot="1" x14ac:dyDescent="0.3">
      <c r="A31" s="16"/>
      <c r="B31" s="218">
        <v>23</v>
      </c>
      <c r="C31" s="219" t="s">
        <v>194</v>
      </c>
      <c r="D31" s="199" t="s">
        <v>189</v>
      </c>
      <c r="E31" s="199" t="s">
        <v>1072</v>
      </c>
      <c r="F31" s="231">
        <v>605</v>
      </c>
      <c r="G31" s="231">
        <v>1820</v>
      </c>
      <c r="H31" s="232">
        <v>0</v>
      </c>
      <c r="I31" s="233"/>
      <c r="J31" s="233"/>
      <c r="K31" s="233"/>
      <c r="L31" s="233"/>
      <c r="M31" s="233"/>
      <c r="N31" s="231">
        <v>1000</v>
      </c>
      <c r="O31" s="223">
        <v>0.25624999999999998</v>
      </c>
      <c r="P31" s="224">
        <v>0</v>
      </c>
      <c r="Q31" s="224">
        <v>0</v>
      </c>
      <c r="R31" s="224">
        <v>0</v>
      </c>
      <c r="S31" s="224">
        <v>0</v>
      </c>
      <c r="T31" s="224">
        <v>0</v>
      </c>
      <c r="U31" s="224">
        <v>0</v>
      </c>
      <c r="V31" s="16"/>
    </row>
    <row r="32" spans="1:22" ht="15.75" thickBot="1" x14ac:dyDescent="0.3">
      <c r="A32" s="16"/>
      <c r="B32" s="218">
        <v>24</v>
      </c>
      <c r="C32" s="219" t="s">
        <v>195</v>
      </c>
      <c r="D32" s="190" t="s">
        <v>189</v>
      </c>
      <c r="E32" s="190" t="s">
        <v>192</v>
      </c>
      <c r="F32" s="234">
        <v>155</v>
      </c>
      <c r="G32" s="234">
        <v>465</v>
      </c>
      <c r="H32" s="235">
        <v>0</v>
      </c>
      <c r="I32" s="233"/>
      <c r="J32" s="233"/>
      <c r="K32" s="233"/>
      <c r="L32" s="233"/>
      <c r="M32" s="233"/>
      <c r="N32" s="234">
        <v>50</v>
      </c>
      <c r="O32" s="230">
        <v>0.12812499999999999</v>
      </c>
      <c r="P32" s="228">
        <v>0</v>
      </c>
      <c r="Q32" s="228">
        <v>0</v>
      </c>
      <c r="R32" s="228">
        <v>0</v>
      </c>
      <c r="S32" s="228">
        <v>0</v>
      </c>
      <c r="T32" s="228">
        <v>0</v>
      </c>
      <c r="U32" s="228">
        <v>0</v>
      </c>
      <c r="V32" s="16"/>
    </row>
    <row r="33" spans="1:22" ht="15.75" thickBot="1" x14ac:dyDescent="0.3">
      <c r="A33" s="16"/>
      <c r="B33" s="218">
        <v>25</v>
      </c>
      <c r="C33" s="225" t="s">
        <v>196</v>
      </c>
      <c r="D33" s="199" t="s">
        <v>189</v>
      </c>
      <c r="E33" s="199" t="s">
        <v>192</v>
      </c>
      <c r="F33" s="231">
        <v>0</v>
      </c>
      <c r="G33" s="231">
        <v>0</v>
      </c>
      <c r="H33" s="232">
        <v>1500</v>
      </c>
      <c r="I33" s="233"/>
      <c r="J33" s="233"/>
      <c r="K33" s="233"/>
      <c r="L33" s="233"/>
      <c r="M33" s="233"/>
      <c r="N33" s="231" t="s">
        <v>1073</v>
      </c>
      <c r="O33" s="223">
        <v>0.25624999999999998</v>
      </c>
      <c r="P33" s="224">
        <v>0</v>
      </c>
      <c r="Q33" s="224">
        <v>0</v>
      </c>
      <c r="R33" s="224">
        <v>0</v>
      </c>
      <c r="S33" s="224">
        <v>0</v>
      </c>
      <c r="T33" s="224">
        <v>0</v>
      </c>
      <c r="U33" s="224">
        <v>0</v>
      </c>
      <c r="V33" s="16"/>
    </row>
    <row r="34" spans="1:22" ht="15.75" thickBot="1" x14ac:dyDescent="0.3">
      <c r="A34" s="16"/>
      <c r="B34" s="218">
        <v>26</v>
      </c>
      <c r="C34" s="219" t="s">
        <v>197</v>
      </c>
      <c r="D34" s="190" t="s">
        <v>189</v>
      </c>
      <c r="E34" s="190" t="s">
        <v>192</v>
      </c>
      <c r="F34" s="234">
        <v>295</v>
      </c>
      <c r="G34" s="234">
        <v>895</v>
      </c>
      <c r="H34" s="235">
        <v>3250</v>
      </c>
      <c r="I34" s="233"/>
      <c r="J34" s="233"/>
      <c r="K34" s="233"/>
      <c r="L34" s="233"/>
      <c r="M34" s="233"/>
      <c r="N34" s="234" t="s">
        <v>1074</v>
      </c>
      <c r="O34" s="230">
        <v>0.51249999999999996</v>
      </c>
      <c r="P34" s="228">
        <v>0</v>
      </c>
      <c r="Q34" s="228">
        <v>0</v>
      </c>
      <c r="R34" s="228">
        <v>0</v>
      </c>
      <c r="S34" s="228">
        <v>0</v>
      </c>
      <c r="T34" s="228">
        <v>0</v>
      </c>
      <c r="U34" s="228">
        <v>0</v>
      </c>
      <c r="V34" s="16"/>
    </row>
    <row r="35" spans="1:22" ht="15.75" thickBot="1" x14ac:dyDescent="0.3">
      <c r="A35" s="16"/>
      <c r="B35" s="218">
        <v>27</v>
      </c>
      <c r="C35" s="219" t="s">
        <v>198</v>
      </c>
      <c r="D35" s="199" t="s">
        <v>189</v>
      </c>
      <c r="E35" s="199" t="s">
        <v>192</v>
      </c>
      <c r="F35" s="231">
        <v>0</v>
      </c>
      <c r="G35" s="231">
        <v>0</v>
      </c>
      <c r="H35" s="232">
        <v>1700</v>
      </c>
      <c r="I35" s="233"/>
      <c r="J35" s="233"/>
      <c r="K35" s="233"/>
      <c r="L35" s="233"/>
      <c r="M35" s="233"/>
      <c r="N35" s="231" t="s">
        <v>1075</v>
      </c>
      <c r="O35" s="223">
        <v>0.30032499999999995</v>
      </c>
      <c r="P35" s="224">
        <v>0</v>
      </c>
      <c r="Q35" s="224">
        <v>0</v>
      </c>
      <c r="R35" s="224">
        <v>0</v>
      </c>
      <c r="S35" s="224">
        <v>0</v>
      </c>
      <c r="T35" s="224">
        <v>0</v>
      </c>
      <c r="U35" s="224">
        <v>0</v>
      </c>
      <c r="V35" s="16"/>
    </row>
    <row r="36" spans="1:22" ht="15.75" thickBot="1" x14ac:dyDescent="0.3">
      <c r="A36" s="16"/>
      <c r="B36" s="218">
        <v>28</v>
      </c>
      <c r="C36" s="219" t="s">
        <v>199</v>
      </c>
      <c r="D36" s="190" t="s">
        <v>189</v>
      </c>
      <c r="E36" s="190" t="s">
        <v>192</v>
      </c>
      <c r="F36" s="234">
        <v>290</v>
      </c>
      <c r="G36" s="234">
        <v>870</v>
      </c>
      <c r="H36" s="235">
        <v>2500</v>
      </c>
      <c r="I36" s="233"/>
      <c r="J36" s="233"/>
      <c r="K36" s="233"/>
      <c r="L36" s="233"/>
      <c r="M36" s="233"/>
      <c r="N36" s="234" t="s">
        <v>1076</v>
      </c>
      <c r="O36" s="230">
        <v>0.38437499999999997</v>
      </c>
      <c r="P36" s="228">
        <v>0</v>
      </c>
      <c r="Q36" s="228">
        <v>0</v>
      </c>
      <c r="R36" s="228">
        <v>0</v>
      </c>
      <c r="S36" s="228">
        <v>0</v>
      </c>
      <c r="T36" s="228">
        <v>0</v>
      </c>
      <c r="U36" s="228">
        <v>0</v>
      </c>
      <c r="V36" s="16"/>
    </row>
    <row r="37" spans="1:22" ht="15.75" thickBot="1" x14ac:dyDescent="0.3">
      <c r="A37" s="16"/>
      <c r="B37" s="218">
        <v>29</v>
      </c>
      <c r="C37" s="219" t="s">
        <v>200</v>
      </c>
      <c r="D37" s="199" t="s">
        <v>189</v>
      </c>
      <c r="E37" s="199" t="s">
        <v>192</v>
      </c>
      <c r="F37" s="231">
        <v>175</v>
      </c>
      <c r="G37" s="231">
        <v>540</v>
      </c>
      <c r="H37" s="232">
        <v>2000</v>
      </c>
      <c r="I37" s="233"/>
      <c r="J37" s="233"/>
      <c r="K37" s="233"/>
      <c r="L37" s="233"/>
      <c r="M37" s="233"/>
      <c r="N37" s="242" t="s">
        <v>1077</v>
      </c>
      <c r="O37" s="223">
        <v>0.38437499999999997</v>
      </c>
      <c r="P37" s="224">
        <v>0</v>
      </c>
      <c r="Q37" s="224">
        <v>0</v>
      </c>
      <c r="R37" s="224">
        <v>0</v>
      </c>
      <c r="S37" s="224">
        <v>0</v>
      </c>
      <c r="T37" s="224">
        <v>0</v>
      </c>
      <c r="U37" s="224">
        <v>0</v>
      </c>
      <c r="V37" s="16"/>
    </row>
    <row r="38" spans="1:22" ht="15.75" thickBot="1" x14ac:dyDescent="0.3">
      <c r="A38" s="16"/>
      <c r="B38" s="218">
        <v>30</v>
      </c>
      <c r="C38" s="219" t="s">
        <v>201</v>
      </c>
      <c r="D38" s="190" t="s">
        <v>202</v>
      </c>
      <c r="E38" s="190" t="s">
        <v>202</v>
      </c>
      <c r="F38" s="234">
        <v>388.4</v>
      </c>
      <c r="G38" s="234">
        <v>1500</v>
      </c>
      <c r="H38" s="264" t="s">
        <v>1103</v>
      </c>
      <c r="I38" s="233"/>
      <c r="J38" s="233"/>
      <c r="K38" s="233"/>
      <c r="L38" s="233"/>
      <c r="M38" s="233"/>
      <c r="N38" s="264" t="s">
        <v>1107</v>
      </c>
      <c r="O38" s="264" t="s">
        <v>1101</v>
      </c>
      <c r="P38" s="228">
        <v>0</v>
      </c>
      <c r="Q38" s="228">
        <v>0</v>
      </c>
      <c r="R38" s="237">
        <v>800</v>
      </c>
      <c r="S38" s="237">
        <v>1888</v>
      </c>
      <c r="T38" s="237">
        <v>800</v>
      </c>
      <c r="U38" s="237">
        <v>1888</v>
      </c>
      <c r="V38" s="16"/>
    </row>
    <row r="39" spans="1:22" ht="15.75" thickBot="1" x14ac:dyDescent="0.3">
      <c r="A39" s="16"/>
      <c r="B39" s="218">
        <v>31</v>
      </c>
      <c r="C39" s="219" t="s">
        <v>203</v>
      </c>
      <c r="D39" s="199" t="s">
        <v>202</v>
      </c>
      <c r="E39" s="199" t="s">
        <v>202</v>
      </c>
      <c r="F39" s="231">
        <v>286</v>
      </c>
      <c r="G39" s="231">
        <v>1300</v>
      </c>
      <c r="H39" s="265" t="s">
        <v>1103</v>
      </c>
      <c r="I39" s="233"/>
      <c r="J39" s="233"/>
      <c r="K39" s="233"/>
      <c r="L39" s="233"/>
      <c r="M39" s="233"/>
      <c r="N39" s="265" t="s">
        <v>1108</v>
      </c>
      <c r="O39" s="265" t="s">
        <v>1102</v>
      </c>
      <c r="P39" s="224">
        <v>0</v>
      </c>
      <c r="Q39" s="224">
        <v>0</v>
      </c>
      <c r="R39" s="236">
        <v>540</v>
      </c>
      <c r="S39" s="236">
        <v>540</v>
      </c>
      <c r="T39" s="236">
        <v>540</v>
      </c>
      <c r="U39" s="236">
        <v>540</v>
      </c>
      <c r="V39" s="16"/>
    </row>
    <row r="40" spans="1:22" ht="15.75" thickBot="1" x14ac:dyDescent="0.3">
      <c r="A40" s="16"/>
      <c r="B40" s="218">
        <v>32</v>
      </c>
      <c r="C40" s="219" t="s">
        <v>204</v>
      </c>
      <c r="D40" s="190" t="s">
        <v>202</v>
      </c>
      <c r="E40" s="243" t="s">
        <v>202</v>
      </c>
      <c r="F40" s="264" t="s">
        <v>1104</v>
      </c>
      <c r="G40" s="264" t="s">
        <v>1105</v>
      </c>
      <c r="H40" s="264" t="s">
        <v>1106</v>
      </c>
      <c r="I40" s="233"/>
      <c r="J40" s="233"/>
      <c r="K40" s="233"/>
      <c r="L40" s="233"/>
      <c r="M40" s="233"/>
      <c r="N40" s="264" t="s">
        <v>1109</v>
      </c>
      <c r="O40" s="264">
        <v>0.2296</v>
      </c>
      <c r="P40" s="228">
        <v>0</v>
      </c>
      <c r="Q40" s="228">
        <v>0</v>
      </c>
      <c r="R40" s="237">
        <v>0</v>
      </c>
      <c r="S40" s="237">
        <v>0</v>
      </c>
      <c r="T40" s="237">
        <v>0</v>
      </c>
      <c r="U40" s="237">
        <v>0</v>
      </c>
      <c r="V40" s="16"/>
    </row>
    <row r="41" spans="1:22" ht="18" thickBot="1" x14ac:dyDescent="0.3">
      <c r="A41" s="16"/>
      <c r="B41" s="218"/>
      <c r="C41" s="244" t="s">
        <v>1414</v>
      </c>
      <c r="D41" s="245" t="s">
        <v>163</v>
      </c>
      <c r="E41" s="246"/>
      <c r="F41" s="233"/>
      <c r="G41" s="233"/>
      <c r="H41" s="233"/>
      <c r="I41" s="260">
        <v>3400</v>
      </c>
      <c r="J41" s="231">
        <v>0</v>
      </c>
      <c r="K41" s="247" t="s">
        <v>1078</v>
      </c>
      <c r="L41" s="248" t="s">
        <v>1078</v>
      </c>
      <c r="M41" s="248" t="s">
        <v>1078</v>
      </c>
      <c r="N41" s="247" t="s">
        <v>1078</v>
      </c>
      <c r="O41" s="247" t="s">
        <v>1078</v>
      </c>
      <c r="P41" s="249"/>
      <c r="Q41" s="249"/>
      <c r="R41" s="250"/>
      <c r="S41" s="250"/>
      <c r="T41" s="250"/>
      <c r="U41" s="250"/>
      <c r="V41" s="16"/>
    </row>
    <row r="42" spans="1:22" ht="18" thickBot="1" x14ac:dyDescent="0.3">
      <c r="A42" s="16"/>
      <c r="B42" s="218"/>
      <c r="C42" s="244" t="s">
        <v>1415</v>
      </c>
      <c r="D42" s="251" t="s">
        <v>150</v>
      </c>
      <c r="E42" s="246"/>
      <c r="F42" s="233"/>
      <c r="G42" s="233"/>
      <c r="H42" s="233"/>
      <c r="I42" s="252">
        <v>1800</v>
      </c>
      <c r="J42" s="234">
        <v>0</v>
      </c>
      <c r="K42" s="252" t="s">
        <v>1078</v>
      </c>
      <c r="L42" s="253" t="s">
        <v>1078</v>
      </c>
      <c r="M42" s="253" t="s">
        <v>1078</v>
      </c>
      <c r="N42" s="252" t="s">
        <v>1078</v>
      </c>
      <c r="O42" s="252" t="s">
        <v>1078</v>
      </c>
      <c r="P42" s="249"/>
      <c r="Q42" s="249"/>
      <c r="R42" s="250"/>
      <c r="S42" s="250"/>
      <c r="T42" s="250"/>
      <c r="U42" s="250"/>
      <c r="V42" s="16"/>
    </row>
    <row r="43" spans="1:22" ht="18" thickBot="1" x14ac:dyDescent="0.3">
      <c r="A43" s="16"/>
      <c r="B43" s="218"/>
      <c r="C43" s="244" t="s">
        <v>1416</v>
      </c>
      <c r="D43" s="245" t="s">
        <v>189</v>
      </c>
      <c r="E43" s="246"/>
      <c r="F43" s="233"/>
      <c r="G43" s="233"/>
      <c r="H43" s="233"/>
      <c r="I43" s="254">
        <v>500</v>
      </c>
      <c r="J43" s="255">
        <v>0</v>
      </c>
      <c r="K43" s="254" t="s">
        <v>1078</v>
      </c>
      <c r="L43" s="255" t="s">
        <v>1078</v>
      </c>
      <c r="M43" s="255" t="s">
        <v>1078</v>
      </c>
      <c r="N43" s="254" t="s">
        <v>1078</v>
      </c>
      <c r="O43" s="254" t="s">
        <v>1078</v>
      </c>
      <c r="P43" s="249"/>
      <c r="Q43" s="249"/>
      <c r="R43" s="250"/>
      <c r="S43" s="250"/>
      <c r="T43" s="250"/>
      <c r="U43" s="250"/>
      <c r="V43" s="16"/>
    </row>
    <row r="44" spans="1:22" ht="18" thickBot="1" x14ac:dyDescent="0.3">
      <c r="A44" s="16"/>
      <c r="B44" s="218"/>
      <c r="C44" s="244" t="s">
        <v>1418</v>
      </c>
      <c r="D44" s="251" t="s">
        <v>202</v>
      </c>
      <c r="E44" s="246"/>
      <c r="F44" s="233"/>
      <c r="G44" s="233"/>
      <c r="H44" s="233"/>
      <c r="I44" s="252">
        <v>0</v>
      </c>
      <c r="J44" s="253">
        <v>1600</v>
      </c>
      <c r="K44" s="252" t="s">
        <v>1078</v>
      </c>
      <c r="L44" s="253" t="s">
        <v>1078</v>
      </c>
      <c r="M44" s="253" t="s">
        <v>1078</v>
      </c>
      <c r="N44" s="252" t="s">
        <v>1078</v>
      </c>
      <c r="O44" s="252" t="s">
        <v>1078</v>
      </c>
      <c r="P44" s="249"/>
      <c r="Q44" s="249"/>
      <c r="R44" s="250"/>
      <c r="S44" s="250"/>
      <c r="T44" s="250"/>
      <c r="U44" s="250"/>
      <c r="V44" s="16"/>
    </row>
    <row r="45" spans="1:22" ht="18" thickBot="1" x14ac:dyDescent="0.3">
      <c r="A45" s="16"/>
      <c r="B45" s="218"/>
      <c r="C45" s="244" t="s">
        <v>1417</v>
      </c>
      <c r="D45" s="245" t="s">
        <v>179</v>
      </c>
      <c r="E45" s="246"/>
      <c r="F45" s="233"/>
      <c r="G45" s="233"/>
      <c r="H45" s="233"/>
      <c r="I45" s="254">
        <v>1200</v>
      </c>
      <c r="J45" s="255">
        <v>0</v>
      </c>
      <c r="K45" s="254" t="s">
        <v>1078</v>
      </c>
      <c r="L45" s="255" t="s">
        <v>1078</v>
      </c>
      <c r="M45" s="255" t="s">
        <v>1078</v>
      </c>
      <c r="N45" s="254" t="s">
        <v>1078</v>
      </c>
      <c r="O45" s="254" t="s">
        <v>1078</v>
      </c>
      <c r="P45" s="249"/>
      <c r="Q45" s="249"/>
      <c r="R45" s="250"/>
      <c r="S45" s="250"/>
      <c r="T45" s="250"/>
      <c r="U45" s="250"/>
      <c r="V45" s="16"/>
    </row>
    <row r="46" spans="1:22" x14ac:dyDescent="0.2">
      <c r="A46" s="16"/>
      <c r="B46" s="16"/>
      <c r="C46" s="16"/>
      <c r="D46" s="16"/>
      <c r="E46" s="16"/>
      <c r="F46" s="16"/>
      <c r="G46" s="16"/>
      <c r="H46" s="16"/>
      <c r="I46" s="16"/>
      <c r="J46" s="16"/>
      <c r="K46" s="16"/>
      <c r="L46" s="16"/>
      <c r="M46" s="16"/>
      <c r="N46" s="16"/>
      <c r="O46" s="16"/>
      <c r="P46" s="16"/>
      <c r="Q46" s="16"/>
      <c r="R46" s="16"/>
      <c r="S46" s="16"/>
      <c r="T46" s="16"/>
      <c r="U46" s="16"/>
      <c r="V46" s="16"/>
    </row>
    <row r="47" spans="1:22" s="256" customFormat="1" ht="15" x14ac:dyDescent="0.25">
      <c r="A47" s="16"/>
      <c r="B47" s="16"/>
      <c r="C47" s="5" t="s">
        <v>1040</v>
      </c>
      <c r="D47" s="16"/>
      <c r="E47" s="16"/>
      <c r="F47" s="16"/>
      <c r="G47" s="16"/>
      <c r="H47" s="16"/>
      <c r="I47" s="16"/>
      <c r="J47" s="16"/>
      <c r="K47" s="16"/>
      <c r="L47" s="16"/>
      <c r="M47" s="16"/>
      <c r="N47" s="16"/>
      <c r="O47" s="16"/>
      <c r="P47" s="16"/>
      <c r="Q47" s="16"/>
      <c r="R47" s="16"/>
      <c r="S47" s="16"/>
      <c r="T47" s="16"/>
      <c r="U47" s="16"/>
      <c r="V47" s="16"/>
    </row>
    <row r="48" spans="1:22" s="256" customFormat="1" x14ac:dyDescent="0.2">
      <c r="A48" s="16"/>
      <c r="B48" s="16"/>
      <c r="C48" s="385" t="s">
        <v>1079</v>
      </c>
      <c r="D48" s="385"/>
      <c r="E48" s="385"/>
      <c r="F48" s="385"/>
      <c r="G48" s="385"/>
      <c r="H48" s="385"/>
      <c r="I48" s="385"/>
      <c r="J48" s="385"/>
      <c r="K48" s="385"/>
      <c r="L48" s="385"/>
      <c r="M48" s="385"/>
      <c r="N48" s="385"/>
      <c r="O48" s="16"/>
      <c r="P48" s="16"/>
      <c r="Q48" s="16"/>
      <c r="R48" s="16"/>
      <c r="S48" s="16"/>
      <c r="T48" s="16"/>
      <c r="U48" s="16"/>
      <c r="V48" s="16"/>
    </row>
    <row r="49" spans="1:22" s="256" customFormat="1" x14ac:dyDescent="0.2">
      <c r="A49" s="16"/>
      <c r="B49" s="16"/>
      <c r="C49" s="385" t="s">
        <v>1080</v>
      </c>
      <c r="D49" s="385"/>
      <c r="E49" s="385"/>
      <c r="F49" s="385"/>
      <c r="G49" s="385"/>
      <c r="H49" s="385"/>
      <c r="I49" s="385"/>
      <c r="J49" s="385"/>
      <c r="K49" s="385"/>
      <c r="L49" s="385"/>
      <c r="M49" s="385"/>
      <c r="N49" s="385"/>
      <c r="O49" s="16"/>
      <c r="P49" s="16"/>
      <c r="Q49" s="16"/>
      <c r="R49" s="16"/>
      <c r="S49" s="16"/>
      <c r="T49" s="16"/>
      <c r="U49" s="16"/>
      <c r="V49" s="16"/>
    </row>
    <row r="50" spans="1:22" s="256" customFormat="1" x14ac:dyDescent="0.2">
      <c r="A50" s="16"/>
      <c r="B50" s="16"/>
      <c r="C50" s="385" t="s">
        <v>1081</v>
      </c>
      <c r="D50" s="385"/>
      <c r="E50" s="385"/>
      <c r="F50" s="385"/>
      <c r="G50" s="385"/>
      <c r="H50" s="385"/>
      <c r="I50" s="385"/>
      <c r="J50" s="385"/>
      <c r="K50" s="385"/>
      <c r="L50" s="385"/>
      <c r="M50" s="385"/>
      <c r="N50" s="385"/>
      <c r="O50" s="16"/>
      <c r="P50" s="16"/>
      <c r="Q50" s="16"/>
      <c r="R50" s="16"/>
      <c r="S50" s="16"/>
      <c r="T50" s="16"/>
      <c r="U50" s="16"/>
      <c r="V50" s="16"/>
    </row>
    <row r="51" spans="1:22" s="256" customFormat="1" x14ac:dyDescent="0.2">
      <c r="A51" s="16"/>
      <c r="B51" s="16"/>
      <c r="C51" s="385" t="s">
        <v>1082</v>
      </c>
      <c r="D51" s="385"/>
      <c r="E51" s="385"/>
      <c r="F51" s="385"/>
      <c r="G51" s="385"/>
      <c r="H51" s="385"/>
      <c r="I51" s="385"/>
      <c r="J51" s="385"/>
      <c r="K51" s="385"/>
      <c r="L51" s="385"/>
      <c r="M51" s="385"/>
      <c r="N51" s="385"/>
      <c r="O51" s="16"/>
      <c r="P51" s="16"/>
      <c r="Q51" s="16"/>
      <c r="R51" s="16"/>
      <c r="S51" s="16"/>
      <c r="T51" s="16"/>
      <c r="U51" s="16"/>
      <c r="V51" s="16"/>
    </row>
    <row r="52" spans="1:22" s="256" customFormat="1" x14ac:dyDescent="0.2">
      <c r="A52" s="16"/>
      <c r="B52" s="16"/>
      <c r="C52" s="257" t="s">
        <v>1083</v>
      </c>
      <c r="D52" s="257"/>
      <c r="E52" s="257"/>
      <c r="F52" s="257"/>
      <c r="G52" s="257"/>
      <c r="H52" s="257"/>
      <c r="I52" s="257"/>
      <c r="J52" s="257"/>
      <c r="K52" s="257"/>
      <c r="L52" s="257"/>
      <c r="M52" s="257"/>
      <c r="N52" s="257"/>
      <c r="O52" s="16"/>
      <c r="P52" s="16"/>
      <c r="Q52" s="16"/>
      <c r="R52" s="16"/>
      <c r="S52" s="16"/>
      <c r="T52" s="16"/>
      <c r="U52" s="16"/>
      <c r="V52" s="16"/>
    </row>
    <row r="53" spans="1:22" s="256" customFormat="1" x14ac:dyDescent="0.2">
      <c r="A53" s="16"/>
      <c r="B53" s="16"/>
      <c r="C53" s="257" t="s">
        <v>1084</v>
      </c>
      <c r="D53" s="257"/>
      <c r="E53" s="257"/>
      <c r="F53" s="257"/>
      <c r="G53" s="257"/>
      <c r="H53" s="257"/>
      <c r="I53" s="257"/>
      <c r="J53" s="257"/>
      <c r="K53" s="257"/>
      <c r="L53" s="257"/>
      <c r="M53" s="257"/>
      <c r="N53" s="257"/>
      <c r="O53" s="16"/>
      <c r="P53" s="16"/>
      <c r="Q53" s="16"/>
      <c r="R53" s="16"/>
      <c r="S53" s="16"/>
      <c r="T53" s="16"/>
      <c r="U53" s="16"/>
      <c r="V53" s="16"/>
    </row>
    <row r="54" spans="1:22" s="256" customFormat="1" x14ac:dyDescent="0.2">
      <c r="A54" s="16"/>
      <c r="B54" s="16"/>
      <c r="C54" s="257" t="s">
        <v>1085</v>
      </c>
      <c r="D54" s="257"/>
      <c r="E54" s="257"/>
      <c r="F54" s="257"/>
      <c r="G54" s="257"/>
      <c r="H54" s="257"/>
      <c r="I54" s="257"/>
      <c r="J54" s="257"/>
      <c r="K54" s="257"/>
      <c r="L54" s="257"/>
      <c r="M54" s="257"/>
      <c r="N54" s="257"/>
      <c r="O54" s="16"/>
      <c r="P54" s="16"/>
      <c r="Q54" s="16"/>
      <c r="R54" s="16"/>
      <c r="S54" s="16"/>
      <c r="T54" s="16"/>
      <c r="U54" s="16"/>
      <c r="V54" s="16"/>
    </row>
    <row r="55" spans="1:22" s="256" customFormat="1" x14ac:dyDescent="0.2">
      <c r="A55" s="16"/>
      <c r="B55" s="16"/>
      <c r="C55" s="257" t="s">
        <v>1086</v>
      </c>
      <c r="D55" s="257"/>
      <c r="E55" s="257"/>
      <c r="F55" s="257"/>
      <c r="G55" s="257"/>
      <c r="H55" s="257"/>
      <c r="I55" s="257"/>
      <c r="J55" s="257"/>
      <c r="K55" s="257"/>
      <c r="L55" s="257"/>
      <c r="M55" s="257"/>
      <c r="N55" s="257"/>
      <c r="O55" s="16"/>
      <c r="P55" s="16"/>
      <c r="Q55" s="16"/>
      <c r="R55" s="16"/>
      <c r="S55" s="16"/>
      <c r="T55" s="16"/>
      <c r="U55" s="16"/>
      <c r="V55" s="16"/>
    </row>
    <row r="56" spans="1:22" s="256" customFormat="1" x14ac:dyDescent="0.2">
      <c r="A56" s="16"/>
      <c r="B56" s="16"/>
      <c r="C56" s="257" t="s">
        <v>1087</v>
      </c>
      <c r="D56" s="257"/>
      <c r="E56" s="257"/>
      <c r="F56" s="257"/>
      <c r="G56" s="257"/>
      <c r="H56" s="257"/>
      <c r="I56" s="257"/>
      <c r="J56" s="257"/>
      <c r="K56" s="257"/>
      <c r="L56" s="257"/>
      <c r="M56" s="257"/>
      <c r="N56" s="257"/>
      <c r="O56" s="16"/>
      <c r="P56" s="16"/>
      <c r="Q56" s="16"/>
      <c r="R56" s="16"/>
      <c r="S56" s="16"/>
      <c r="T56" s="16"/>
      <c r="U56" s="16"/>
      <c r="V56" s="16"/>
    </row>
    <row r="57" spans="1:22" s="256" customFormat="1" x14ac:dyDescent="0.2">
      <c r="A57" s="16"/>
      <c r="B57" s="16"/>
      <c r="C57" s="258" t="s">
        <v>1088</v>
      </c>
      <c r="D57" s="257"/>
      <c r="E57" s="257"/>
      <c r="F57" s="257"/>
      <c r="G57" s="257"/>
      <c r="H57" s="257"/>
      <c r="I57" s="257"/>
      <c r="J57" s="257"/>
      <c r="K57" s="257"/>
      <c r="L57" s="257"/>
      <c r="M57" s="257"/>
      <c r="N57" s="257"/>
      <c r="O57" s="16"/>
      <c r="P57" s="16"/>
      <c r="Q57" s="16"/>
      <c r="R57" s="16"/>
      <c r="S57" s="16"/>
      <c r="T57" s="16"/>
      <c r="U57" s="16"/>
      <c r="V57" s="16"/>
    </row>
    <row r="58" spans="1:22" s="256" customFormat="1" x14ac:dyDescent="0.2">
      <c r="A58" s="16"/>
      <c r="B58" s="16"/>
      <c r="C58" s="258" t="s">
        <v>1110</v>
      </c>
      <c r="D58" s="16"/>
      <c r="E58" s="16"/>
      <c r="F58" s="16"/>
      <c r="G58" s="16"/>
      <c r="H58" s="16"/>
      <c r="I58" s="16"/>
      <c r="J58" s="16"/>
      <c r="K58" s="16"/>
      <c r="L58" s="16"/>
      <c r="M58" s="16"/>
      <c r="N58" s="16"/>
      <c r="O58" s="16"/>
      <c r="P58" s="16"/>
      <c r="Q58" s="16"/>
      <c r="R58" s="16"/>
      <c r="S58" s="16"/>
      <c r="T58" s="16"/>
      <c r="U58" s="16"/>
      <c r="V58" s="16"/>
    </row>
    <row r="59" spans="1:22" s="256" customFormat="1" x14ac:dyDescent="0.2">
      <c r="A59" s="16"/>
      <c r="B59" s="16"/>
      <c r="C59" s="258" t="s">
        <v>1419</v>
      </c>
      <c r="D59" s="16"/>
      <c r="E59" s="16"/>
      <c r="F59" s="16"/>
      <c r="G59" s="16"/>
      <c r="H59" s="16"/>
      <c r="I59" s="16"/>
      <c r="J59" s="16"/>
      <c r="K59" s="16"/>
      <c r="L59" s="16"/>
      <c r="M59" s="16"/>
      <c r="N59" s="16"/>
      <c r="O59" s="16"/>
      <c r="P59" s="16"/>
      <c r="Q59" s="16"/>
      <c r="R59" s="16"/>
      <c r="S59" s="16"/>
      <c r="T59" s="16"/>
      <c r="U59" s="16"/>
      <c r="V59" s="16"/>
    </row>
    <row r="60" spans="1:22" s="256" customFormat="1" x14ac:dyDescent="0.2">
      <c r="A60" s="16"/>
      <c r="B60" s="16"/>
      <c r="C60" s="258" t="s">
        <v>1420</v>
      </c>
      <c r="D60" s="16"/>
      <c r="E60" s="16"/>
      <c r="F60" s="16"/>
      <c r="G60" s="16"/>
      <c r="H60" s="16"/>
      <c r="I60" s="16"/>
      <c r="J60" s="16"/>
      <c r="K60" s="16"/>
      <c r="L60" s="16"/>
      <c r="M60" s="16"/>
      <c r="N60" s="16"/>
      <c r="O60" s="16"/>
      <c r="P60" s="16"/>
      <c r="Q60" s="16"/>
      <c r="R60" s="16"/>
      <c r="S60" s="16"/>
      <c r="T60" s="16"/>
      <c r="U60" s="16"/>
      <c r="V60" s="16"/>
    </row>
    <row r="61" spans="1:22" s="256" customFormat="1" x14ac:dyDescent="0.2">
      <c r="A61" s="16"/>
      <c r="B61" s="16"/>
      <c r="C61" s="258"/>
      <c r="D61" s="16"/>
      <c r="E61" s="16"/>
      <c r="F61" s="16"/>
      <c r="G61" s="16"/>
      <c r="H61" s="16"/>
      <c r="I61" s="16"/>
      <c r="J61" s="16"/>
      <c r="K61" s="16"/>
      <c r="L61" s="16"/>
      <c r="M61" s="16"/>
      <c r="N61" s="16"/>
      <c r="O61" s="16"/>
      <c r="P61" s="16"/>
      <c r="Q61" s="16"/>
      <c r="R61" s="16"/>
      <c r="S61" s="16"/>
      <c r="T61" s="16"/>
      <c r="U61" s="16"/>
      <c r="V61" s="16"/>
    </row>
    <row r="62" spans="1:22" x14ac:dyDescent="0.2">
      <c r="C62" s="259"/>
    </row>
    <row r="63" spans="1:22" x14ac:dyDescent="0.2">
      <c r="C63" s="259"/>
    </row>
    <row r="64" spans="1:22" x14ac:dyDescent="0.2">
      <c r="C64" s="259"/>
    </row>
  </sheetData>
  <mergeCells count="17">
    <mergeCell ref="B7:B8"/>
    <mergeCell ref="C7:C8"/>
    <mergeCell ref="D7:D8"/>
    <mergeCell ref="E7:E8"/>
    <mergeCell ref="F7:G7"/>
    <mergeCell ref="P7:U7"/>
    <mergeCell ref="N7:N8"/>
    <mergeCell ref="O7:O8"/>
    <mergeCell ref="K7:K8"/>
    <mergeCell ref="L7:L8"/>
    <mergeCell ref="M7:M8"/>
    <mergeCell ref="C48:N48"/>
    <mergeCell ref="C49:N49"/>
    <mergeCell ref="C50:N50"/>
    <mergeCell ref="C51:N51"/>
    <mergeCell ref="I7:J7"/>
    <mergeCell ref="H7:H8"/>
  </mergeCells>
  <hyperlinks>
    <hyperlink ref="A1" location="'Table of Contents'!C6" display="TOC"/>
  </hyperlinks>
  <pageMargins left="0.7" right="0.7" top="0.75" bottom="0.75"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38"/>
  <sheetViews>
    <sheetView workbookViewId="0"/>
  </sheetViews>
  <sheetFormatPr defaultColWidth="10.28515625" defaultRowHeight="13.15" customHeight="1" x14ac:dyDescent="0.2"/>
  <cols>
    <col min="1" max="1" width="3.7109375" style="17" customWidth="1"/>
    <col min="2" max="2" width="41.42578125" style="17" customWidth="1"/>
    <col min="3" max="3" width="8.85546875" style="17" customWidth="1"/>
    <col min="4" max="6" width="12.140625" style="17" customWidth="1"/>
    <col min="7" max="7" width="20.7109375" style="17" customWidth="1"/>
    <col min="8" max="16384" width="10.28515625" style="17"/>
  </cols>
  <sheetData>
    <row r="1" spans="1:7" ht="12" customHeight="1" x14ac:dyDescent="0.25">
      <c r="A1" s="18" t="s">
        <v>78</v>
      </c>
      <c r="B1" s="79"/>
      <c r="C1" s="119"/>
      <c r="D1" s="119"/>
      <c r="E1" s="119"/>
      <c r="F1" s="119"/>
      <c r="G1" s="119"/>
    </row>
    <row r="2" spans="1:7" ht="27" thickBot="1" x14ac:dyDescent="0.45">
      <c r="A2" s="80"/>
      <c r="B2" s="6" t="str">
        <f>'Table of Contents'!$D$30</f>
        <v xml:space="preserve">Capacity Factors </v>
      </c>
      <c r="C2" s="261"/>
      <c r="D2" s="261"/>
      <c r="E2" s="119"/>
      <c r="F2" s="119"/>
      <c r="G2" s="119"/>
    </row>
    <row r="3" spans="1:7" ht="13.15" customHeight="1" thickTop="1" x14ac:dyDescent="0.25">
      <c r="A3" s="80"/>
      <c r="B3" s="34" t="str">
        <f>HYPERLINK('Table of Contents'!F58, "Primary source: " &amp; 'Table of Contents'!F30)</f>
        <v>Primary source: AEMO Electricity Statement of Opportunities 2018</v>
      </c>
      <c r="C3" s="119"/>
      <c r="D3" s="119"/>
      <c r="E3" s="119"/>
      <c r="F3" s="119"/>
      <c r="G3" s="119"/>
    </row>
    <row r="4" spans="1:7" ht="31.15" customHeight="1" x14ac:dyDescent="0.2">
      <c r="A4" s="119"/>
      <c r="B4" s="398" t="s">
        <v>1094</v>
      </c>
      <c r="C4" s="398"/>
      <c r="D4" s="398"/>
      <c r="E4" s="398"/>
      <c r="F4" s="398"/>
      <c r="G4" s="398"/>
    </row>
    <row r="5" spans="1:7" ht="11.65" customHeight="1" thickBot="1" x14ac:dyDescent="0.25">
      <c r="A5" s="119"/>
      <c r="B5" s="119"/>
      <c r="C5" s="119"/>
      <c r="D5" s="119"/>
      <c r="E5" s="119"/>
      <c r="F5" s="119"/>
      <c r="G5" s="119"/>
    </row>
    <row r="6" spans="1:7" ht="13.15" customHeight="1" thickBot="1" x14ac:dyDescent="0.25">
      <c r="A6" s="119"/>
      <c r="B6" s="399" t="s">
        <v>1095</v>
      </c>
      <c r="C6" s="374" t="s">
        <v>328</v>
      </c>
      <c r="D6" s="347" t="s">
        <v>311</v>
      </c>
      <c r="E6" s="349"/>
      <c r="F6" s="118" t="s">
        <v>1557</v>
      </c>
      <c r="G6" s="119"/>
    </row>
    <row r="7" spans="1:7" ht="28.15" customHeight="1" thickBot="1" x14ac:dyDescent="0.25">
      <c r="A7" s="119"/>
      <c r="B7" s="400"/>
      <c r="C7" s="382"/>
      <c r="D7" s="36" t="s">
        <v>175</v>
      </c>
      <c r="E7" s="36" t="s">
        <v>154</v>
      </c>
      <c r="F7" s="36" t="s">
        <v>1096</v>
      </c>
      <c r="G7" s="119"/>
    </row>
    <row r="8" spans="1:7" ht="14.65" customHeight="1" thickBot="1" x14ac:dyDescent="0.3">
      <c r="A8" s="119"/>
      <c r="B8" s="55" t="s">
        <v>153</v>
      </c>
      <c r="C8" s="55" t="s">
        <v>150</v>
      </c>
      <c r="D8" s="262">
        <v>0.48159999999999997</v>
      </c>
      <c r="E8" s="262">
        <v>0.38179999999999997</v>
      </c>
      <c r="F8" s="262">
        <v>0.30590000000000001</v>
      </c>
      <c r="G8" s="119"/>
    </row>
    <row r="9" spans="1:7" ht="14.65" customHeight="1" thickBot="1" x14ac:dyDescent="0.3">
      <c r="A9" s="119"/>
      <c r="B9" s="55" t="s">
        <v>155</v>
      </c>
      <c r="C9" s="55" t="s">
        <v>150</v>
      </c>
      <c r="D9" s="263" t="s">
        <v>921</v>
      </c>
      <c r="E9" s="263" t="s">
        <v>921</v>
      </c>
      <c r="F9" s="263">
        <v>0.29039999999999999</v>
      </c>
      <c r="G9" s="119"/>
    </row>
    <row r="10" spans="1:7" ht="14.65" customHeight="1" thickBot="1" x14ac:dyDescent="0.3">
      <c r="A10" s="119"/>
      <c r="B10" s="55" t="s">
        <v>157</v>
      </c>
      <c r="C10" s="55" t="s">
        <v>150</v>
      </c>
      <c r="D10" s="262">
        <v>0.41499999999999998</v>
      </c>
      <c r="E10" s="262">
        <v>0.3473</v>
      </c>
      <c r="F10" s="262">
        <v>0.3241</v>
      </c>
      <c r="G10" s="119"/>
    </row>
    <row r="11" spans="1:7" ht="14.65" customHeight="1" thickBot="1" x14ac:dyDescent="0.3">
      <c r="A11" s="119"/>
      <c r="B11" s="55" t="s">
        <v>156</v>
      </c>
      <c r="C11" s="55" t="s">
        <v>150</v>
      </c>
      <c r="D11" s="263">
        <v>0.46279999999999999</v>
      </c>
      <c r="E11" s="263">
        <v>0.34389999999999998</v>
      </c>
      <c r="F11" s="263">
        <v>0.30080000000000001</v>
      </c>
      <c r="G11" s="119"/>
    </row>
    <row r="12" spans="1:7" ht="14.65" customHeight="1" thickBot="1" x14ac:dyDescent="0.3">
      <c r="A12" s="119"/>
      <c r="B12" s="55" t="s">
        <v>159</v>
      </c>
      <c r="C12" s="55" t="s">
        <v>150</v>
      </c>
      <c r="D12" s="262">
        <v>0.45219999999999999</v>
      </c>
      <c r="E12" s="262">
        <v>0.35489999999999999</v>
      </c>
      <c r="F12" s="262">
        <v>0.29509999999999997</v>
      </c>
      <c r="G12" s="119"/>
    </row>
    <row r="13" spans="1:7" ht="14.65" customHeight="1" thickBot="1" x14ac:dyDescent="0.3">
      <c r="A13" s="119"/>
      <c r="B13" s="55" t="s">
        <v>160</v>
      </c>
      <c r="C13" s="55" t="s">
        <v>150</v>
      </c>
      <c r="D13" s="263">
        <v>0.44519999999999998</v>
      </c>
      <c r="E13" s="263">
        <v>0.38419999999999999</v>
      </c>
      <c r="F13" s="263">
        <v>0.29880000000000001</v>
      </c>
      <c r="G13" s="119"/>
    </row>
    <row r="14" spans="1:7" ht="14.65" customHeight="1" thickBot="1" x14ac:dyDescent="0.3">
      <c r="A14" s="119"/>
      <c r="B14" s="55" t="s">
        <v>162</v>
      </c>
      <c r="C14" s="55" t="s">
        <v>163</v>
      </c>
      <c r="D14" s="262">
        <v>0.26790000000000003</v>
      </c>
      <c r="E14" s="262">
        <v>0.25040000000000001</v>
      </c>
      <c r="F14" s="262">
        <v>0.30109999999999998</v>
      </c>
      <c r="G14" s="119"/>
    </row>
    <row r="15" spans="1:7" ht="14.65" customHeight="1" thickBot="1" x14ac:dyDescent="0.3">
      <c r="A15" s="119"/>
      <c r="B15" s="55" t="s">
        <v>165</v>
      </c>
      <c r="C15" s="55" t="s">
        <v>163</v>
      </c>
      <c r="D15" s="263">
        <v>0.377</v>
      </c>
      <c r="E15" s="263">
        <v>0.37759999999999999</v>
      </c>
      <c r="F15" s="263">
        <v>0.29139999999999999</v>
      </c>
      <c r="G15" s="119"/>
    </row>
    <row r="16" spans="1:7" ht="14.65" customHeight="1" thickBot="1" x14ac:dyDescent="0.3">
      <c r="A16" s="119"/>
      <c r="B16" s="55" t="s">
        <v>166</v>
      </c>
      <c r="C16" s="55" t="s">
        <v>163</v>
      </c>
      <c r="D16" s="262">
        <v>0.33050000000000002</v>
      </c>
      <c r="E16" s="262">
        <v>0.30209999999999998</v>
      </c>
      <c r="F16" s="262">
        <v>0.29930000000000001</v>
      </c>
      <c r="G16" s="119"/>
    </row>
    <row r="17" spans="1:7" ht="14.65" customHeight="1" thickBot="1" x14ac:dyDescent="0.3">
      <c r="A17" s="119"/>
      <c r="B17" s="55" t="s">
        <v>168</v>
      </c>
      <c r="C17" s="55" t="s">
        <v>163</v>
      </c>
      <c r="D17" s="263">
        <v>0.42499999999999999</v>
      </c>
      <c r="E17" s="263">
        <v>0.40799999999999997</v>
      </c>
      <c r="F17" s="263">
        <v>0.26490000000000002</v>
      </c>
      <c r="G17" s="119"/>
    </row>
    <row r="18" spans="1:7" ht="14.65" customHeight="1" thickBot="1" x14ac:dyDescent="0.3">
      <c r="A18" s="119"/>
      <c r="B18" s="55" t="s">
        <v>177</v>
      </c>
      <c r="C18" s="55" t="s">
        <v>163</v>
      </c>
      <c r="D18" s="262">
        <v>0.31030000000000002</v>
      </c>
      <c r="E18" s="262">
        <v>0.29609999999999997</v>
      </c>
      <c r="F18" s="262">
        <v>0.28810000000000002</v>
      </c>
      <c r="G18" s="119"/>
    </row>
    <row r="19" spans="1:7" ht="14.65" customHeight="1" thickBot="1" x14ac:dyDescent="0.3">
      <c r="A19" s="119"/>
      <c r="B19" s="55" t="s">
        <v>178</v>
      </c>
      <c r="C19" s="55" t="s">
        <v>179</v>
      </c>
      <c r="D19" s="263">
        <v>0.3105</v>
      </c>
      <c r="E19" s="263">
        <v>0.29609999999999997</v>
      </c>
      <c r="F19" s="263">
        <v>0.28520000000000001</v>
      </c>
      <c r="G19" s="119"/>
    </row>
    <row r="20" spans="1:7" ht="14.65" customHeight="1" thickBot="1" x14ac:dyDescent="0.3">
      <c r="A20" s="119"/>
      <c r="B20" s="55" t="s">
        <v>193</v>
      </c>
      <c r="C20" s="55" t="s">
        <v>163</v>
      </c>
      <c r="D20" s="262">
        <v>0.30309999999999998</v>
      </c>
      <c r="E20" s="262">
        <v>0.2959</v>
      </c>
      <c r="F20" s="262">
        <v>0.2893</v>
      </c>
      <c r="G20" s="119"/>
    </row>
    <row r="21" spans="1:7" ht="14.65" customHeight="1" thickBot="1" x14ac:dyDescent="0.3">
      <c r="A21" s="119"/>
      <c r="B21" s="55" t="s">
        <v>191</v>
      </c>
      <c r="C21" s="55" t="s">
        <v>189</v>
      </c>
      <c r="D21" s="263">
        <v>0.30320000000000003</v>
      </c>
      <c r="E21" s="263">
        <v>0.29649999999999999</v>
      </c>
      <c r="F21" s="263">
        <v>0.2838</v>
      </c>
      <c r="G21" s="119"/>
    </row>
    <row r="22" spans="1:7" ht="14.65" customHeight="1" thickBot="1" x14ac:dyDescent="0.3">
      <c r="A22" s="119"/>
      <c r="B22" s="55" t="s">
        <v>176</v>
      </c>
      <c r="C22" s="55" t="s">
        <v>163</v>
      </c>
      <c r="D22" s="262">
        <v>0.36280000000000001</v>
      </c>
      <c r="E22" s="262">
        <v>0.3196</v>
      </c>
      <c r="F22" s="262">
        <v>0.3085</v>
      </c>
      <c r="G22" s="119"/>
    </row>
    <row r="23" spans="1:7" ht="14.65" customHeight="1" thickBot="1" x14ac:dyDescent="0.3">
      <c r="A23" s="119"/>
      <c r="B23" s="55" t="s">
        <v>181</v>
      </c>
      <c r="C23" s="55" t="s">
        <v>179</v>
      </c>
      <c r="D23" s="263" t="s">
        <v>921</v>
      </c>
      <c r="E23" s="263">
        <v>0.33700000000000002</v>
      </c>
      <c r="F23" s="263" t="s">
        <v>921</v>
      </c>
      <c r="G23" s="119"/>
    </row>
    <row r="24" spans="1:7" ht="14.65" customHeight="1" thickBot="1" x14ac:dyDescent="0.3">
      <c r="A24" s="119"/>
      <c r="B24" s="55" t="s">
        <v>183</v>
      </c>
      <c r="C24" s="55" t="s">
        <v>179</v>
      </c>
      <c r="D24" s="262" t="s">
        <v>921</v>
      </c>
      <c r="E24" s="262">
        <v>0.36730000000000002</v>
      </c>
      <c r="F24" s="262" t="s">
        <v>921</v>
      </c>
      <c r="G24" s="119"/>
    </row>
    <row r="25" spans="1:7" ht="14.65" customHeight="1" thickBot="1" x14ac:dyDescent="0.3">
      <c r="A25" s="119"/>
      <c r="B25" s="55" t="s">
        <v>186</v>
      </c>
      <c r="C25" s="55" t="s">
        <v>179</v>
      </c>
      <c r="D25" s="263">
        <v>0.3039</v>
      </c>
      <c r="E25" s="263">
        <v>0.309</v>
      </c>
      <c r="F25" s="263" t="s">
        <v>921</v>
      </c>
      <c r="G25" s="119"/>
    </row>
    <row r="26" spans="1:7" ht="14.65" customHeight="1" thickBot="1" x14ac:dyDescent="0.3">
      <c r="A26" s="119"/>
      <c r="B26" s="55" t="s">
        <v>188</v>
      </c>
      <c r="C26" s="55" t="s">
        <v>189</v>
      </c>
      <c r="D26" s="262">
        <v>0.38169999999999998</v>
      </c>
      <c r="E26" s="262">
        <v>0.3594</v>
      </c>
      <c r="F26" s="262" t="s">
        <v>921</v>
      </c>
      <c r="G26" s="119"/>
    </row>
    <row r="27" spans="1:7" ht="14.65" customHeight="1" thickBot="1" x14ac:dyDescent="0.3">
      <c r="A27" s="119"/>
      <c r="B27" s="55" t="s">
        <v>194</v>
      </c>
      <c r="C27" s="55" t="s">
        <v>189</v>
      </c>
      <c r="D27" s="263">
        <v>0.37</v>
      </c>
      <c r="E27" s="263">
        <v>0.37</v>
      </c>
      <c r="F27" s="263" t="s">
        <v>921</v>
      </c>
      <c r="G27" s="119"/>
    </row>
    <row r="28" spans="1:7" ht="14.65" customHeight="1" thickBot="1" x14ac:dyDescent="0.3">
      <c r="A28" s="119"/>
      <c r="B28" s="55" t="s">
        <v>195</v>
      </c>
      <c r="C28" s="55" t="s">
        <v>189</v>
      </c>
      <c r="D28" s="262">
        <v>0.36609999999999998</v>
      </c>
      <c r="E28" s="262">
        <v>0.34179999999999999</v>
      </c>
      <c r="F28" s="262" t="s">
        <v>921</v>
      </c>
      <c r="G28" s="119"/>
    </row>
    <row r="29" spans="1:7" ht="14.65" customHeight="1" thickBot="1" x14ac:dyDescent="0.3">
      <c r="A29" s="119"/>
      <c r="B29" s="55" t="s">
        <v>196</v>
      </c>
      <c r="C29" s="55" t="s">
        <v>189</v>
      </c>
      <c r="D29" s="263" t="s">
        <v>921</v>
      </c>
      <c r="E29" s="263" t="s">
        <v>921</v>
      </c>
      <c r="F29" s="263">
        <v>0.29820000000000002</v>
      </c>
      <c r="G29" s="119"/>
    </row>
    <row r="30" spans="1:7" ht="14.65" customHeight="1" thickBot="1" x14ac:dyDescent="0.3">
      <c r="A30" s="119"/>
      <c r="B30" s="55" t="s">
        <v>197</v>
      </c>
      <c r="C30" s="55" t="s">
        <v>189</v>
      </c>
      <c r="D30" s="262">
        <v>0.41420000000000001</v>
      </c>
      <c r="E30" s="262">
        <v>0.39650000000000002</v>
      </c>
      <c r="F30" s="262">
        <v>0.31640000000000001</v>
      </c>
      <c r="G30" s="119"/>
    </row>
    <row r="31" spans="1:7" ht="14.65" customHeight="1" thickBot="1" x14ac:dyDescent="0.3">
      <c r="A31" s="119"/>
      <c r="B31" s="55" t="s">
        <v>198</v>
      </c>
      <c r="C31" s="55" t="s">
        <v>189</v>
      </c>
      <c r="D31" s="263" t="s">
        <v>921</v>
      </c>
      <c r="E31" s="263" t="s">
        <v>921</v>
      </c>
      <c r="F31" s="263">
        <v>0.314</v>
      </c>
      <c r="G31" s="119"/>
    </row>
    <row r="32" spans="1:7" ht="14.65" customHeight="1" thickBot="1" x14ac:dyDescent="0.3">
      <c r="A32" s="119"/>
      <c r="B32" s="55" t="s">
        <v>199</v>
      </c>
      <c r="C32" s="55" t="s">
        <v>189</v>
      </c>
      <c r="D32" s="262">
        <v>0.36859999999999998</v>
      </c>
      <c r="E32" s="262">
        <v>0.3614</v>
      </c>
      <c r="F32" s="262">
        <v>0.27789999999999998</v>
      </c>
      <c r="G32" s="119"/>
    </row>
    <row r="33" spans="1:7" ht="14.65" customHeight="1" thickBot="1" x14ac:dyDescent="0.3">
      <c r="A33" s="119"/>
      <c r="B33" s="55" t="s">
        <v>200</v>
      </c>
      <c r="C33" s="55" t="s">
        <v>189</v>
      </c>
      <c r="D33" s="263">
        <v>0.35870000000000002</v>
      </c>
      <c r="E33" s="263">
        <v>0.32279999999999998</v>
      </c>
      <c r="F33" s="263">
        <v>0.28549999999999998</v>
      </c>
      <c r="G33" s="119"/>
    </row>
    <row r="34" spans="1:7" ht="14.65" customHeight="1" thickBot="1" x14ac:dyDescent="0.3">
      <c r="A34" s="119"/>
      <c r="B34" s="55" t="s">
        <v>204</v>
      </c>
      <c r="C34" s="55" t="s">
        <v>202</v>
      </c>
      <c r="D34" s="262">
        <v>0.43519999999999998</v>
      </c>
      <c r="E34" s="262">
        <v>0.42699999999999999</v>
      </c>
      <c r="F34" s="262">
        <v>0.24879999999999999</v>
      </c>
      <c r="G34" s="119"/>
    </row>
    <row r="35" spans="1:7" ht="14.65" customHeight="1" thickBot="1" x14ac:dyDescent="0.3">
      <c r="A35" s="119"/>
      <c r="B35" s="55" t="s">
        <v>201</v>
      </c>
      <c r="C35" s="55" t="s">
        <v>202</v>
      </c>
      <c r="D35" s="263">
        <v>0.47839999999999999</v>
      </c>
      <c r="E35" s="263">
        <v>0.4289</v>
      </c>
      <c r="F35" s="263">
        <v>0.2266</v>
      </c>
      <c r="G35" s="119"/>
    </row>
    <row r="36" spans="1:7" ht="14.65" customHeight="1" thickBot="1" x14ac:dyDescent="0.3">
      <c r="A36" s="119"/>
      <c r="B36" s="55" t="s">
        <v>203</v>
      </c>
      <c r="C36" s="55" t="s">
        <v>202</v>
      </c>
      <c r="D36" s="262">
        <v>0.51470000000000005</v>
      </c>
      <c r="E36" s="262">
        <v>0.44429999999999997</v>
      </c>
      <c r="F36" s="262">
        <v>0.24079999999999999</v>
      </c>
      <c r="G36" s="119"/>
    </row>
    <row r="37" spans="1:7" ht="39.75" customHeight="1" x14ac:dyDescent="0.2">
      <c r="A37" s="119"/>
      <c r="B37" s="401" t="s">
        <v>1572</v>
      </c>
      <c r="C37" s="401"/>
      <c r="D37" s="119"/>
      <c r="E37" s="119"/>
      <c r="F37" s="119"/>
      <c r="G37" s="119"/>
    </row>
    <row r="38" spans="1:7" ht="13.15" customHeight="1" x14ac:dyDescent="0.2">
      <c r="A38" s="119"/>
      <c r="B38" s="119"/>
      <c r="C38" s="119"/>
      <c r="D38" s="119"/>
      <c r="E38" s="119"/>
      <c r="F38" s="119"/>
      <c r="G38" s="119"/>
    </row>
  </sheetData>
  <mergeCells count="5">
    <mergeCell ref="B4:G4"/>
    <mergeCell ref="B6:B7"/>
    <mergeCell ref="C6:C7"/>
    <mergeCell ref="D6:E6"/>
    <mergeCell ref="B37:C37"/>
  </mergeCells>
  <hyperlinks>
    <hyperlink ref="A1" location="'Table of Contents'!C6" display="TOC"/>
  </hyperlinks>
  <pageMargins left="0.7" right="0.7" top="0.75" bottom="0.75" header="0.3" footer="0.3"/>
  <pageSetup paperSize="9"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16"/>
  <sheetViews>
    <sheetView zoomScaleNormal="100" workbookViewId="0"/>
  </sheetViews>
  <sheetFormatPr defaultColWidth="10.28515625" defaultRowHeight="13.15" customHeight="1" x14ac:dyDescent="0.2"/>
  <cols>
    <col min="1" max="1" width="3.7109375" style="17" customWidth="1"/>
    <col min="2" max="2" width="41.42578125" style="17" customWidth="1"/>
    <col min="3" max="5" width="17.140625" style="17" customWidth="1"/>
    <col min="6" max="6" width="13.85546875" style="17" customWidth="1"/>
    <col min="7" max="16384" width="10.28515625" style="17"/>
  </cols>
  <sheetData>
    <row r="1" spans="1:7" ht="12" customHeight="1" x14ac:dyDescent="0.25">
      <c r="A1" s="18" t="s">
        <v>78</v>
      </c>
      <c r="B1" s="79"/>
      <c r="C1" s="119"/>
      <c r="D1" s="119"/>
      <c r="E1" s="119"/>
      <c r="F1" s="119"/>
    </row>
    <row r="2" spans="1:7" ht="27" thickBot="1" x14ac:dyDescent="0.45">
      <c r="A2" s="80"/>
      <c r="B2" s="6" t="str">
        <f>'Table of Contents'!$D$31</f>
        <v>Lead time (years)</v>
      </c>
      <c r="C2" s="119"/>
      <c r="D2" s="119"/>
      <c r="E2" s="119"/>
      <c r="F2" s="119"/>
    </row>
    <row r="3" spans="1:7" ht="15.75" thickTop="1" x14ac:dyDescent="0.25">
      <c r="A3" s="80"/>
      <c r="B3" s="34" t="str">
        <f>HYPERLINK('Table of Contents'!F58, "Primary source: " &amp; 'Table of Contents'!F31)</f>
        <v>Primary source: AEMO 2019 ISP Assumptions Workbook v1.0</v>
      </c>
      <c r="C3" s="119"/>
      <c r="D3" s="119"/>
      <c r="E3" s="119"/>
      <c r="F3" s="119"/>
    </row>
    <row r="4" spans="1:7" ht="51.75" customHeight="1" x14ac:dyDescent="0.2">
      <c r="A4" s="119"/>
      <c r="B4" s="402" t="s">
        <v>1499</v>
      </c>
      <c r="C4" s="402"/>
      <c r="D4" s="402"/>
      <c r="E4" s="402"/>
      <c r="F4" s="402"/>
    </row>
    <row r="5" spans="1:7" ht="13.15" customHeight="1" thickBot="1" x14ac:dyDescent="0.25">
      <c r="A5" s="119"/>
      <c r="B5" s="119"/>
      <c r="C5" s="119"/>
      <c r="D5" s="119"/>
      <c r="E5" s="119"/>
      <c r="F5" s="119"/>
    </row>
    <row r="6" spans="1:7" s="138" customFormat="1" ht="30" customHeight="1" thickBot="1" x14ac:dyDescent="0.3">
      <c r="A6" s="136"/>
      <c r="B6" s="125" t="s">
        <v>931</v>
      </c>
      <c r="C6" s="125" t="s">
        <v>932</v>
      </c>
      <c r="D6" s="125" t="s">
        <v>935</v>
      </c>
      <c r="E6" s="125" t="s">
        <v>933</v>
      </c>
      <c r="F6" s="137"/>
    </row>
    <row r="7" spans="1:7" ht="15.75" customHeight="1" thickBot="1" x14ac:dyDescent="0.3">
      <c r="A7" s="119"/>
      <c r="B7" s="131" t="s">
        <v>323</v>
      </c>
      <c r="C7" s="139">
        <v>0</v>
      </c>
      <c r="D7" s="139">
        <v>1</v>
      </c>
      <c r="E7" s="140">
        <f t="shared" ref="E7:E12" si="0">ROUND(SUM(C7:D7),0)</f>
        <v>1</v>
      </c>
      <c r="F7" s="119"/>
      <c r="G7" s="141"/>
    </row>
    <row r="8" spans="1:7" ht="15.75" customHeight="1" thickBot="1" x14ac:dyDescent="0.3">
      <c r="A8" s="119"/>
      <c r="B8" s="131" t="s">
        <v>324</v>
      </c>
      <c r="C8" s="142">
        <v>3</v>
      </c>
      <c r="D8" s="142">
        <v>2</v>
      </c>
      <c r="E8" s="143">
        <f t="shared" si="0"/>
        <v>5</v>
      </c>
      <c r="F8" s="119"/>
      <c r="G8" s="141"/>
    </row>
    <row r="9" spans="1:7" ht="15.75" customHeight="1" thickBot="1" x14ac:dyDescent="0.3">
      <c r="A9" s="119"/>
      <c r="B9" s="131" t="s">
        <v>325</v>
      </c>
      <c r="C9" s="139">
        <v>0</v>
      </c>
      <c r="D9" s="139">
        <v>1</v>
      </c>
      <c r="E9" s="140">
        <f t="shared" si="0"/>
        <v>1</v>
      </c>
      <c r="F9" s="119"/>
      <c r="G9" s="141"/>
    </row>
    <row r="10" spans="1:7" ht="15.75" customHeight="1" thickBot="1" x14ac:dyDescent="0.3">
      <c r="A10" s="119"/>
      <c r="B10" s="144" t="s">
        <v>934</v>
      </c>
      <c r="C10" s="142">
        <v>1</v>
      </c>
      <c r="D10" s="142">
        <v>1</v>
      </c>
      <c r="E10" s="143">
        <f t="shared" si="0"/>
        <v>2</v>
      </c>
      <c r="F10" s="119"/>
      <c r="G10" s="141"/>
    </row>
    <row r="11" spans="1:7" ht="15.75" customHeight="1" thickBot="1" x14ac:dyDescent="0.3">
      <c r="A11" s="119"/>
      <c r="B11" s="131" t="s">
        <v>311</v>
      </c>
      <c r="C11" s="145">
        <v>0</v>
      </c>
      <c r="D11" s="145">
        <v>2</v>
      </c>
      <c r="E11" s="146">
        <f t="shared" si="0"/>
        <v>2</v>
      </c>
      <c r="F11" s="119"/>
      <c r="G11" s="141"/>
    </row>
    <row r="12" spans="1:7" ht="15.75" customHeight="1" thickBot="1" x14ac:dyDescent="0.3">
      <c r="A12" s="119"/>
      <c r="B12" s="131" t="s">
        <v>922</v>
      </c>
      <c r="C12" s="142">
        <v>2</v>
      </c>
      <c r="D12" s="142">
        <v>4</v>
      </c>
      <c r="E12" s="143">
        <f t="shared" si="0"/>
        <v>6</v>
      </c>
      <c r="F12" s="119"/>
      <c r="G12" s="141"/>
    </row>
    <row r="13" spans="1:7" ht="13.15" customHeight="1" x14ac:dyDescent="0.2">
      <c r="A13" s="119"/>
      <c r="B13" s="119"/>
      <c r="C13" s="119"/>
      <c r="D13" s="119"/>
      <c r="E13" s="119"/>
      <c r="F13" s="119"/>
    </row>
    <row r="14" spans="1:7" ht="23.65" customHeight="1" x14ac:dyDescent="0.25">
      <c r="A14" s="119"/>
      <c r="B14" s="402"/>
      <c r="C14" s="377"/>
      <c r="D14" s="377"/>
      <c r="E14" s="377"/>
      <c r="F14" s="119"/>
    </row>
    <row r="15" spans="1:7" ht="30" customHeight="1" x14ac:dyDescent="0.25">
      <c r="A15" s="119"/>
      <c r="B15" s="402"/>
      <c r="C15" s="377"/>
      <c r="D15" s="377"/>
      <c r="E15" s="377"/>
      <c r="F15" s="119"/>
    </row>
    <row r="16" spans="1:7" ht="13.15" customHeight="1" x14ac:dyDescent="0.2">
      <c r="A16" s="119"/>
      <c r="B16" s="119"/>
      <c r="C16" s="119"/>
      <c r="D16" s="119"/>
      <c r="E16" s="119"/>
      <c r="F16" s="119"/>
    </row>
  </sheetData>
  <mergeCells count="3">
    <mergeCell ref="B4:F4"/>
    <mergeCell ref="B14:E14"/>
    <mergeCell ref="B15:E15"/>
  </mergeCells>
  <hyperlinks>
    <hyperlink ref="A1" location="'Table of Contents'!C6" display="TOC"/>
  </hyperlinks>
  <pageMargins left="0.7" right="0.7" top="0.75" bottom="0.75" header="0.3" footer="0.3"/>
  <pageSetup paperSize="9" orientation="portrait"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L126"/>
  <sheetViews>
    <sheetView zoomScaleNormal="100" workbookViewId="0"/>
  </sheetViews>
  <sheetFormatPr defaultColWidth="10.28515625" defaultRowHeight="12.75" x14ac:dyDescent="0.2"/>
  <cols>
    <col min="1" max="1" width="3.7109375" style="81" customWidth="1"/>
    <col min="2" max="2" width="47.140625" style="81" bestFit="1" customWidth="1"/>
    <col min="3" max="3" width="70.5703125" style="81" customWidth="1"/>
    <col min="4" max="4" width="6.5703125" style="81" customWidth="1"/>
    <col min="5" max="5" width="4.28515625" style="81" customWidth="1"/>
    <col min="6" max="6" width="17.28515625" style="81" customWidth="1"/>
    <col min="7" max="7" width="17.140625" style="81" customWidth="1"/>
    <col min="8" max="8" width="20" style="81" customWidth="1"/>
    <col min="9" max="9" width="19.7109375" style="81" customWidth="1"/>
    <col min="10" max="16384" width="10.28515625" style="81"/>
  </cols>
  <sheetData>
    <row r="1" spans="1:12" ht="12" customHeight="1" x14ac:dyDescent="0.25">
      <c r="A1" s="18" t="s">
        <v>78</v>
      </c>
      <c r="B1" s="79"/>
      <c r="C1" s="80"/>
      <c r="D1" s="80"/>
      <c r="E1" s="80"/>
    </row>
    <row r="2" spans="1:12" ht="27" thickBot="1" x14ac:dyDescent="0.45">
      <c r="A2" s="80"/>
      <c r="B2" s="6" t="str">
        <f>'Table of Contents'!$D$32</f>
        <v>Storage properties</v>
      </c>
      <c r="C2" s="80"/>
      <c r="D2" s="80"/>
      <c r="E2" s="80"/>
    </row>
    <row r="3" spans="1:12" ht="15.75" thickTop="1" x14ac:dyDescent="0.25">
      <c r="A3" s="80"/>
      <c r="B3" s="34" t="str">
        <f>HYPERLINK('Table of Contents'!F58, "Primary source: " &amp; 'Table of Contents'!F32)</f>
        <v>Primary source: AEMO 2019 ISP Assumptions Workbook v1.0</v>
      </c>
      <c r="C3" s="80"/>
      <c r="D3" s="80"/>
      <c r="E3" s="80"/>
    </row>
    <row r="4" spans="1:12" ht="13.5" thickBot="1" x14ac:dyDescent="0.25">
      <c r="A4" s="80"/>
      <c r="B4" s="80"/>
      <c r="C4" s="80"/>
      <c r="D4" s="80"/>
      <c r="E4" s="80"/>
    </row>
    <row r="5" spans="1:12" ht="33" customHeight="1" thickBot="1" x14ac:dyDescent="0.25">
      <c r="A5" s="80"/>
      <c r="B5" s="36" t="s">
        <v>936</v>
      </c>
      <c r="C5" s="36" t="s">
        <v>937</v>
      </c>
      <c r="D5" s="36"/>
      <c r="E5" s="80"/>
    </row>
    <row r="6" spans="1:12" ht="18" thickBot="1" x14ac:dyDescent="0.3">
      <c r="A6" s="80"/>
      <c r="B6" s="55" t="s">
        <v>938</v>
      </c>
      <c r="C6" s="96">
        <v>1</v>
      </c>
      <c r="D6" s="91" t="s">
        <v>939</v>
      </c>
      <c r="E6" s="90"/>
      <c r="F6" s="147"/>
      <c r="G6" s="92"/>
      <c r="H6" s="92"/>
      <c r="J6" s="93"/>
      <c r="K6" s="92"/>
      <c r="L6" s="92"/>
    </row>
    <row r="7" spans="1:12" ht="15.75" thickBot="1" x14ac:dyDescent="0.3">
      <c r="A7" s="80"/>
      <c r="B7" s="55" t="s">
        <v>940</v>
      </c>
      <c r="C7" s="94">
        <v>2</v>
      </c>
      <c r="D7" s="95" t="s">
        <v>941</v>
      </c>
      <c r="E7" s="90"/>
      <c r="F7" s="147"/>
      <c r="G7" s="92"/>
      <c r="H7" s="92"/>
      <c r="J7" s="93"/>
      <c r="K7" s="92"/>
      <c r="L7" s="92"/>
    </row>
    <row r="8" spans="1:12" ht="15.75" thickBot="1" x14ac:dyDescent="0.3">
      <c r="A8" s="80"/>
      <c r="B8" s="55" t="s">
        <v>942</v>
      </c>
      <c r="C8" s="148">
        <v>0.81</v>
      </c>
      <c r="D8" s="91"/>
      <c r="E8" s="90"/>
      <c r="F8" s="147"/>
      <c r="G8" s="92"/>
      <c r="H8" s="92"/>
      <c r="I8" s="97"/>
      <c r="J8" s="93"/>
      <c r="K8" s="92"/>
      <c r="L8" s="92"/>
    </row>
    <row r="9" spans="1:12" ht="15.75" thickBot="1" x14ac:dyDescent="0.3">
      <c r="A9" s="80"/>
      <c r="B9" s="55" t="s">
        <v>950</v>
      </c>
      <c r="C9" s="94">
        <v>15</v>
      </c>
      <c r="D9" s="95" t="s">
        <v>943</v>
      </c>
      <c r="E9" s="90"/>
      <c r="F9" s="92"/>
      <c r="G9" s="92"/>
      <c r="H9" s="92"/>
      <c r="I9" s="97"/>
      <c r="J9" s="93"/>
      <c r="K9" s="92"/>
      <c r="L9" s="92"/>
    </row>
    <row r="10" spans="1:12" ht="25.5" customHeight="1" x14ac:dyDescent="0.2">
      <c r="A10" s="80"/>
      <c r="B10" s="403" t="s">
        <v>944</v>
      </c>
      <c r="C10" s="403"/>
      <c r="D10" s="403"/>
      <c r="E10" s="90"/>
      <c r="F10" s="92"/>
      <c r="G10" s="92"/>
      <c r="H10" s="92"/>
      <c r="I10" s="97"/>
      <c r="J10" s="93"/>
      <c r="K10" s="92"/>
      <c r="L10" s="92"/>
    </row>
    <row r="11" spans="1:12" ht="20.25" thickBot="1" x14ac:dyDescent="0.35">
      <c r="A11" s="80"/>
      <c r="B11" s="82" t="s">
        <v>948</v>
      </c>
      <c r="C11" s="80"/>
      <c r="D11" s="80"/>
      <c r="E11" s="80"/>
      <c r="F11" s="92"/>
      <c r="G11" s="92"/>
      <c r="H11" s="92"/>
      <c r="I11" s="97"/>
      <c r="J11" s="93"/>
      <c r="K11" s="92"/>
      <c r="L11" s="92"/>
    </row>
    <row r="12" spans="1:12" ht="14.25" thickTop="1" thickBot="1" x14ac:dyDescent="0.25">
      <c r="A12" s="80"/>
      <c r="B12" s="80"/>
      <c r="C12" s="80"/>
      <c r="D12" s="80"/>
      <c r="E12" s="80"/>
      <c r="F12" s="92"/>
      <c r="G12" s="92"/>
      <c r="H12" s="92"/>
      <c r="J12" s="93"/>
      <c r="K12" s="92"/>
      <c r="L12" s="92"/>
    </row>
    <row r="13" spans="1:12" ht="15.75" thickBot="1" x14ac:dyDescent="0.25">
      <c r="A13" s="80"/>
      <c r="B13" s="36" t="s">
        <v>936</v>
      </c>
      <c r="C13" s="36" t="s">
        <v>937</v>
      </c>
      <c r="D13" s="36"/>
      <c r="E13" s="80"/>
      <c r="F13" s="92"/>
      <c r="G13" s="92"/>
      <c r="H13" s="92"/>
      <c r="J13" s="93"/>
      <c r="K13" s="92"/>
      <c r="L13" s="92"/>
    </row>
    <row r="14" spans="1:12" ht="15.75" thickBot="1" x14ac:dyDescent="0.3">
      <c r="A14" s="80"/>
      <c r="B14" s="55" t="s">
        <v>945</v>
      </c>
      <c r="C14" s="96">
        <v>100</v>
      </c>
      <c r="D14" s="91" t="s">
        <v>939</v>
      </c>
      <c r="E14" s="90"/>
      <c r="F14" s="92"/>
      <c r="G14" s="92"/>
      <c r="H14" s="92"/>
      <c r="J14" s="93"/>
      <c r="K14" s="92"/>
      <c r="L14" s="92"/>
    </row>
    <row r="15" spans="1:12" ht="15.75" thickBot="1" x14ac:dyDescent="0.3">
      <c r="A15" s="80"/>
      <c r="B15" s="55" t="s">
        <v>940</v>
      </c>
      <c r="C15" s="94">
        <v>6</v>
      </c>
      <c r="D15" s="95" t="s">
        <v>946</v>
      </c>
      <c r="E15" s="90"/>
      <c r="F15" s="92"/>
      <c r="G15" s="92"/>
      <c r="H15" s="92"/>
      <c r="J15" s="93"/>
      <c r="K15" s="92"/>
      <c r="L15" s="92"/>
    </row>
    <row r="16" spans="1:12" ht="15.75" thickBot="1" x14ac:dyDescent="0.3">
      <c r="A16" s="80"/>
      <c r="B16" s="55" t="s">
        <v>947</v>
      </c>
      <c r="C16" s="149">
        <v>0.77500000000000002</v>
      </c>
      <c r="D16" s="91"/>
      <c r="E16" s="90"/>
      <c r="F16" s="92"/>
      <c r="G16" s="92"/>
      <c r="H16" s="92"/>
      <c r="J16" s="93"/>
      <c r="K16" s="92"/>
      <c r="L16" s="92"/>
    </row>
    <row r="17" spans="1:12" ht="15.75" thickBot="1" x14ac:dyDescent="0.3">
      <c r="A17" s="80"/>
      <c r="B17" s="55" t="s">
        <v>950</v>
      </c>
      <c r="C17" s="150">
        <v>50</v>
      </c>
      <c r="D17" s="95" t="s">
        <v>943</v>
      </c>
      <c r="E17" s="90"/>
      <c r="F17" s="92"/>
      <c r="G17" s="92"/>
      <c r="H17" s="92"/>
      <c r="J17" s="93"/>
      <c r="K17" s="92"/>
      <c r="L17" s="92"/>
    </row>
    <row r="18" spans="1:12" x14ac:dyDescent="0.2">
      <c r="A18" s="80"/>
      <c r="B18" s="80"/>
      <c r="C18" s="98"/>
      <c r="D18" s="80"/>
      <c r="E18" s="90"/>
      <c r="F18" s="92"/>
      <c r="G18" s="92"/>
      <c r="H18" s="92"/>
      <c r="J18" s="93"/>
      <c r="K18" s="92"/>
      <c r="L18" s="92"/>
    </row>
    <row r="19" spans="1:12" ht="20.25" thickBot="1" x14ac:dyDescent="0.35">
      <c r="A19" s="80"/>
      <c r="B19" s="82" t="s">
        <v>949</v>
      </c>
      <c r="C19" s="80"/>
      <c r="D19" s="80"/>
      <c r="E19" s="80"/>
      <c r="F19" s="92"/>
      <c r="G19" s="92"/>
      <c r="H19" s="92"/>
      <c r="I19" s="97"/>
      <c r="J19" s="93"/>
      <c r="K19" s="92"/>
      <c r="L19" s="92"/>
    </row>
    <row r="20" spans="1:12" ht="14.25" thickTop="1" thickBot="1" x14ac:dyDescent="0.25">
      <c r="A20" s="80"/>
      <c r="B20" s="80"/>
      <c r="C20" s="80"/>
      <c r="D20" s="80"/>
      <c r="E20" s="80"/>
      <c r="F20" s="92"/>
      <c r="G20" s="92"/>
      <c r="H20" s="92"/>
      <c r="J20" s="93"/>
      <c r="K20" s="92"/>
      <c r="L20" s="92"/>
    </row>
    <row r="21" spans="1:12" ht="15.75" thickBot="1" x14ac:dyDescent="0.25">
      <c r="A21" s="80"/>
      <c r="B21" s="36" t="s">
        <v>936</v>
      </c>
      <c r="C21" s="36" t="s">
        <v>937</v>
      </c>
      <c r="D21" s="36"/>
      <c r="E21" s="80"/>
      <c r="F21" s="92"/>
      <c r="G21" s="92"/>
      <c r="H21" s="92"/>
      <c r="J21" s="93"/>
      <c r="K21" s="92"/>
      <c r="L21" s="92"/>
    </row>
    <row r="22" spans="1:12" ht="15.75" thickBot="1" x14ac:dyDescent="0.3">
      <c r="A22" s="80"/>
      <c r="B22" s="55" t="s">
        <v>945</v>
      </c>
      <c r="C22" s="96">
        <v>100</v>
      </c>
      <c r="D22" s="91" t="s">
        <v>939</v>
      </c>
      <c r="E22" s="90"/>
      <c r="F22" s="92"/>
      <c r="G22" s="92"/>
      <c r="H22" s="92"/>
      <c r="J22" s="93"/>
      <c r="K22" s="92"/>
      <c r="L22" s="92"/>
    </row>
    <row r="23" spans="1:12" ht="15.75" thickBot="1" x14ac:dyDescent="0.3">
      <c r="A23" s="80"/>
      <c r="B23" s="55" t="s">
        <v>940</v>
      </c>
      <c r="C23" s="94">
        <v>24</v>
      </c>
      <c r="D23" s="95" t="s">
        <v>946</v>
      </c>
      <c r="E23" s="90"/>
      <c r="F23" s="92"/>
      <c r="G23" s="92"/>
      <c r="H23" s="92"/>
      <c r="J23" s="93"/>
      <c r="K23" s="92"/>
      <c r="L23" s="92"/>
    </row>
    <row r="24" spans="1:12" ht="15.75" thickBot="1" x14ac:dyDescent="0.3">
      <c r="A24" s="80"/>
      <c r="B24" s="55" t="s">
        <v>947</v>
      </c>
      <c r="C24" s="149">
        <v>0.77500000000000002</v>
      </c>
      <c r="D24" s="91"/>
      <c r="E24" s="90"/>
      <c r="F24" s="92"/>
      <c r="G24" s="92"/>
      <c r="H24" s="92"/>
      <c r="J24" s="93"/>
      <c r="K24" s="92"/>
      <c r="L24" s="92"/>
    </row>
    <row r="25" spans="1:12" ht="15.75" thickBot="1" x14ac:dyDescent="0.3">
      <c r="A25" s="80"/>
      <c r="B25" s="55" t="s">
        <v>950</v>
      </c>
      <c r="C25" s="150">
        <v>50</v>
      </c>
      <c r="D25" s="95" t="s">
        <v>943</v>
      </c>
      <c r="E25" s="90"/>
      <c r="F25" s="92"/>
      <c r="G25" s="92"/>
      <c r="H25" s="92"/>
      <c r="J25" s="93"/>
      <c r="K25" s="92"/>
      <c r="L25" s="92"/>
    </row>
    <row r="26" spans="1:12" x14ac:dyDescent="0.2">
      <c r="A26" s="80"/>
      <c r="B26" s="80"/>
      <c r="C26" s="98"/>
      <c r="D26" s="80"/>
      <c r="E26" s="90"/>
      <c r="F26" s="92"/>
      <c r="G26" s="92"/>
      <c r="H26" s="92"/>
      <c r="J26" s="93"/>
      <c r="K26" s="92"/>
      <c r="L26" s="92"/>
    </row>
    <row r="27" spans="1:12" x14ac:dyDescent="0.2">
      <c r="A27" s="80"/>
      <c r="B27" s="403"/>
      <c r="C27" s="403"/>
      <c r="D27" s="403"/>
      <c r="E27" s="151"/>
      <c r="F27" s="92"/>
      <c r="G27" s="92"/>
      <c r="H27" s="92"/>
      <c r="J27" s="93"/>
      <c r="K27" s="92"/>
      <c r="L27" s="92"/>
    </row>
    <row r="28" spans="1:12" ht="27" customHeight="1" x14ac:dyDescent="0.2">
      <c r="A28" s="80"/>
      <c r="B28" s="403"/>
      <c r="C28" s="403"/>
      <c r="D28" s="403"/>
      <c r="E28" s="151"/>
      <c r="F28" s="92"/>
      <c r="G28" s="92"/>
      <c r="H28" s="92"/>
      <c r="J28" s="93"/>
      <c r="K28" s="92"/>
      <c r="L28" s="92"/>
    </row>
    <row r="29" spans="1:12" ht="24.6" customHeight="1" x14ac:dyDescent="0.2">
      <c r="A29" s="80"/>
      <c r="B29" s="403"/>
      <c r="C29" s="403"/>
      <c r="D29" s="403"/>
      <c r="E29" s="151"/>
    </row>
    <row r="30" spans="1:12" x14ac:dyDescent="0.2">
      <c r="A30" s="80"/>
      <c r="B30" s="80"/>
      <c r="C30" s="98"/>
      <c r="D30" s="80"/>
      <c r="E30" s="90"/>
    </row>
    <row r="31" spans="1:12" x14ac:dyDescent="0.2">
      <c r="C31" s="99"/>
    </row>
    <row r="33" spans="3:3" x14ac:dyDescent="0.2">
      <c r="C33" s="99"/>
    </row>
    <row r="34" spans="3:3" x14ac:dyDescent="0.2">
      <c r="C34" s="99"/>
    </row>
    <row r="35" spans="3:3" x14ac:dyDescent="0.2">
      <c r="C35" s="99"/>
    </row>
    <row r="36" spans="3:3" x14ac:dyDescent="0.2">
      <c r="C36" s="99"/>
    </row>
    <row r="37" spans="3:3" x14ac:dyDescent="0.2">
      <c r="C37" s="99"/>
    </row>
    <row r="38" spans="3:3" x14ac:dyDescent="0.2">
      <c r="C38" s="99"/>
    </row>
    <row r="39" spans="3:3" x14ac:dyDescent="0.2">
      <c r="C39" s="99"/>
    </row>
    <row r="40" spans="3:3" x14ac:dyDescent="0.2">
      <c r="C40" s="99"/>
    </row>
    <row r="43" spans="3:3" x14ac:dyDescent="0.2">
      <c r="C43" s="99"/>
    </row>
    <row r="44" spans="3:3" x14ac:dyDescent="0.2">
      <c r="C44" s="99"/>
    </row>
    <row r="45" spans="3:3" x14ac:dyDescent="0.2">
      <c r="C45" s="99"/>
    </row>
    <row r="46" spans="3:3" x14ac:dyDescent="0.2">
      <c r="C46" s="99"/>
    </row>
    <row r="47" spans="3:3" x14ac:dyDescent="0.2">
      <c r="C47" s="99"/>
    </row>
    <row r="48" spans="3:3" x14ac:dyDescent="0.2">
      <c r="C48" s="99"/>
    </row>
    <row r="49" spans="3:3" x14ac:dyDescent="0.2">
      <c r="C49" s="99"/>
    </row>
    <row r="50" spans="3:3" x14ac:dyDescent="0.2">
      <c r="C50" s="99"/>
    </row>
    <row r="51" spans="3:3" x14ac:dyDescent="0.2">
      <c r="C51" s="99"/>
    </row>
    <row r="52" spans="3:3" x14ac:dyDescent="0.2">
      <c r="C52" s="99"/>
    </row>
    <row r="53" spans="3:3" x14ac:dyDescent="0.2">
      <c r="C53" s="99"/>
    </row>
    <row r="54" spans="3:3" x14ac:dyDescent="0.2">
      <c r="C54" s="99"/>
    </row>
    <row r="92" spans="3:3" x14ac:dyDescent="0.2">
      <c r="C92" s="97"/>
    </row>
    <row r="93" spans="3:3" x14ac:dyDescent="0.2">
      <c r="C93" s="97"/>
    </row>
    <row r="94" spans="3:3" x14ac:dyDescent="0.2">
      <c r="C94" s="97"/>
    </row>
    <row r="95" spans="3:3" x14ac:dyDescent="0.2">
      <c r="C95" s="97"/>
    </row>
    <row r="96" spans="3:3" x14ac:dyDescent="0.2">
      <c r="C96" s="97"/>
    </row>
    <row r="97" spans="3:3" x14ac:dyDescent="0.2">
      <c r="C97" s="97"/>
    </row>
    <row r="98" spans="3:3" x14ac:dyDescent="0.2">
      <c r="C98" s="97"/>
    </row>
    <row r="99" spans="3:3" x14ac:dyDescent="0.2">
      <c r="C99" s="97"/>
    </row>
    <row r="100" spans="3:3" x14ac:dyDescent="0.2">
      <c r="C100" s="97"/>
    </row>
    <row r="101" spans="3:3" x14ac:dyDescent="0.2">
      <c r="C101" s="97"/>
    </row>
    <row r="102" spans="3:3" x14ac:dyDescent="0.2">
      <c r="C102" s="97"/>
    </row>
    <row r="103" spans="3:3" x14ac:dyDescent="0.2">
      <c r="C103" s="97"/>
    </row>
    <row r="104" spans="3:3" x14ac:dyDescent="0.2">
      <c r="C104" s="97"/>
    </row>
    <row r="105" spans="3:3" x14ac:dyDescent="0.2">
      <c r="C105" s="97"/>
    </row>
    <row r="106" spans="3:3" x14ac:dyDescent="0.2">
      <c r="C106" s="97"/>
    </row>
    <row r="107" spans="3:3" x14ac:dyDescent="0.2">
      <c r="C107" s="97"/>
    </row>
    <row r="108" spans="3:3" x14ac:dyDescent="0.2">
      <c r="C108" s="97"/>
    </row>
    <row r="109" spans="3:3" x14ac:dyDescent="0.2">
      <c r="C109" s="97"/>
    </row>
    <row r="110" spans="3:3" x14ac:dyDescent="0.2">
      <c r="C110" s="97"/>
    </row>
    <row r="111" spans="3:3" x14ac:dyDescent="0.2">
      <c r="C111" s="97"/>
    </row>
    <row r="112" spans="3:3" x14ac:dyDescent="0.2">
      <c r="C112" s="97"/>
    </row>
    <row r="113" spans="3:3" x14ac:dyDescent="0.2">
      <c r="C113" s="97"/>
    </row>
    <row r="114" spans="3:3" x14ac:dyDescent="0.2">
      <c r="C114" s="97"/>
    </row>
    <row r="115" spans="3:3" x14ac:dyDescent="0.2">
      <c r="C115" s="97"/>
    </row>
    <row r="116" spans="3:3" x14ac:dyDescent="0.2">
      <c r="C116" s="97"/>
    </row>
    <row r="117" spans="3:3" x14ac:dyDescent="0.2">
      <c r="C117" s="97"/>
    </row>
    <row r="118" spans="3:3" x14ac:dyDescent="0.2">
      <c r="C118" s="97"/>
    </row>
    <row r="119" spans="3:3" x14ac:dyDescent="0.2">
      <c r="C119" s="97"/>
    </row>
    <row r="120" spans="3:3" x14ac:dyDescent="0.2">
      <c r="C120" s="97"/>
    </row>
    <row r="121" spans="3:3" x14ac:dyDescent="0.2">
      <c r="C121" s="97"/>
    </row>
    <row r="122" spans="3:3" x14ac:dyDescent="0.2">
      <c r="C122" s="97"/>
    </row>
    <row r="123" spans="3:3" x14ac:dyDescent="0.2">
      <c r="C123" s="97"/>
    </row>
    <row r="124" spans="3:3" x14ac:dyDescent="0.2">
      <c r="C124" s="97"/>
    </row>
    <row r="125" spans="3:3" x14ac:dyDescent="0.2">
      <c r="C125" s="97"/>
    </row>
    <row r="126" spans="3:3" x14ac:dyDescent="0.2">
      <c r="C126" s="97"/>
    </row>
  </sheetData>
  <mergeCells count="4">
    <mergeCell ref="B10:D10"/>
    <mergeCell ref="B27:D27"/>
    <mergeCell ref="B28:D28"/>
    <mergeCell ref="B29:D29"/>
  </mergeCells>
  <hyperlinks>
    <hyperlink ref="A1" location="'Table of Contents'!C6" display="TOC"/>
  </hyperlinks>
  <pageMargins left="0.7" right="0.7" top="0.75" bottom="0.75" header="0.3" footer="0.3"/>
  <pageSetup paperSize="9" orientation="portrait"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U54"/>
  <sheetViews>
    <sheetView showGridLines="0" zoomScaleNormal="100" workbookViewId="0"/>
  </sheetViews>
  <sheetFormatPr defaultColWidth="11.7109375" defaultRowHeight="15" x14ac:dyDescent="0.25"/>
  <cols>
    <col min="1" max="1" width="3.7109375" style="154" customWidth="1"/>
    <col min="2" max="2" width="25" style="154" customWidth="1"/>
    <col min="3" max="21" width="9.7109375" style="154" customWidth="1"/>
    <col min="22" max="16384" width="11.7109375" style="154"/>
  </cols>
  <sheetData>
    <row r="1" spans="1:21" ht="12" customHeight="1" x14ac:dyDescent="0.25">
      <c r="A1" s="18" t="s">
        <v>78</v>
      </c>
      <c r="B1" s="79"/>
      <c r="C1" s="152"/>
      <c r="D1" s="152"/>
      <c r="E1" s="152"/>
      <c r="F1" s="152"/>
      <c r="G1" s="152"/>
      <c r="H1" s="152"/>
      <c r="I1" s="152"/>
      <c r="J1" s="152"/>
      <c r="K1" s="152"/>
      <c r="L1" s="152"/>
      <c r="M1" s="152"/>
      <c r="N1" s="152"/>
      <c r="O1" s="152"/>
      <c r="P1" s="152"/>
      <c r="Q1" s="152"/>
      <c r="R1" s="152"/>
      <c r="S1" s="152"/>
      <c r="T1" s="153"/>
    </row>
    <row r="2" spans="1:21" ht="27" thickBot="1" x14ac:dyDescent="0.45">
      <c r="A2" s="80"/>
      <c r="B2" s="6" t="str">
        <f>'Table of Contents'!$D$33</f>
        <v>Mainland hydro storage inflows (GWh)</v>
      </c>
      <c r="C2" s="4"/>
      <c r="D2" s="4"/>
      <c r="E2" s="152"/>
      <c r="F2" s="152"/>
      <c r="G2" s="152"/>
      <c r="H2" s="152"/>
      <c r="I2" s="152"/>
      <c r="J2" s="152"/>
      <c r="K2" s="152"/>
      <c r="L2" s="152"/>
      <c r="M2" s="152"/>
      <c r="N2" s="152"/>
      <c r="O2" s="152"/>
      <c r="P2" s="152"/>
      <c r="Q2" s="152"/>
      <c r="R2" s="152"/>
      <c r="S2" s="152"/>
      <c r="T2" s="153"/>
    </row>
    <row r="3" spans="1:21" ht="15.75" thickTop="1" x14ac:dyDescent="0.25">
      <c r="A3" s="80"/>
      <c r="B3" s="346" t="str">
        <f>HYPERLINK('Table of Contents'!F58, "Primary source: " &amp; 'Table of Contents'!F33)</f>
        <v>Primary source: AEMO 2019 ISP Assumptions Workbook v1.0</v>
      </c>
      <c r="C3" s="152"/>
      <c r="D3" s="152"/>
      <c r="E3" s="152"/>
      <c r="F3" s="152"/>
      <c r="G3" s="152"/>
      <c r="H3" s="152"/>
      <c r="I3" s="152"/>
      <c r="J3" s="152"/>
      <c r="K3" s="152"/>
      <c r="L3" s="152"/>
      <c r="M3" s="152"/>
      <c r="N3" s="152"/>
      <c r="O3" s="152"/>
      <c r="P3" s="152"/>
      <c r="Q3" s="152"/>
      <c r="R3" s="152"/>
      <c r="S3" s="152"/>
      <c r="T3" s="153"/>
    </row>
    <row r="4" spans="1:21" ht="15.75" thickBot="1" x14ac:dyDescent="0.3">
      <c r="A4" s="152"/>
      <c r="B4" s="155"/>
      <c r="C4" s="152"/>
      <c r="D4" s="152"/>
      <c r="E4" s="152"/>
      <c r="F4" s="152"/>
      <c r="G4" s="152"/>
      <c r="H4" s="152"/>
      <c r="I4" s="152"/>
      <c r="J4" s="152"/>
      <c r="K4" s="152"/>
      <c r="L4" s="152"/>
      <c r="M4" s="152"/>
      <c r="N4" s="152"/>
      <c r="O4" s="152"/>
      <c r="P4" s="152"/>
      <c r="Q4" s="152"/>
      <c r="R4" s="152"/>
      <c r="S4" s="152"/>
      <c r="T4" s="153"/>
    </row>
    <row r="5" spans="1:21" ht="33" customHeight="1" thickBot="1" x14ac:dyDescent="0.3">
      <c r="A5" s="152"/>
      <c r="B5" s="36"/>
      <c r="C5" s="36" t="s">
        <v>952</v>
      </c>
      <c r="D5" s="36" t="s">
        <v>953</v>
      </c>
      <c r="E5" s="36" t="s">
        <v>954</v>
      </c>
      <c r="F5" s="36" t="s">
        <v>955</v>
      </c>
      <c r="G5" s="36" t="s">
        <v>956</v>
      </c>
      <c r="H5" s="36" t="s">
        <v>957</v>
      </c>
      <c r="I5" s="36" t="s">
        <v>958</v>
      </c>
      <c r="J5" s="36" t="s">
        <v>959</v>
      </c>
      <c r="K5" s="36" t="s">
        <v>960</v>
      </c>
      <c r="L5" s="36" t="s">
        <v>961</v>
      </c>
      <c r="M5" s="36" t="s">
        <v>962</v>
      </c>
      <c r="N5" s="36" t="s">
        <v>963</v>
      </c>
      <c r="O5" s="152"/>
      <c r="P5" s="152"/>
      <c r="Q5" s="152"/>
      <c r="R5" s="152"/>
      <c r="S5" s="152"/>
      <c r="T5" s="153"/>
    </row>
    <row r="6" spans="1:21" ht="15.75" thickBot="1" x14ac:dyDescent="0.3">
      <c r="A6" s="152"/>
      <c r="B6" s="55" t="s">
        <v>425</v>
      </c>
      <c r="C6" s="156" t="s">
        <v>964</v>
      </c>
      <c r="D6" s="156" t="s">
        <v>964</v>
      </c>
      <c r="E6" s="156" t="s">
        <v>964</v>
      </c>
      <c r="F6" s="156" t="s">
        <v>964</v>
      </c>
      <c r="G6" s="156" t="s">
        <v>964</v>
      </c>
      <c r="H6" s="156" t="s">
        <v>964</v>
      </c>
      <c r="I6" s="156" t="s">
        <v>964</v>
      </c>
      <c r="J6" s="156" t="s">
        <v>964</v>
      </c>
      <c r="K6" s="156">
        <v>6.3</v>
      </c>
      <c r="L6" s="156">
        <v>24.6</v>
      </c>
      <c r="M6" s="156">
        <v>30.7</v>
      </c>
      <c r="N6" s="156">
        <v>34.299999999999997</v>
      </c>
      <c r="O6" s="152"/>
      <c r="P6" s="152"/>
      <c r="Q6" s="152"/>
      <c r="R6" s="152"/>
      <c r="S6" s="152"/>
      <c r="T6" s="153"/>
    </row>
    <row r="7" spans="1:21" ht="15.75" thickBot="1" x14ac:dyDescent="0.3">
      <c r="A7" s="152"/>
      <c r="B7" s="55" t="s">
        <v>965</v>
      </c>
      <c r="C7" s="157">
        <v>328</v>
      </c>
      <c r="D7" s="157">
        <v>330</v>
      </c>
      <c r="E7" s="157">
        <v>100</v>
      </c>
      <c r="F7" s="157">
        <v>329</v>
      </c>
      <c r="G7" s="157">
        <v>434</v>
      </c>
      <c r="H7" s="157">
        <v>750</v>
      </c>
      <c r="I7" s="157">
        <v>749</v>
      </c>
      <c r="J7" s="157">
        <v>434</v>
      </c>
      <c r="K7" s="157">
        <v>435</v>
      </c>
      <c r="L7" s="157">
        <v>434</v>
      </c>
      <c r="M7" s="157">
        <v>154</v>
      </c>
      <c r="N7" s="157">
        <v>293</v>
      </c>
      <c r="O7" s="152"/>
      <c r="P7" s="152"/>
      <c r="Q7" s="152"/>
      <c r="R7" s="152"/>
      <c r="S7" s="152"/>
      <c r="T7" s="153"/>
    </row>
    <row r="8" spans="1:21" ht="15.75" thickBot="1" x14ac:dyDescent="0.3">
      <c r="A8" s="152"/>
      <c r="B8" s="55" t="s">
        <v>966</v>
      </c>
      <c r="C8" s="156" t="s">
        <v>964</v>
      </c>
      <c r="D8" s="156" t="s">
        <v>964</v>
      </c>
      <c r="E8" s="156" t="s">
        <v>964</v>
      </c>
      <c r="F8" s="156" t="s">
        <v>964</v>
      </c>
      <c r="G8" s="156" t="s">
        <v>964</v>
      </c>
      <c r="H8" s="156" t="s">
        <v>964</v>
      </c>
      <c r="I8" s="156" t="s">
        <v>964</v>
      </c>
      <c r="J8" s="156" t="s">
        <v>964</v>
      </c>
      <c r="K8" s="156" t="s">
        <v>964</v>
      </c>
      <c r="L8" s="156" t="s">
        <v>964</v>
      </c>
      <c r="M8" s="156" t="s">
        <v>964</v>
      </c>
      <c r="N8" s="156" t="s">
        <v>964</v>
      </c>
      <c r="O8" s="152"/>
      <c r="P8" s="152"/>
      <c r="Q8" s="152"/>
      <c r="R8" s="152"/>
      <c r="S8" s="152"/>
      <c r="T8" s="153"/>
    </row>
    <row r="9" spans="1:21" ht="15.75" thickBot="1" x14ac:dyDescent="0.3">
      <c r="A9" s="152"/>
      <c r="B9" s="55" t="s">
        <v>543</v>
      </c>
      <c r="C9" s="157">
        <v>4.5999999999999996</v>
      </c>
      <c r="D9" s="157">
        <v>1.6</v>
      </c>
      <c r="E9" s="157">
        <v>0.3</v>
      </c>
      <c r="F9" s="157">
        <v>0.8</v>
      </c>
      <c r="G9" s="157">
        <v>4</v>
      </c>
      <c r="H9" s="157">
        <v>7.3</v>
      </c>
      <c r="I9" s="157">
        <v>9.3000000000000007</v>
      </c>
      <c r="J9" s="157">
        <v>14.8</v>
      </c>
      <c r="K9" s="157">
        <v>20.6</v>
      </c>
      <c r="L9" s="157">
        <v>33.5</v>
      </c>
      <c r="M9" s="157">
        <v>25.3</v>
      </c>
      <c r="N9" s="157">
        <v>14.2</v>
      </c>
      <c r="O9" s="152"/>
      <c r="P9" s="152"/>
      <c r="Q9" s="152"/>
      <c r="R9" s="152"/>
      <c r="S9" s="152"/>
      <c r="T9" s="153"/>
    </row>
    <row r="10" spans="1:21" ht="15.75" thickBot="1" x14ac:dyDescent="0.3">
      <c r="A10" s="152"/>
      <c r="B10" s="55" t="s">
        <v>967</v>
      </c>
      <c r="C10" s="156">
        <v>15.6</v>
      </c>
      <c r="D10" s="156">
        <v>21.5</v>
      </c>
      <c r="E10" s="156">
        <v>22.6</v>
      </c>
      <c r="F10" s="156">
        <v>16.8</v>
      </c>
      <c r="G10" s="156">
        <v>22.5</v>
      </c>
      <c r="H10" s="156">
        <v>40</v>
      </c>
      <c r="I10" s="156">
        <v>35.9</v>
      </c>
      <c r="J10" s="156">
        <v>72.8</v>
      </c>
      <c r="K10" s="156">
        <v>62.7</v>
      </c>
      <c r="L10" s="156">
        <v>50.7</v>
      </c>
      <c r="M10" s="156">
        <v>35.9</v>
      </c>
      <c r="N10" s="156">
        <v>44.5</v>
      </c>
      <c r="O10" s="152"/>
      <c r="P10" s="152"/>
      <c r="Q10" s="152"/>
      <c r="R10" s="152"/>
      <c r="S10" s="152"/>
      <c r="T10" s="153"/>
    </row>
    <row r="11" spans="1:21" ht="15.75" thickBot="1" x14ac:dyDescent="0.3">
      <c r="A11" s="152"/>
      <c r="B11" s="55" t="s">
        <v>968</v>
      </c>
      <c r="C11" s="157">
        <v>31.2</v>
      </c>
      <c r="D11" s="157">
        <v>25.3</v>
      </c>
      <c r="E11" s="157">
        <v>29.4</v>
      </c>
      <c r="F11" s="157">
        <v>17</v>
      </c>
      <c r="G11" s="157">
        <v>28.7</v>
      </c>
      <c r="H11" s="157">
        <v>27.3</v>
      </c>
      <c r="I11" s="157">
        <v>17.399999999999999</v>
      </c>
      <c r="J11" s="157">
        <v>12.5</v>
      </c>
      <c r="K11" s="157">
        <v>30</v>
      </c>
      <c r="L11" s="157">
        <v>18.5</v>
      </c>
      <c r="M11" s="157">
        <v>16.3</v>
      </c>
      <c r="N11" s="157">
        <v>12.6</v>
      </c>
      <c r="O11" s="152"/>
      <c r="P11" s="152"/>
      <c r="Q11" s="152"/>
      <c r="R11" s="152"/>
      <c r="S11" s="152"/>
      <c r="T11" s="153"/>
    </row>
    <row r="12" spans="1:21" ht="15.75" thickBot="1" x14ac:dyDescent="0.3">
      <c r="A12" s="152"/>
      <c r="B12" s="55" t="s">
        <v>969</v>
      </c>
      <c r="C12" s="156" t="s">
        <v>964</v>
      </c>
      <c r="D12" s="156" t="s">
        <v>964</v>
      </c>
      <c r="E12" s="156" t="s">
        <v>964</v>
      </c>
      <c r="F12" s="156" t="s">
        <v>964</v>
      </c>
      <c r="G12" s="156" t="s">
        <v>964</v>
      </c>
      <c r="H12" s="156" t="s">
        <v>964</v>
      </c>
      <c r="I12" s="156" t="s">
        <v>964</v>
      </c>
      <c r="J12" s="156" t="s">
        <v>964</v>
      </c>
      <c r="K12" s="156" t="s">
        <v>964</v>
      </c>
      <c r="L12" s="156" t="s">
        <v>964</v>
      </c>
      <c r="M12" s="156" t="s">
        <v>964</v>
      </c>
      <c r="N12" s="156" t="s">
        <v>964</v>
      </c>
      <c r="O12" s="152"/>
      <c r="P12" s="152"/>
      <c r="Q12" s="152"/>
      <c r="R12" s="152"/>
      <c r="S12" s="152"/>
      <c r="T12" s="153"/>
    </row>
    <row r="13" spans="1:21" ht="15.75" thickBot="1" x14ac:dyDescent="0.3">
      <c r="A13" s="152"/>
      <c r="B13" s="55" t="s">
        <v>506</v>
      </c>
      <c r="C13" s="157">
        <v>3.8</v>
      </c>
      <c r="D13" s="157">
        <v>1.8</v>
      </c>
      <c r="E13" s="157">
        <v>1.9</v>
      </c>
      <c r="F13" s="157">
        <v>3.4</v>
      </c>
      <c r="G13" s="157">
        <v>5.5</v>
      </c>
      <c r="H13" s="157">
        <v>18.8</v>
      </c>
      <c r="I13" s="157">
        <v>33.700000000000003</v>
      </c>
      <c r="J13" s="157">
        <v>45.7</v>
      </c>
      <c r="K13" s="157">
        <v>48.6</v>
      </c>
      <c r="L13" s="157">
        <v>33.4</v>
      </c>
      <c r="M13" s="157">
        <v>16.5</v>
      </c>
      <c r="N13" s="157">
        <v>6.5</v>
      </c>
      <c r="O13" s="152"/>
      <c r="P13" s="152"/>
      <c r="Q13" s="152"/>
      <c r="R13" s="152"/>
      <c r="S13" s="152"/>
      <c r="T13" s="153"/>
    </row>
    <row r="14" spans="1:21" ht="15.75" thickBot="1" x14ac:dyDescent="0.3">
      <c r="A14" s="152"/>
      <c r="B14" s="55" t="s">
        <v>494</v>
      </c>
      <c r="C14" s="156">
        <v>10.1</v>
      </c>
      <c r="D14" s="156">
        <v>7.7</v>
      </c>
      <c r="E14" s="156">
        <v>4.0999999999999996</v>
      </c>
      <c r="F14" s="156">
        <v>5</v>
      </c>
      <c r="G14" s="156">
        <v>9.6999999999999993</v>
      </c>
      <c r="H14" s="156">
        <v>20.9</v>
      </c>
      <c r="I14" s="156">
        <v>32.1</v>
      </c>
      <c r="J14" s="156">
        <v>42.7</v>
      </c>
      <c r="K14" s="156">
        <v>58.8</v>
      </c>
      <c r="L14" s="156">
        <v>50.8</v>
      </c>
      <c r="M14" s="156">
        <v>26.4</v>
      </c>
      <c r="N14" s="156">
        <v>16.7</v>
      </c>
      <c r="O14" s="152"/>
      <c r="P14" s="152"/>
      <c r="Q14" s="152"/>
      <c r="R14" s="152"/>
      <c r="S14" s="152"/>
      <c r="T14" s="153"/>
    </row>
    <row r="15" spans="1:21" x14ac:dyDescent="0.25">
      <c r="A15" s="152"/>
      <c r="B15" s="152"/>
      <c r="C15" s="152"/>
      <c r="D15" s="152"/>
      <c r="E15" s="152"/>
      <c r="F15" s="152"/>
      <c r="G15" s="152"/>
      <c r="H15" s="152"/>
      <c r="I15" s="152"/>
      <c r="J15" s="152"/>
      <c r="K15" s="152"/>
      <c r="L15" s="152"/>
      <c r="M15" s="152"/>
      <c r="N15" s="152"/>
      <c r="O15" s="152"/>
      <c r="P15" s="152"/>
      <c r="Q15" s="152"/>
      <c r="R15" s="152"/>
      <c r="S15" s="152"/>
      <c r="T15" s="345"/>
      <c r="U15" s="153"/>
    </row>
    <row r="16" spans="1:21" ht="51" customHeight="1" x14ac:dyDescent="0.25">
      <c r="A16" s="152"/>
      <c r="B16" s="404" t="s">
        <v>1558</v>
      </c>
      <c r="C16" s="404"/>
      <c r="D16" s="404"/>
      <c r="E16" s="404"/>
      <c r="F16" s="404"/>
      <c r="G16" s="404"/>
      <c r="H16" s="404"/>
      <c r="I16" s="152"/>
      <c r="J16" s="152"/>
      <c r="K16" s="152"/>
      <c r="L16" s="152"/>
      <c r="M16" s="152"/>
      <c r="N16" s="152"/>
      <c r="O16" s="152"/>
      <c r="P16" s="152"/>
      <c r="Q16" s="152"/>
      <c r="R16" s="152"/>
      <c r="S16" s="152"/>
      <c r="T16" s="345"/>
      <c r="U16" s="153"/>
    </row>
    <row r="17" spans="1:21" x14ac:dyDescent="0.25">
      <c r="A17" s="152"/>
      <c r="B17" s="152"/>
      <c r="C17" s="152"/>
      <c r="D17" s="152"/>
      <c r="E17" s="152"/>
      <c r="F17" s="152"/>
      <c r="G17" s="152"/>
      <c r="H17" s="152"/>
      <c r="I17" s="152"/>
      <c r="J17" s="152"/>
      <c r="K17" s="152"/>
      <c r="L17" s="152"/>
      <c r="M17" s="152"/>
      <c r="N17" s="152"/>
      <c r="O17" s="152"/>
      <c r="P17" s="152"/>
      <c r="Q17" s="152"/>
      <c r="R17" s="152"/>
      <c r="S17" s="152"/>
      <c r="T17" s="345"/>
      <c r="U17" s="153"/>
    </row>
    <row r="18" spans="1:21" x14ac:dyDescent="0.25">
      <c r="A18" s="152"/>
      <c r="B18" s="158" t="s">
        <v>283</v>
      </c>
      <c r="C18" s="159"/>
      <c r="D18" s="159"/>
      <c r="E18" s="159"/>
      <c r="F18" s="159"/>
      <c r="G18" s="159"/>
      <c r="H18" s="159"/>
      <c r="I18" s="159"/>
      <c r="J18" s="160" t="s">
        <v>293</v>
      </c>
      <c r="K18" s="159"/>
      <c r="L18" s="152"/>
      <c r="M18" s="159"/>
      <c r="N18" s="159"/>
      <c r="O18" s="159"/>
      <c r="P18" s="159"/>
      <c r="Q18" s="159"/>
      <c r="R18" s="159"/>
      <c r="S18" s="159"/>
      <c r="T18" s="161"/>
      <c r="U18" s="162"/>
    </row>
    <row r="19" spans="1:21" x14ac:dyDescent="0.25">
      <c r="A19" s="152"/>
      <c r="B19" s="152"/>
      <c r="C19" s="152"/>
      <c r="D19" s="152"/>
      <c r="E19" s="152"/>
      <c r="F19" s="152"/>
      <c r="G19" s="152"/>
      <c r="H19" s="152"/>
      <c r="I19" s="152"/>
      <c r="J19" s="152"/>
      <c r="K19" s="152"/>
      <c r="L19" s="152"/>
      <c r="M19" s="152"/>
      <c r="N19" s="152"/>
      <c r="O19" s="152"/>
      <c r="P19" s="152"/>
      <c r="Q19" s="152"/>
      <c r="R19" s="152"/>
      <c r="S19" s="152"/>
      <c r="T19" s="153"/>
    </row>
    <row r="20" spans="1:21" x14ac:dyDescent="0.25">
      <c r="A20" s="152"/>
      <c r="B20" s="152"/>
      <c r="C20" s="152"/>
      <c r="D20" s="152"/>
      <c r="E20" s="152"/>
      <c r="F20" s="152"/>
      <c r="G20" s="152"/>
      <c r="H20" s="152"/>
      <c r="I20" s="152"/>
      <c r="J20" s="152"/>
      <c r="K20" s="152"/>
      <c r="L20" s="152"/>
      <c r="M20" s="152"/>
      <c r="N20" s="152"/>
      <c r="O20" s="152"/>
      <c r="P20" s="152"/>
      <c r="Q20" s="152"/>
      <c r="R20" s="152"/>
      <c r="S20" s="152"/>
      <c r="T20" s="153"/>
    </row>
    <row r="21" spans="1:21" x14ac:dyDescent="0.25">
      <c r="A21" s="152"/>
      <c r="B21" s="152"/>
      <c r="C21" s="152"/>
      <c r="D21" s="152"/>
      <c r="E21" s="152"/>
      <c r="F21" s="152"/>
      <c r="G21" s="152"/>
      <c r="H21" s="152"/>
      <c r="I21" s="152"/>
      <c r="J21" s="152"/>
      <c r="K21" s="152"/>
      <c r="L21" s="152"/>
      <c r="M21" s="152"/>
      <c r="N21" s="152"/>
      <c r="O21" s="152"/>
      <c r="P21" s="152"/>
      <c r="Q21" s="152"/>
      <c r="R21" s="152"/>
      <c r="S21" s="152"/>
      <c r="T21" s="153"/>
    </row>
    <row r="22" spans="1:21" x14ac:dyDescent="0.25">
      <c r="A22" s="152"/>
      <c r="B22" s="152"/>
      <c r="C22" s="152"/>
      <c r="D22" s="152"/>
      <c r="E22" s="152"/>
      <c r="F22" s="152"/>
      <c r="G22" s="152"/>
      <c r="H22" s="152"/>
      <c r="I22" s="152"/>
      <c r="J22" s="152"/>
      <c r="K22" s="152"/>
      <c r="L22" s="152"/>
      <c r="M22" s="152"/>
      <c r="N22" s="152"/>
      <c r="O22" s="152"/>
      <c r="P22" s="152"/>
      <c r="Q22" s="152"/>
      <c r="R22" s="152"/>
      <c r="S22" s="152"/>
      <c r="T22" s="153"/>
    </row>
    <row r="23" spans="1:21" x14ac:dyDescent="0.25">
      <c r="A23" s="152"/>
      <c r="B23" s="152"/>
      <c r="C23" s="152"/>
      <c r="D23" s="152"/>
      <c r="E23" s="152"/>
      <c r="F23" s="152"/>
      <c r="G23" s="152"/>
      <c r="H23" s="152"/>
      <c r="I23" s="152"/>
      <c r="J23" s="152"/>
      <c r="K23" s="152"/>
      <c r="L23" s="152"/>
      <c r="M23" s="152"/>
      <c r="N23" s="152"/>
      <c r="O23" s="152"/>
      <c r="P23" s="152"/>
      <c r="Q23" s="152"/>
      <c r="R23" s="152"/>
      <c r="S23" s="152"/>
      <c r="T23" s="153"/>
    </row>
    <row r="24" spans="1:21" x14ac:dyDescent="0.25">
      <c r="A24" s="152"/>
      <c r="B24" s="152"/>
      <c r="C24" s="152"/>
      <c r="D24" s="152"/>
      <c r="E24" s="152"/>
      <c r="F24" s="152"/>
      <c r="G24" s="152"/>
      <c r="H24" s="152"/>
      <c r="I24" s="152"/>
      <c r="J24" s="152"/>
      <c r="K24" s="152"/>
      <c r="L24" s="152"/>
      <c r="M24" s="152"/>
      <c r="N24" s="152"/>
      <c r="O24" s="152"/>
      <c r="P24" s="152"/>
      <c r="Q24" s="152"/>
      <c r="R24" s="152"/>
      <c r="S24" s="152"/>
      <c r="T24" s="153"/>
    </row>
    <row r="25" spans="1:21" x14ac:dyDescent="0.25">
      <c r="A25" s="152"/>
      <c r="B25" s="152"/>
      <c r="C25" s="152"/>
      <c r="D25" s="152"/>
      <c r="E25" s="152"/>
      <c r="F25" s="152"/>
      <c r="G25" s="152"/>
      <c r="H25" s="152"/>
      <c r="I25" s="152"/>
      <c r="J25" s="152"/>
      <c r="K25" s="152"/>
      <c r="L25" s="152"/>
      <c r="M25" s="152"/>
      <c r="N25" s="152"/>
      <c r="O25" s="152"/>
      <c r="P25" s="152"/>
      <c r="Q25" s="152"/>
      <c r="R25" s="152"/>
      <c r="S25" s="152"/>
      <c r="T25" s="153"/>
    </row>
    <row r="26" spans="1:21" x14ac:dyDescent="0.25">
      <c r="A26" s="152"/>
      <c r="B26" s="152"/>
      <c r="C26" s="152"/>
      <c r="D26" s="152"/>
      <c r="E26" s="152"/>
      <c r="F26" s="152"/>
      <c r="G26" s="152"/>
      <c r="H26" s="152"/>
      <c r="I26" s="152"/>
      <c r="J26" s="152"/>
      <c r="K26" s="152"/>
      <c r="L26" s="152"/>
      <c r="M26" s="152"/>
      <c r="N26" s="152"/>
      <c r="O26" s="152"/>
      <c r="P26" s="152"/>
      <c r="Q26" s="152"/>
      <c r="R26" s="152"/>
      <c r="S26" s="152"/>
      <c r="T26" s="153"/>
    </row>
    <row r="27" spans="1:21" x14ac:dyDescent="0.25">
      <c r="A27" s="152"/>
      <c r="B27" s="152"/>
      <c r="C27" s="152"/>
      <c r="D27" s="152"/>
      <c r="E27" s="152"/>
      <c r="F27" s="152"/>
      <c r="G27" s="152"/>
      <c r="H27" s="152"/>
      <c r="I27" s="152"/>
      <c r="J27" s="152"/>
      <c r="K27" s="152"/>
      <c r="L27" s="152"/>
      <c r="M27" s="152"/>
      <c r="N27" s="152"/>
      <c r="O27" s="152"/>
      <c r="P27" s="152"/>
      <c r="Q27" s="152"/>
      <c r="R27" s="152"/>
      <c r="S27" s="152"/>
      <c r="T27" s="153"/>
    </row>
    <row r="28" spans="1:21" x14ac:dyDescent="0.25">
      <c r="A28" s="152"/>
      <c r="B28" s="152"/>
      <c r="C28" s="152"/>
      <c r="D28" s="152"/>
      <c r="E28" s="152"/>
      <c r="F28" s="152"/>
      <c r="G28" s="152"/>
      <c r="H28" s="152"/>
      <c r="I28" s="152"/>
      <c r="J28" s="152"/>
      <c r="K28" s="152"/>
      <c r="L28" s="152"/>
      <c r="M28" s="152"/>
      <c r="N28" s="152"/>
      <c r="O28" s="152"/>
      <c r="P28" s="152"/>
      <c r="Q28" s="152"/>
      <c r="R28" s="152"/>
      <c r="S28" s="152"/>
      <c r="T28" s="153"/>
    </row>
    <row r="29" spans="1:21" x14ac:dyDescent="0.25">
      <c r="A29" s="152"/>
      <c r="B29" s="152"/>
      <c r="C29" s="152"/>
      <c r="D29" s="152"/>
      <c r="E29" s="152"/>
      <c r="F29" s="152"/>
      <c r="G29" s="152"/>
      <c r="H29" s="152"/>
      <c r="I29" s="152"/>
      <c r="J29" s="152"/>
      <c r="K29" s="152"/>
      <c r="L29" s="152"/>
      <c r="M29" s="152"/>
      <c r="N29" s="152"/>
      <c r="O29" s="152"/>
      <c r="P29" s="152"/>
      <c r="Q29" s="152"/>
      <c r="R29" s="152"/>
      <c r="S29" s="152"/>
      <c r="T29" s="153"/>
    </row>
    <row r="30" spans="1:21" x14ac:dyDescent="0.25">
      <c r="A30" s="152"/>
      <c r="B30" s="152"/>
      <c r="C30" s="152"/>
      <c r="D30" s="152"/>
      <c r="E30" s="152"/>
      <c r="F30" s="152"/>
      <c r="G30" s="152"/>
      <c r="H30" s="152"/>
      <c r="I30" s="152"/>
      <c r="J30" s="152"/>
      <c r="K30" s="152"/>
      <c r="L30" s="152"/>
      <c r="M30" s="152"/>
      <c r="N30" s="152"/>
      <c r="O30" s="152"/>
      <c r="P30" s="152"/>
      <c r="Q30" s="152"/>
      <c r="R30" s="152"/>
      <c r="S30" s="152"/>
      <c r="T30" s="153"/>
    </row>
    <row r="31" spans="1:21" x14ac:dyDescent="0.25">
      <c r="A31" s="152"/>
      <c r="B31" s="152"/>
      <c r="C31" s="152"/>
      <c r="D31" s="152"/>
      <c r="E31" s="152"/>
      <c r="F31" s="152"/>
      <c r="G31" s="152"/>
      <c r="H31" s="152"/>
      <c r="I31" s="152"/>
      <c r="J31" s="152"/>
      <c r="K31" s="152"/>
      <c r="L31" s="152"/>
      <c r="M31" s="152"/>
      <c r="N31" s="152"/>
      <c r="O31" s="152"/>
      <c r="P31" s="152"/>
      <c r="Q31" s="152"/>
      <c r="R31" s="152"/>
      <c r="S31" s="152"/>
      <c r="T31" s="153"/>
    </row>
    <row r="32" spans="1:21" x14ac:dyDescent="0.25">
      <c r="A32" s="152"/>
      <c r="B32" s="152"/>
      <c r="C32" s="152"/>
      <c r="D32" s="152"/>
      <c r="E32" s="152"/>
      <c r="F32" s="152"/>
      <c r="G32" s="152"/>
      <c r="H32" s="152"/>
      <c r="I32" s="152"/>
      <c r="J32" s="152"/>
      <c r="K32" s="152"/>
      <c r="L32" s="152"/>
      <c r="M32" s="152"/>
      <c r="N32" s="152"/>
      <c r="O32" s="152"/>
      <c r="P32" s="152"/>
      <c r="Q32" s="152"/>
      <c r="R32" s="152"/>
      <c r="S32" s="152"/>
      <c r="T32" s="153"/>
    </row>
    <row r="33" spans="1:21" x14ac:dyDescent="0.25">
      <c r="A33" s="152"/>
      <c r="B33" s="152"/>
      <c r="C33" s="152"/>
      <c r="D33" s="152"/>
      <c r="E33" s="152"/>
      <c r="F33" s="152"/>
      <c r="G33" s="152"/>
      <c r="H33" s="152"/>
      <c r="I33" s="152"/>
      <c r="J33" s="152"/>
      <c r="K33" s="152"/>
      <c r="L33" s="152"/>
      <c r="M33" s="152"/>
      <c r="N33" s="152"/>
      <c r="O33" s="152"/>
      <c r="P33" s="152"/>
      <c r="Q33" s="152"/>
      <c r="R33" s="152"/>
      <c r="S33" s="152"/>
      <c r="T33" s="153"/>
    </row>
    <row r="34" spans="1:21" x14ac:dyDescent="0.25">
      <c r="A34" s="152"/>
      <c r="B34" s="152"/>
      <c r="C34" s="152"/>
      <c r="D34" s="152"/>
      <c r="E34" s="152"/>
      <c r="F34" s="152"/>
      <c r="G34" s="152"/>
      <c r="H34" s="152"/>
      <c r="I34" s="152"/>
      <c r="J34" s="152"/>
      <c r="K34" s="152"/>
      <c r="L34" s="152"/>
      <c r="M34" s="152"/>
      <c r="N34" s="152"/>
      <c r="O34" s="152"/>
      <c r="P34" s="152"/>
      <c r="Q34" s="152"/>
      <c r="R34" s="152"/>
      <c r="S34" s="152"/>
      <c r="T34" s="153"/>
    </row>
    <row r="35" spans="1:21" x14ac:dyDescent="0.25">
      <c r="A35" s="152"/>
      <c r="B35" s="152"/>
      <c r="C35" s="152"/>
      <c r="D35" s="152"/>
      <c r="E35" s="152"/>
      <c r="F35" s="152"/>
      <c r="G35" s="152"/>
      <c r="H35" s="152"/>
      <c r="I35" s="152"/>
      <c r="J35" s="152"/>
      <c r="K35" s="152"/>
      <c r="L35" s="152"/>
      <c r="M35" s="152"/>
      <c r="N35" s="152"/>
      <c r="O35" s="152"/>
      <c r="P35" s="152"/>
      <c r="Q35" s="152"/>
      <c r="R35" s="152"/>
      <c r="S35" s="152"/>
      <c r="T35" s="153"/>
    </row>
    <row r="36" spans="1:21" x14ac:dyDescent="0.25">
      <c r="A36" s="152"/>
      <c r="B36" s="158" t="s">
        <v>974</v>
      </c>
      <c r="C36" s="152"/>
      <c r="D36" s="152"/>
      <c r="E36" s="152"/>
      <c r="F36" s="152"/>
      <c r="G36" s="152"/>
      <c r="H36" s="152"/>
      <c r="I36" s="152"/>
      <c r="J36" s="158"/>
      <c r="K36" s="152"/>
      <c r="L36" s="152"/>
      <c r="M36" s="152"/>
      <c r="N36" s="152"/>
      <c r="O36" s="152"/>
      <c r="P36" s="152"/>
      <c r="Q36" s="152"/>
      <c r="R36" s="152"/>
      <c r="S36" s="152"/>
      <c r="T36" s="153"/>
    </row>
    <row r="37" spans="1:21" x14ac:dyDescent="0.25">
      <c r="A37" s="152"/>
      <c r="B37" s="152"/>
      <c r="C37" s="152"/>
      <c r="D37" s="152"/>
      <c r="E37" s="152"/>
      <c r="F37" s="152"/>
      <c r="G37" s="152"/>
      <c r="H37" s="152"/>
      <c r="I37" s="152"/>
      <c r="J37" s="152"/>
      <c r="K37" s="152"/>
      <c r="L37" s="152"/>
      <c r="M37" s="152"/>
      <c r="N37" s="152"/>
      <c r="O37" s="152"/>
      <c r="P37" s="152"/>
      <c r="Q37" s="152"/>
      <c r="R37" s="152"/>
      <c r="S37" s="152"/>
      <c r="T37" s="153"/>
    </row>
    <row r="38" spans="1:21" x14ac:dyDescent="0.25">
      <c r="A38" s="152"/>
      <c r="B38" s="152"/>
      <c r="C38" s="152"/>
      <c r="D38" s="152"/>
      <c r="E38" s="152"/>
      <c r="F38" s="152"/>
      <c r="G38" s="152"/>
      <c r="H38" s="152"/>
      <c r="I38" s="152"/>
      <c r="J38" s="152"/>
      <c r="K38" s="152"/>
      <c r="L38" s="152"/>
      <c r="M38" s="152"/>
      <c r="N38" s="152"/>
      <c r="O38" s="152"/>
      <c r="P38" s="152"/>
      <c r="Q38" s="152"/>
      <c r="R38" s="152"/>
      <c r="S38" s="152"/>
      <c r="T38" s="153"/>
    </row>
    <row r="39" spans="1:21" x14ac:dyDescent="0.25">
      <c r="A39" s="152"/>
      <c r="B39" s="152"/>
      <c r="C39" s="159"/>
      <c r="D39" s="159"/>
      <c r="E39" s="159"/>
      <c r="F39" s="159"/>
      <c r="G39" s="159"/>
      <c r="H39" s="159"/>
      <c r="I39" s="159"/>
      <c r="J39" s="159"/>
      <c r="K39" s="159"/>
      <c r="L39" s="152"/>
      <c r="M39" s="159"/>
      <c r="N39" s="159"/>
      <c r="O39" s="159"/>
      <c r="P39" s="159"/>
      <c r="Q39" s="159"/>
      <c r="R39" s="159"/>
      <c r="S39" s="159"/>
      <c r="T39" s="161"/>
      <c r="U39" s="162"/>
    </row>
    <row r="40" spans="1:21" x14ac:dyDescent="0.25">
      <c r="A40" s="152"/>
      <c r="B40" s="152"/>
      <c r="C40" s="152"/>
      <c r="D40" s="152"/>
      <c r="E40" s="152"/>
      <c r="F40" s="152"/>
      <c r="G40" s="152"/>
      <c r="H40" s="152"/>
      <c r="I40" s="152"/>
      <c r="J40" s="152"/>
      <c r="K40" s="152"/>
      <c r="L40" s="152"/>
      <c r="M40" s="152"/>
      <c r="N40" s="152"/>
      <c r="O40" s="152"/>
      <c r="P40" s="152"/>
      <c r="Q40" s="152"/>
      <c r="R40" s="152"/>
      <c r="S40" s="152"/>
      <c r="T40" s="153"/>
    </row>
    <row r="41" spans="1:21" x14ac:dyDescent="0.25">
      <c r="A41" s="152"/>
      <c r="B41" s="152"/>
      <c r="C41" s="152"/>
      <c r="D41" s="152"/>
      <c r="E41" s="152"/>
      <c r="F41" s="152"/>
      <c r="G41" s="152"/>
      <c r="H41" s="152"/>
      <c r="I41" s="152"/>
      <c r="J41" s="152"/>
      <c r="K41" s="152"/>
      <c r="L41" s="152"/>
      <c r="M41" s="152"/>
      <c r="N41" s="152"/>
      <c r="O41" s="152"/>
      <c r="P41" s="152"/>
      <c r="Q41" s="152"/>
      <c r="R41" s="152"/>
      <c r="S41" s="152"/>
      <c r="T41" s="153"/>
    </row>
    <row r="42" spans="1:21" x14ac:dyDescent="0.25">
      <c r="A42" s="152"/>
      <c r="B42" s="152"/>
      <c r="C42" s="152"/>
      <c r="D42" s="152"/>
      <c r="E42" s="152"/>
      <c r="F42" s="152"/>
      <c r="G42" s="152"/>
      <c r="H42" s="152"/>
      <c r="I42" s="152"/>
      <c r="J42" s="152"/>
      <c r="K42" s="152"/>
      <c r="L42" s="152"/>
      <c r="M42" s="152"/>
      <c r="N42" s="152"/>
      <c r="O42" s="152"/>
      <c r="P42" s="152"/>
      <c r="Q42" s="152"/>
      <c r="R42" s="152"/>
      <c r="S42" s="152"/>
      <c r="T42" s="153"/>
    </row>
    <row r="43" spans="1:21" x14ac:dyDescent="0.25">
      <c r="A43" s="152"/>
      <c r="B43" s="152"/>
      <c r="C43" s="152"/>
      <c r="D43" s="152"/>
      <c r="E43" s="152"/>
      <c r="F43" s="152"/>
      <c r="G43" s="152"/>
      <c r="H43" s="152"/>
      <c r="I43" s="152"/>
      <c r="J43" s="152"/>
      <c r="K43" s="152"/>
      <c r="L43" s="152"/>
      <c r="M43" s="152"/>
      <c r="N43" s="152"/>
      <c r="O43" s="152"/>
      <c r="P43" s="152"/>
      <c r="Q43" s="152"/>
      <c r="R43" s="152"/>
      <c r="S43" s="152"/>
      <c r="T43" s="153"/>
    </row>
    <row r="44" spans="1:21" x14ac:dyDescent="0.25">
      <c r="A44" s="152"/>
      <c r="B44" s="152"/>
      <c r="C44" s="152"/>
      <c r="D44" s="152"/>
      <c r="E44" s="152"/>
      <c r="F44" s="152"/>
      <c r="G44" s="152"/>
      <c r="H44" s="152"/>
      <c r="I44" s="152"/>
      <c r="J44" s="152"/>
      <c r="K44" s="152"/>
      <c r="L44" s="152"/>
      <c r="M44" s="152"/>
      <c r="N44" s="152"/>
      <c r="O44" s="152"/>
      <c r="P44" s="152"/>
      <c r="Q44" s="152"/>
      <c r="R44" s="152"/>
      <c r="S44" s="152"/>
      <c r="T44" s="153"/>
    </row>
    <row r="45" spans="1:21" x14ac:dyDescent="0.25">
      <c r="A45" s="152"/>
      <c r="B45" s="152"/>
      <c r="C45" s="152"/>
      <c r="D45" s="152"/>
      <c r="E45" s="152"/>
      <c r="F45" s="152"/>
      <c r="G45" s="152"/>
      <c r="H45" s="152"/>
      <c r="I45" s="152"/>
      <c r="J45" s="152"/>
      <c r="K45" s="152"/>
      <c r="L45" s="152"/>
      <c r="M45" s="152"/>
      <c r="N45" s="152"/>
      <c r="O45" s="152"/>
      <c r="P45" s="152"/>
      <c r="Q45" s="152"/>
      <c r="R45" s="152"/>
      <c r="S45" s="152"/>
      <c r="T45" s="153"/>
    </row>
    <row r="46" spans="1:21" x14ac:dyDescent="0.25">
      <c r="A46" s="152"/>
      <c r="B46" s="152"/>
      <c r="C46" s="152"/>
      <c r="D46" s="152"/>
      <c r="E46" s="152"/>
      <c r="F46" s="152"/>
      <c r="G46" s="152"/>
      <c r="H46" s="152"/>
      <c r="I46" s="152"/>
      <c r="J46" s="152"/>
      <c r="K46" s="152"/>
      <c r="L46" s="152"/>
      <c r="M46" s="152"/>
      <c r="N46" s="152"/>
      <c r="O46" s="152"/>
      <c r="P46" s="152"/>
      <c r="Q46" s="152"/>
      <c r="R46" s="152"/>
      <c r="S46" s="152"/>
      <c r="T46" s="153"/>
    </row>
    <row r="47" spans="1:21" x14ac:dyDescent="0.25">
      <c r="A47" s="152"/>
      <c r="B47" s="152"/>
      <c r="C47" s="152"/>
      <c r="D47" s="152"/>
      <c r="E47" s="152"/>
      <c r="F47" s="152"/>
      <c r="G47" s="152"/>
      <c r="H47" s="152"/>
      <c r="I47" s="152"/>
      <c r="J47" s="152"/>
      <c r="K47" s="152"/>
      <c r="L47" s="152"/>
      <c r="M47" s="152"/>
      <c r="N47" s="152"/>
      <c r="O47" s="152"/>
      <c r="P47" s="152"/>
      <c r="Q47" s="152"/>
      <c r="R47" s="152"/>
      <c r="S47" s="152"/>
      <c r="T47" s="153"/>
    </row>
    <row r="48" spans="1:21" x14ac:dyDescent="0.25">
      <c r="A48" s="152"/>
      <c r="B48" s="152"/>
      <c r="C48" s="152"/>
      <c r="D48" s="152"/>
      <c r="E48" s="152"/>
      <c r="F48" s="152"/>
      <c r="G48" s="152"/>
      <c r="H48" s="152"/>
      <c r="I48" s="152"/>
      <c r="J48" s="152"/>
      <c r="K48" s="152"/>
      <c r="L48" s="152"/>
      <c r="M48" s="152"/>
      <c r="N48" s="152"/>
      <c r="O48" s="152"/>
      <c r="P48" s="152"/>
      <c r="Q48" s="152"/>
      <c r="R48" s="152"/>
      <c r="S48" s="152"/>
      <c r="T48" s="153"/>
    </row>
    <row r="49" spans="1:20" x14ac:dyDescent="0.25">
      <c r="A49" s="152"/>
      <c r="B49" s="152"/>
      <c r="C49" s="152"/>
      <c r="D49" s="152"/>
      <c r="E49" s="152"/>
      <c r="F49" s="152"/>
      <c r="G49" s="152"/>
      <c r="H49" s="152"/>
      <c r="I49" s="152"/>
      <c r="J49" s="152"/>
      <c r="K49" s="152"/>
      <c r="L49" s="152"/>
      <c r="M49" s="152"/>
      <c r="N49" s="152"/>
      <c r="O49" s="152"/>
      <c r="P49" s="152"/>
      <c r="Q49" s="152"/>
      <c r="R49" s="152"/>
      <c r="S49" s="152"/>
      <c r="T49" s="153"/>
    </row>
    <row r="50" spans="1:20" x14ac:dyDescent="0.25">
      <c r="A50" s="152"/>
      <c r="B50" s="152"/>
      <c r="C50" s="152"/>
      <c r="D50" s="152"/>
      <c r="E50" s="152"/>
      <c r="F50" s="152"/>
      <c r="G50" s="152"/>
      <c r="H50" s="152"/>
      <c r="I50" s="152"/>
      <c r="J50" s="152"/>
      <c r="K50" s="152"/>
      <c r="L50" s="152"/>
      <c r="M50" s="152"/>
      <c r="N50" s="152"/>
      <c r="O50" s="152"/>
      <c r="P50" s="152"/>
      <c r="Q50" s="152"/>
      <c r="R50" s="152"/>
      <c r="S50" s="152"/>
      <c r="T50" s="153"/>
    </row>
    <row r="51" spans="1:20" x14ac:dyDescent="0.25">
      <c r="A51" s="152"/>
      <c r="B51" s="152"/>
      <c r="C51" s="152"/>
      <c r="D51" s="152"/>
      <c r="E51" s="152"/>
      <c r="F51" s="152"/>
      <c r="G51" s="152"/>
      <c r="H51" s="152"/>
      <c r="I51" s="152"/>
      <c r="J51" s="152"/>
      <c r="K51" s="152"/>
      <c r="L51" s="152"/>
      <c r="M51" s="152"/>
      <c r="N51" s="152"/>
      <c r="O51" s="152"/>
      <c r="P51" s="152"/>
      <c r="Q51" s="152"/>
      <c r="R51" s="152"/>
      <c r="S51" s="152"/>
      <c r="T51" s="153"/>
    </row>
    <row r="52" spans="1:20" x14ac:dyDescent="0.25">
      <c r="A52" s="152"/>
      <c r="B52" s="152"/>
      <c r="C52" s="152"/>
      <c r="D52" s="152"/>
      <c r="E52" s="152"/>
      <c r="F52" s="152"/>
      <c r="G52" s="152"/>
      <c r="H52" s="152"/>
      <c r="I52" s="152"/>
      <c r="J52" s="152"/>
      <c r="K52" s="152"/>
      <c r="L52" s="152"/>
      <c r="M52" s="152"/>
      <c r="N52" s="152"/>
      <c r="O52" s="152"/>
      <c r="P52" s="152"/>
      <c r="Q52" s="152"/>
      <c r="R52" s="152"/>
      <c r="S52" s="152"/>
      <c r="T52" s="153"/>
    </row>
    <row r="53" spans="1:20" x14ac:dyDescent="0.25">
      <c r="A53" s="152"/>
      <c r="B53" s="152"/>
      <c r="C53" s="152"/>
      <c r="D53" s="152"/>
      <c r="E53" s="152"/>
      <c r="F53" s="152"/>
      <c r="G53" s="152"/>
      <c r="H53" s="152"/>
      <c r="I53" s="152"/>
      <c r="J53" s="152"/>
      <c r="K53" s="152"/>
      <c r="L53" s="152"/>
      <c r="M53" s="152"/>
      <c r="N53" s="152"/>
      <c r="O53" s="152"/>
      <c r="P53" s="152"/>
      <c r="Q53" s="152"/>
      <c r="R53" s="152"/>
      <c r="S53" s="152"/>
      <c r="T53" s="153"/>
    </row>
    <row r="54" spans="1:20" x14ac:dyDescent="0.25">
      <c r="A54" s="163"/>
      <c r="B54" s="163"/>
      <c r="C54" s="163"/>
      <c r="D54" s="163"/>
      <c r="E54" s="163"/>
      <c r="F54" s="163"/>
      <c r="G54" s="163"/>
      <c r="H54" s="163"/>
      <c r="I54" s="163"/>
      <c r="J54" s="163"/>
      <c r="K54" s="163"/>
      <c r="L54" s="163"/>
      <c r="M54" s="163"/>
      <c r="N54" s="163"/>
      <c r="O54" s="163"/>
      <c r="P54" s="163"/>
      <c r="Q54" s="163"/>
      <c r="R54" s="163"/>
      <c r="S54" s="163"/>
    </row>
  </sheetData>
  <mergeCells count="1">
    <mergeCell ref="B16:H16"/>
  </mergeCells>
  <hyperlinks>
    <hyperlink ref="A1" location="'Table of Contents'!C6" display="TOC"/>
  </hyperlinks>
  <pageMargins left="0.7" right="0.7" top="0.75" bottom="0.75" header="0.3" footer="0.3"/>
  <pageSetup paperSize="9" scale="86" orientation="portrait" r:id="rId1"/>
  <colBreaks count="2" manualBreakCount="2">
    <brk id="9" max="56" man="1"/>
    <brk id="19"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AG42"/>
  <sheetViews>
    <sheetView showGridLines="0" zoomScaleNormal="100" workbookViewId="0"/>
  </sheetViews>
  <sheetFormatPr defaultColWidth="11.7109375" defaultRowHeight="15" x14ac:dyDescent="0.25"/>
  <cols>
    <col min="1" max="1" width="3.7109375" style="154" customWidth="1"/>
    <col min="2" max="2" width="25" style="154" customWidth="1"/>
    <col min="3" max="21" width="9.7109375" style="154" customWidth="1"/>
    <col min="22" max="16384" width="11.7109375" style="154"/>
  </cols>
  <sheetData>
    <row r="1" spans="1:33" ht="12" customHeight="1" x14ac:dyDescent="0.25">
      <c r="A1" s="18" t="s">
        <v>78</v>
      </c>
      <c r="B1" s="79"/>
      <c r="C1" s="152"/>
      <c r="D1" s="152"/>
      <c r="E1" s="152"/>
      <c r="F1" s="152"/>
      <c r="G1" s="152"/>
      <c r="H1" s="152"/>
      <c r="I1" s="152"/>
      <c r="J1" s="152"/>
      <c r="K1" s="152"/>
      <c r="L1" s="152"/>
      <c r="M1" s="152"/>
      <c r="N1" s="152"/>
      <c r="O1" s="152"/>
      <c r="P1" s="152"/>
      <c r="Q1" s="152"/>
      <c r="R1" s="152"/>
      <c r="S1" s="152"/>
      <c r="T1" s="153"/>
    </row>
    <row r="2" spans="1:33" ht="27" thickBot="1" x14ac:dyDescent="0.45">
      <c r="A2" s="80"/>
      <c r="B2" s="6" t="str">
        <f>'Table of Contents'!$D$34</f>
        <v>Tasmanian hydro storage inflows (GWh)</v>
      </c>
      <c r="C2" s="4"/>
      <c r="D2" s="4"/>
      <c r="E2" s="4"/>
      <c r="F2" s="4"/>
      <c r="G2" s="152"/>
      <c r="H2" s="152"/>
      <c r="I2" s="152"/>
      <c r="J2" s="152"/>
      <c r="K2" s="152"/>
      <c r="L2" s="152"/>
      <c r="M2" s="152"/>
      <c r="N2" s="152"/>
      <c r="O2" s="152"/>
      <c r="P2" s="152"/>
      <c r="Q2" s="152"/>
      <c r="R2" s="152"/>
      <c r="S2" s="152"/>
      <c r="T2" s="153"/>
    </row>
    <row r="3" spans="1:33" ht="15.75" thickTop="1" x14ac:dyDescent="0.25">
      <c r="A3" s="80"/>
      <c r="B3" s="5" t="str">
        <f>"Primary source: " &amp; 'Table of Contents'!F34</f>
        <v>Primary source: TasNetworks and Hydro Tasmania</v>
      </c>
      <c r="C3" s="152"/>
      <c r="D3" s="152"/>
      <c r="E3" s="152"/>
      <c r="F3" s="152"/>
      <c r="G3" s="152"/>
      <c r="H3" s="152"/>
      <c r="I3" s="152"/>
      <c r="J3" s="152"/>
      <c r="K3" s="152"/>
      <c r="L3" s="152"/>
      <c r="M3" s="152"/>
      <c r="N3" s="152"/>
      <c r="O3" s="152"/>
      <c r="P3" s="152"/>
      <c r="Q3" s="152"/>
      <c r="R3" s="152"/>
      <c r="S3" s="152"/>
      <c r="T3" s="153"/>
    </row>
    <row r="4" spans="1:33" ht="15.75" thickBot="1" x14ac:dyDescent="0.3">
      <c r="A4" s="152"/>
      <c r="B4" s="155"/>
      <c r="C4" s="152"/>
      <c r="D4" s="152"/>
      <c r="E4" s="152"/>
      <c r="F4" s="152"/>
      <c r="G4" s="152"/>
      <c r="H4" s="152"/>
      <c r="I4" s="152"/>
      <c r="J4" s="152"/>
      <c r="K4" s="152"/>
      <c r="L4" s="152"/>
      <c r="M4" s="152"/>
      <c r="N4" s="152"/>
      <c r="O4" s="152"/>
      <c r="P4" s="152"/>
      <c r="Q4" s="152"/>
      <c r="R4" s="152"/>
      <c r="S4" s="152"/>
      <c r="T4" s="153"/>
    </row>
    <row r="5" spans="1:33" ht="45.75" thickBot="1" x14ac:dyDescent="0.3">
      <c r="A5" s="152"/>
      <c r="B5" s="47" t="s">
        <v>1462</v>
      </c>
      <c r="C5" s="25" t="s">
        <v>220</v>
      </c>
      <c r="D5" s="25" t="s">
        <v>221</v>
      </c>
      <c r="E5" s="25" t="s">
        <v>222</v>
      </c>
      <c r="F5" s="25" t="s">
        <v>223</v>
      </c>
      <c r="G5" s="25" t="s">
        <v>224</v>
      </c>
      <c r="H5" s="25" t="s">
        <v>225</v>
      </c>
      <c r="I5" s="25" t="s">
        <v>226</v>
      </c>
      <c r="J5" s="25" t="s">
        <v>227</v>
      </c>
      <c r="K5" s="25" t="s">
        <v>228</v>
      </c>
      <c r="L5" s="25" t="s">
        <v>229</v>
      </c>
      <c r="M5" s="25" t="s">
        <v>230</v>
      </c>
      <c r="N5" s="25" t="s">
        <v>231</v>
      </c>
      <c r="O5" s="25" t="s">
        <v>232</v>
      </c>
      <c r="P5" s="25" t="s">
        <v>233</v>
      </c>
      <c r="Q5" s="25" t="s">
        <v>234</v>
      </c>
      <c r="R5" s="25" t="s">
        <v>235</v>
      </c>
      <c r="S5" s="25" t="s">
        <v>236</v>
      </c>
      <c r="T5" s="25" t="s">
        <v>237</v>
      </c>
      <c r="U5" s="25" t="s">
        <v>238</v>
      </c>
      <c r="V5" s="25" t="s">
        <v>239</v>
      </c>
      <c r="W5" s="25" t="s">
        <v>240</v>
      </c>
      <c r="X5" s="25" t="s">
        <v>241</v>
      </c>
      <c r="Y5" s="25" t="s">
        <v>242</v>
      </c>
      <c r="Z5" s="25" t="s">
        <v>243</v>
      </c>
      <c r="AA5" s="25" t="s">
        <v>244</v>
      </c>
      <c r="AB5" s="25" t="s">
        <v>258</v>
      </c>
      <c r="AC5" s="25" t="s">
        <v>259</v>
      </c>
      <c r="AD5" s="25" t="s">
        <v>260</v>
      </c>
      <c r="AE5" s="25" t="s">
        <v>261</v>
      </c>
      <c r="AF5" s="25" t="s">
        <v>262</v>
      </c>
    </row>
    <row r="6" spans="1:33" ht="15.75" thickBot="1" x14ac:dyDescent="0.3">
      <c r="A6" s="152"/>
      <c r="B6" s="55" t="s">
        <v>245</v>
      </c>
      <c r="C6" s="27" t="s">
        <v>1117</v>
      </c>
      <c r="D6" s="27" t="s">
        <v>1427</v>
      </c>
      <c r="E6" s="27" t="s">
        <v>1428</v>
      </c>
      <c r="F6" s="27" t="s">
        <v>1429</v>
      </c>
      <c r="G6" s="27" t="s">
        <v>1430</v>
      </c>
      <c r="H6" s="27" t="s">
        <v>1431</v>
      </c>
      <c r="I6" s="27" t="s">
        <v>1432</v>
      </c>
      <c r="J6" s="27" t="s">
        <v>246</v>
      </c>
      <c r="K6" s="27" t="s">
        <v>1117</v>
      </c>
      <c r="L6" s="27" t="s">
        <v>1427</v>
      </c>
      <c r="M6" s="27" t="s">
        <v>1428</v>
      </c>
      <c r="N6" s="27" t="s">
        <v>1429</v>
      </c>
      <c r="O6" s="27" t="s">
        <v>1430</v>
      </c>
      <c r="P6" s="27" t="s">
        <v>1431</v>
      </c>
      <c r="Q6" s="27" t="s">
        <v>1432</v>
      </c>
      <c r="R6" s="27" t="s">
        <v>246</v>
      </c>
      <c r="S6" s="27" t="s">
        <v>1117</v>
      </c>
      <c r="T6" s="27" t="s">
        <v>1427</v>
      </c>
      <c r="U6" s="27" t="s">
        <v>1428</v>
      </c>
      <c r="V6" s="27" t="s">
        <v>1429</v>
      </c>
      <c r="W6" s="27" t="s">
        <v>1430</v>
      </c>
      <c r="X6" s="27" t="s">
        <v>1431</v>
      </c>
      <c r="Y6" s="27" t="s">
        <v>1432</v>
      </c>
      <c r="Z6" s="27" t="s">
        <v>246</v>
      </c>
      <c r="AA6" s="27" t="s">
        <v>1117</v>
      </c>
      <c r="AB6" s="27" t="s">
        <v>1427</v>
      </c>
      <c r="AC6" s="27" t="s">
        <v>1428</v>
      </c>
      <c r="AD6" s="27" t="s">
        <v>1429</v>
      </c>
      <c r="AE6" s="27" t="s">
        <v>1430</v>
      </c>
      <c r="AF6" s="27" t="s">
        <v>1431</v>
      </c>
    </row>
    <row r="7" spans="1:33" ht="15.75" thickBot="1" x14ac:dyDescent="0.3">
      <c r="A7" s="152"/>
      <c r="B7" s="55" t="s">
        <v>531</v>
      </c>
      <c r="C7" s="51">
        <v>1111.24</v>
      </c>
      <c r="D7" s="51">
        <v>863.47</v>
      </c>
      <c r="E7" s="51">
        <v>1397.22</v>
      </c>
      <c r="F7" s="51">
        <v>1154.49</v>
      </c>
      <c r="G7" s="51">
        <v>1043.8800000000001</v>
      </c>
      <c r="H7" s="51">
        <v>1174.8499999999999</v>
      </c>
      <c r="I7" s="51">
        <v>1249.77</v>
      </c>
      <c r="J7" s="51">
        <v>1141.54</v>
      </c>
      <c r="K7" s="51">
        <v>1111.24</v>
      </c>
      <c r="L7" s="51">
        <v>863.47</v>
      </c>
      <c r="M7" s="51">
        <v>1397.22</v>
      </c>
      <c r="N7" s="51">
        <v>1154.49</v>
      </c>
      <c r="O7" s="51">
        <v>1043.8800000000001</v>
      </c>
      <c r="P7" s="51">
        <v>1174.8499999999999</v>
      </c>
      <c r="Q7" s="51">
        <v>1249.77</v>
      </c>
      <c r="R7" s="51">
        <v>1141.54</v>
      </c>
      <c r="S7" s="51">
        <v>1111.24</v>
      </c>
      <c r="T7" s="51">
        <v>863.47</v>
      </c>
      <c r="U7" s="51">
        <v>1397.22</v>
      </c>
      <c r="V7" s="51">
        <v>1154.49</v>
      </c>
      <c r="W7" s="51">
        <v>1043.8800000000001</v>
      </c>
      <c r="X7" s="51">
        <v>1174.8499999999999</v>
      </c>
      <c r="Y7" s="51">
        <v>1249.77</v>
      </c>
      <c r="Z7" s="51">
        <v>1141.54</v>
      </c>
      <c r="AA7" s="51">
        <v>1111.24</v>
      </c>
      <c r="AB7" s="51">
        <v>863.47</v>
      </c>
      <c r="AC7" s="51">
        <v>1397.22</v>
      </c>
      <c r="AD7" s="51">
        <v>1154.49</v>
      </c>
      <c r="AE7" s="51">
        <v>1043.8800000000001</v>
      </c>
      <c r="AF7" s="51">
        <v>1174.8499999999999</v>
      </c>
      <c r="AG7" s="337"/>
    </row>
    <row r="8" spans="1:33" ht="15.75" thickBot="1" x14ac:dyDescent="0.3">
      <c r="A8" s="152"/>
      <c r="B8" s="55" t="s">
        <v>695</v>
      </c>
      <c r="C8" s="52">
        <v>1278.95</v>
      </c>
      <c r="D8" s="52">
        <v>814.27</v>
      </c>
      <c r="E8" s="52">
        <v>1649.54</v>
      </c>
      <c r="F8" s="52">
        <v>936.16</v>
      </c>
      <c r="G8" s="52">
        <v>1394</v>
      </c>
      <c r="H8" s="52">
        <v>1462.46</v>
      </c>
      <c r="I8" s="52">
        <v>1088.3699999999999</v>
      </c>
      <c r="J8" s="52">
        <v>1757.26</v>
      </c>
      <c r="K8" s="52">
        <v>1278.95</v>
      </c>
      <c r="L8" s="52">
        <v>814.27</v>
      </c>
      <c r="M8" s="52">
        <v>1649.54</v>
      </c>
      <c r="N8" s="52">
        <v>936.16</v>
      </c>
      <c r="O8" s="52">
        <v>1394</v>
      </c>
      <c r="P8" s="52">
        <v>1462.46</v>
      </c>
      <c r="Q8" s="52">
        <v>1088.3699999999999</v>
      </c>
      <c r="R8" s="52">
        <v>1757.26</v>
      </c>
      <c r="S8" s="52">
        <v>1278.95</v>
      </c>
      <c r="T8" s="52">
        <v>814.27</v>
      </c>
      <c r="U8" s="52">
        <v>1649.54</v>
      </c>
      <c r="V8" s="52">
        <v>936.16</v>
      </c>
      <c r="W8" s="52">
        <v>1394</v>
      </c>
      <c r="X8" s="52">
        <v>1462.46</v>
      </c>
      <c r="Y8" s="52">
        <v>1088.3699999999999</v>
      </c>
      <c r="Z8" s="52">
        <v>1757.26</v>
      </c>
      <c r="AA8" s="52">
        <v>1278.95</v>
      </c>
      <c r="AB8" s="52">
        <v>814.27</v>
      </c>
      <c r="AC8" s="52">
        <v>1649.54</v>
      </c>
      <c r="AD8" s="52">
        <v>936.16</v>
      </c>
      <c r="AE8" s="52">
        <v>1394</v>
      </c>
      <c r="AF8" s="52">
        <v>1462.46</v>
      </c>
      <c r="AG8" s="337"/>
    </row>
    <row r="9" spans="1:33" ht="15.75" thickBot="1" x14ac:dyDescent="0.3">
      <c r="A9" s="152"/>
      <c r="B9" s="55" t="s">
        <v>783</v>
      </c>
      <c r="C9" s="51">
        <v>578.16</v>
      </c>
      <c r="D9" s="51">
        <v>269.63</v>
      </c>
      <c r="E9" s="51">
        <v>694.46</v>
      </c>
      <c r="F9" s="51">
        <v>248.93</v>
      </c>
      <c r="G9" s="51">
        <v>423.6</v>
      </c>
      <c r="H9" s="51">
        <v>595.79999999999995</v>
      </c>
      <c r="I9" s="51">
        <v>189.66</v>
      </c>
      <c r="J9" s="51">
        <v>803.08</v>
      </c>
      <c r="K9" s="51">
        <v>578.16</v>
      </c>
      <c r="L9" s="51">
        <v>269.63</v>
      </c>
      <c r="M9" s="51">
        <v>694.46</v>
      </c>
      <c r="N9" s="51">
        <v>248.93</v>
      </c>
      <c r="O9" s="51">
        <v>423.6</v>
      </c>
      <c r="P9" s="51">
        <v>595.79999999999995</v>
      </c>
      <c r="Q9" s="51">
        <v>189.66</v>
      </c>
      <c r="R9" s="51">
        <v>803.08</v>
      </c>
      <c r="S9" s="51">
        <v>578.16</v>
      </c>
      <c r="T9" s="51">
        <v>269.63</v>
      </c>
      <c r="U9" s="51">
        <v>694.46</v>
      </c>
      <c r="V9" s="51">
        <v>248.93</v>
      </c>
      <c r="W9" s="51">
        <v>423.6</v>
      </c>
      <c r="X9" s="51">
        <v>595.79999999999995</v>
      </c>
      <c r="Y9" s="51">
        <v>189.66</v>
      </c>
      <c r="Z9" s="51">
        <v>803.08</v>
      </c>
      <c r="AA9" s="51">
        <v>578.16</v>
      </c>
      <c r="AB9" s="51">
        <v>269.63</v>
      </c>
      <c r="AC9" s="51">
        <v>694.46</v>
      </c>
      <c r="AD9" s="51">
        <v>248.93</v>
      </c>
      <c r="AE9" s="51">
        <v>423.6</v>
      </c>
      <c r="AF9" s="51">
        <v>595.79999999999995</v>
      </c>
    </row>
    <row r="10" spans="1:33" ht="15.75" thickBot="1" x14ac:dyDescent="0.3">
      <c r="A10" s="152"/>
      <c r="B10" s="55" t="s">
        <v>584</v>
      </c>
      <c r="C10" s="52">
        <v>571.12</v>
      </c>
      <c r="D10" s="52">
        <v>515.19000000000005</v>
      </c>
      <c r="E10" s="52">
        <v>734.38</v>
      </c>
      <c r="F10" s="52">
        <v>609.66999999999996</v>
      </c>
      <c r="G10" s="52">
        <v>552.27</v>
      </c>
      <c r="H10" s="52">
        <v>653.78</v>
      </c>
      <c r="I10" s="52">
        <v>695.85</v>
      </c>
      <c r="J10" s="52">
        <v>602.04999999999995</v>
      </c>
      <c r="K10" s="52">
        <v>571.12</v>
      </c>
      <c r="L10" s="52">
        <v>515.19000000000005</v>
      </c>
      <c r="M10" s="52">
        <v>734.38</v>
      </c>
      <c r="N10" s="52">
        <v>609.66999999999996</v>
      </c>
      <c r="O10" s="52">
        <v>552.27</v>
      </c>
      <c r="P10" s="52">
        <v>653.78</v>
      </c>
      <c r="Q10" s="52">
        <v>695.85</v>
      </c>
      <c r="R10" s="52">
        <v>602.04999999999995</v>
      </c>
      <c r="S10" s="52">
        <v>571.12</v>
      </c>
      <c r="T10" s="52">
        <v>515.19000000000005</v>
      </c>
      <c r="U10" s="52">
        <v>734.38</v>
      </c>
      <c r="V10" s="52">
        <v>609.66999999999996</v>
      </c>
      <c r="W10" s="52">
        <v>552.27</v>
      </c>
      <c r="X10" s="52">
        <v>653.78</v>
      </c>
      <c r="Y10" s="52">
        <v>695.85</v>
      </c>
      <c r="Z10" s="52">
        <v>602.04999999999995</v>
      </c>
      <c r="AA10" s="52">
        <v>571.12</v>
      </c>
      <c r="AB10" s="52">
        <v>515.19000000000005</v>
      </c>
      <c r="AC10" s="52">
        <v>734.38</v>
      </c>
      <c r="AD10" s="52">
        <v>609.66999999999996</v>
      </c>
      <c r="AE10" s="52">
        <v>552.27</v>
      </c>
      <c r="AF10" s="52">
        <v>653.78</v>
      </c>
    </row>
    <row r="11" spans="1:33" ht="15.75" thickBot="1" x14ac:dyDescent="0.3">
      <c r="A11" s="152"/>
      <c r="B11" s="55" t="s">
        <v>763</v>
      </c>
      <c r="C11" s="51">
        <v>719.44</v>
      </c>
      <c r="D11" s="51">
        <v>700.91</v>
      </c>
      <c r="E11" s="51">
        <v>739</v>
      </c>
      <c r="F11" s="51">
        <v>717.54</v>
      </c>
      <c r="G11" s="51">
        <v>708.65</v>
      </c>
      <c r="H11" s="51">
        <v>719.51</v>
      </c>
      <c r="I11" s="51">
        <v>724.84</v>
      </c>
      <c r="J11" s="51">
        <v>717.37</v>
      </c>
      <c r="K11" s="51">
        <v>719.44</v>
      </c>
      <c r="L11" s="51">
        <v>700.91</v>
      </c>
      <c r="M11" s="51">
        <v>739</v>
      </c>
      <c r="N11" s="51">
        <v>717.54</v>
      </c>
      <c r="O11" s="51">
        <v>708.65</v>
      </c>
      <c r="P11" s="51">
        <v>719.51</v>
      </c>
      <c r="Q11" s="51">
        <v>724.84</v>
      </c>
      <c r="R11" s="51">
        <v>717.37</v>
      </c>
      <c r="S11" s="51">
        <v>719.44</v>
      </c>
      <c r="T11" s="51">
        <v>700.91</v>
      </c>
      <c r="U11" s="51">
        <v>739</v>
      </c>
      <c r="V11" s="51">
        <v>717.54</v>
      </c>
      <c r="W11" s="51">
        <v>708.65</v>
      </c>
      <c r="X11" s="51">
        <v>719.51</v>
      </c>
      <c r="Y11" s="51">
        <v>724.84</v>
      </c>
      <c r="Z11" s="51">
        <v>717.37</v>
      </c>
      <c r="AA11" s="51">
        <v>719.44</v>
      </c>
      <c r="AB11" s="51">
        <v>700.91</v>
      </c>
      <c r="AC11" s="51">
        <v>739</v>
      </c>
      <c r="AD11" s="51">
        <v>717.54</v>
      </c>
      <c r="AE11" s="51">
        <v>708.65</v>
      </c>
      <c r="AF11" s="51">
        <v>719.51</v>
      </c>
      <c r="AG11" s="337"/>
    </row>
    <row r="12" spans="1:33" ht="15.75" thickBot="1" x14ac:dyDescent="0.3">
      <c r="A12" s="152"/>
      <c r="B12" s="55" t="s">
        <v>789</v>
      </c>
      <c r="C12" s="52">
        <v>747.81</v>
      </c>
      <c r="D12" s="52">
        <v>506.1</v>
      </c>
      <c r="E12" s="52">
        <v>924.43</v>
      </c>
      <c r="F12" s="52">
        <v>624.66</v>
      </c>
      <c r="G12" s="52">
        <v>615.9</v>
      </c>
      <c r="H12" s="52">
        <v>778.26</v>
      </c>
      <c r="I12" s="52">
        <v>723.29</v>
      </c>
      <c r="J12" s="52">
        <v>764.02</v>
      </c>
      <c r="K12" s="52">
        <v>747.81</v>
      </c>
      <c r="L12" s="52">
        <v>506.1</v>
      </c>
      <c r="M12" s="52">
        <v>924.43</v>
      </c>
      <c r="N12" s="52">
        <v>624.66</v>
      </c>
      <c r="O12" s="52">
        <v>615.9</v>
      </c>
      <c r="P12" s="52">
        <v>778.26</v>
      </c>
      <c r="Q12" s="52">
        <v>723.29</v>
      </c>
      <c r="R12" s="52">
        <v>764.02</v>
      </c>
      <c r="S12" s="52">
        <v>747.81</v>
      </c>
      <c r="T12" s="52">
        <v>506.1</v>
      </c>
      <c r="U12" s="52">
        <v>924.43</v>
      </c>
      <c r="V12" s="52">
        <v>624.66</v>
      </c>
      <c r="W12" s="52">
        <v>615.9</v>
      </c>
      <c r="X12" s="52">
        <v>778.26</v>
      </c>
      <c r="Y12" s="52">
        <v>723.29</v>
      </c>
      <c r="Z12" s="52">
        <v>764.02</v>
      </c>
      <c r="AA12" s="52">
        <v>747.81</v>
      </c>
      <c r="AB12" s="52">
        <v>506.1</v>
      </c>
      <c r="AC12" s="52">
        <v>924.43</v>
      </c>
      <c r="AD12" s="52">
        <v>624.66</v>
      </c>
      <c r="AE12" s="52">
        <v>615.9</v>
      </c>
      <c r="AF12" s="52">
        <v>778.26</v>
      </c>
      <c r="AG12" s="337"/>
    </row>
    <row r="13" spans="1:33" ht="15.75" thickBot="1" x14ac:dyDescent="0.3">
      <c r="A13" s="152"/>
      <c r="B13" s="55" t="s">
        <v>1426</v>
      </c>
      <c r="C13" s="51">
        <v>317.44</v>
      </c>
      <c r="D13" s="51">
        <v>190.53</v>
      </c>
      <c r="E13" s="51">
        <v>430.52</v>
      </c>
      <c r="F13" s="51">
        <v>265.14999999999998</v>
      </c>
      <c r="G13" s="51">
        <v>258.27</v>
      </c>
      <c r="H13" s="51">
        <v>388.67</v>
      </c>
      <c r="I13" s="51">
        <v>291.23</v>
      </c>
      <c r="J13" s="51">
        <v>277.08</v>
      </c>
      <c r="K13" s="51">
        <v>317.44</v>
      </c>
      <c r="L13" s="51">
        <v>190.53</v>
      </c>
      <c r="M13" s="51">
        <v>430.52</v>
      </c>
      <c r="N13" s="51">
        <v>265.14999999999998</v>
      </c>
      <c r="O13" s="51">
        <v>258.27</v>
      </c>
      <c r="P13" s="51">
        <v>388.67</v>
      </c>
      <c r="Q13" s="51">
        <v>291.23</v>
      </c>
      <c r="R13" s="51">
        <v>277.08</v>
      </c>
      <c r="S13" s="51">
        <v>317.44</v>
      </c>
      <c r="T13" s="51">
        <v>190.53</v>
      </c>
      <c r="U13" s="51">
        <v>430.52</v>
      </c>
      <c r="V13" s="51">
        <v>265.14999999999998</v>
      </c>
      <c r="W13" s="51">
        <v>258.27</v>
      </c>
      <c r="X13" s="51">
        <v>388.67</v>
      </c>
      <c r="Y13" s="51">
        <v>291.23</v>
      </c>
      <c r="Z13" s="51">
        <v>277.08</v>
      </c>
      <c r="AA13" s="51">
        <v>317.44</v>
      </c>
      <c r="AB13" s="51">
        <v>190.53</v>
      </c>
      <c r="AC13" s="51">
        <v>430.52</v>
      </c>
      <c r="AD13" s="51">
        <v>265.14999999999998</v>
      </c>
      <c r="AE13" s="51">
        <v>258.27</v>
      </c>
      <c r="AF13" s="51">
        <v>388.67</v>
      </c>
    </row>
    <row r="14" spans="1:33" ht="15.75" thickBot="1" x14ac:dyDescent="0.3">
      <c r="A14" s="152"/>
      <c r="B14" s="55" t="s">
        <v>1425</v>
      </c>
      <c r="C14" s="52">
        <v>1792.73</v>
      </c>
      <c r="D14" s="52">
        <v>1574.8</v>
      </c>
      <c r="E14" s="52">
        <v>2220.87</v>
      </c>
      <c r="F14" s="52">
        <v>1760.58</v>
      </c>
      <c r="G14" s="52">
        <v>1660.49</v>
      </c>
      <c r="H14" s="52">
        <v>2003.59</v>
      </c>
      <c r="I14" s="52">
        <v>2031.28</v>
      </c>
      <c r="J14" s="52">
        <v>1902.28</v>
      </c>
      <c r="K14" s="52">
        <v>1792.73</v>
      </c>
      <c r="L14" s="52">
        <v>1574.8</v>
      </c>
      <c r="M14" s="52">
        <v>2220.87</v>
      </c>
      <c r="N14" s="52">
        <v>1760.58</v>
      </c>
      <c r="O14" s="52">
        <v>1660.49</v>
      </c>
      <c r="P14" s="52">
        <v>2003.59</v>
      </c>
      <c r="Q14" s="52">
        <v>2031.28</v>
      </c>
      <c r="R14" s="52">
        <v>1902.28</v>
      </c>
      <c r="S14" s="52">
        <v>1792.73</v>
      </c>
      <c r="T14" s="52">
        <v>1574.8</v>
      </c>
      <c r="U14" s="52">
        <v>2220.87</v>
      </c>
      <c r="V14" s="52">
        <v>1760.58</v>
      </c>
      <c r="W14" s="52">
        <v>1660.49</v>
      </c>
      <c r="X14" s="52">
        <v>2003.59</v>
      </c>
      <c r="Y14" s="52">
        <v>2031.28</v>
      </c>
      <c r="Z14" s="52">
        <v>1902.28</v>
      </c>
      <c r="AA14" s="52">
        <v>1792.73</v>
      </c>
      <c r="AB14" s="52">
        <v>1574.8</v>
      </c>
      <c r="AC14" s="52">
        <v>2220.87</v>
      </c>
      <c r="AD14" s="52">
        <v>1760.58</v>
      </c>
      <c r="AE14" s="52">
        <v>1660.49</v>
      </c>
      <c r="AF14" s="52">
        <v>2003.59</v>
      </c>
      <c r="AG14" s="337"/>
    </row>
    <row r="15" spans="1:33" ht="15.75" thickBot="1" x14ac:dyDescent="0.3">
      <c r="A15" s="152"/>
      <c r="B15" s="55" t="s">
        <v>1424</v>
      </c>
      <c r="C15" s="51">
        <v>556.77</v>
      </c>
      <c r="D15" s="51">
        <v>457.73</v>
      </c>
      <c r="E15" s="51">
        <v>637.5</v>
      </c>
      <c r="F15" s="51">
        <v>501.75</v>
      </c>
      <c r="G15" s="51">
        <v>476.92</v>
      </c>
      <c r="H15" s="51">
        <v>584.51</v>
      </c>
      <c r="I15" s="51">
        <v>597.47</v>
      </c>
      <c r="J15" s="51">
        <v>643.66999999999996</v>
      </c>
      <c r="K15" s="51">
        <v>556.77</v>
      </c>
      <c r="L15" s="51">
        <v>457.73</v>
      </c>
      <c r="M15" s="51">
        <v>637.5</v>
      </c>
      <c r="N15" s="51">
        <v>501.75</v>
      </c>
      <c r="O15" s="51">
        <v>476.92</v>
      </c>
      <c r="P15" s="51">
        <v>584.51</v>
      </c>
      <c r="Q15" s="51">
        <v>597.47</v>
      </c>
      <c r="R15" s="51">
        <v>643.66999999999996</v>
      </c>
      <c r="S15" s="51">
        <v>556.77</v>
      </c>
      <c r="T15" s="51">
        <v>457.73</v>
      </c>
      <c r="U15" s="51">
        <v>637.5</v>
      </c>
      <c r="V15" s="51">
        <v>501.75</v>
      </c>
      <c r="W15" s="51">
        <v>476.92</v>
      </c>
      <c r="X15" s="51">
        <v>584.51</v>
      </c>
      <c r="Y15" s="51">
        <v>597.47</v>
      </c>
      <c r="Z15" s="51">
        <v>643.66999999999996</v>
      </c>
      <c r="AA15" s="51">
        <v>556.77</v>
      </c>
      <c r="AB15" s="51">
        <v>457.73</v>
      </c>
      <c r="AC15" s="51">
        <v>637.5</v>
      </c>
      <c r="AD15" s="51">
        <v>501.75</v>
      </c>
      <c r="AE15" s="51">
        <v>476.92</v>
      </c>
      <c r="AF15" s="51">
        <v>584.51</v>
      </c>
    </row>
    <row r="16" spans="1:33" ht="15.75" thickBot="1" x14ac:dyDescent="0.3">
      <c r="A16" s="152"/>
      <c r="B16" s="55" t="s">
        <v>1423</v>
      </c>
      <c r="C16" s="52">
        <v>558.23</v>
      </c>
      <c r="D16" s="52">
        <v>439.98</v>
      </c>
      <c r="E16" s="52">
        <v>638.54999999999995</v>
      </c>
      <c r="F16" s="52">
        <v>465.1</v>
      </c>
      <c r="G16" s="52">
        <v>469.43</v>
      </c>
      <c r="H16" s="52">
        <v>571.02</v>
      </c>
      <c r="I16" s="52">
        <v>552.14</v>
      </c>
      <c r="J16" s="52">
        <v>678.37</v>
      </c>
      <c r="K16" s="52">
        <v>558.23</v>
      </c>
      <c r="L16" s="52">
        <v>439.98</v>
      </c>
      <c r="M16" s="52">
        <v>638.54999999999995</v>
      </c>
      <c r="N16" s="52">
        <v>465.1</v>
      </c>
      <c r="O16" s="52">
        <v>469.43</v>
      </c>
      <c r="P16" s="52">
        <v>571.02</v>
      </c>
      <c r="Q16" s="52">
        <v>552.14</v>
      </c>
      <c r="R16" s="52">
        <v>678.37</v>
      </c>
      <c r="S16" s="52">
        <v>558.23</v>
      </c>
      <c r="T16" s="52">
        <v>439.98</v>
      </c>
      <c r="U16" s="52">
        <v>638.54999999999995</v>
      </c>
      <c r="V16" s="52">
        <v>465.1</v>
      </c>
      <c r="W16" s="52">
        <v>469.43</v>
      </c>
      <c r="X16" s="52">
        <v>571.02</v>
      </c>
      <c r="Y16" s="52">
        <v>552.14</v>
      </c>
      <c r="Z16" s="52">
        <v>678.37</v>
      </c>
      <c r="AA16" s="52">
        <v>558.23</v>
      </c>
      <c r="AB16" s="52">
        <v>439.98</v>
      </c>
      <c r="AC16" s="52">
        <v>638.54999999999995</v>
      </c>
      <c r="AD16" s="52">
        <v>465.1</v>
      </c>
      <c r="AE16" s="52">
        <v>469.43</v>
      </c>
      <c r="AF16" s="52">
        <v>571.02</v>
      </c>
    </row>
    <row r="17" spans="1:21" x14ac:dyDescent="0.25">
      <c r="A17" s="152"/>
      <c r="B17" s="152"/>
      <c r="C17" s="152"/>
      <c r="D17" s="152"/>
      <c r="E17" s="152"/>
      <c r="F17" s="152"/>
      <c r="G17" s="152"/>
      <c r="H17" s="152"/>
      <c r="I17" s="152"/>
      <c r="J17" s="152"/>
      <c r="K17" s="152"/>
      <c r="L17" s="152"/>
      <c r="M17" s="152"/>
      <c r="N17" s="152"/>
      <c r="O17" s="152"/>
      <c r="P17" s="152"/>
      <c r="Q17" s="152"/>
      <c r="R17" s="152"/>
      <c r="S17" s="152"/>
      <c r="T17" s="153"/>
    </row>
    <row r="18" spans="1:21" x14ac:dyDescent="0.25">
      <c r="A18" s="152"/>
      <c r="B18" s="152"/>
      <c r="C18" s="152"/>
      <c r="D18" s="152"/>
      <c r="E18" s="152"/>
      <c r="F18" s="152"/>
      <c r="G18" s="152"/>
      <c r="H18" s="152"/>
      <c r="I18" s="152"/>
      <c r="J18" s="152"/>
      <c r="K18" s="152"/>
      <c r="L18" s="152"/>
      <c r="M18" s="152"/>
      <c r="N18" s="152"/>
      <c r="O18" s="152"/>
      <c r="P18" s="152"/>
      <c r="Q18" s="152"/>
      <c r="R18" s="152"/>
      <c r="S18" s="152"/>
      <c r="T18" s="153"/>
    </row>
    <row r="19" spans="1:21" x14ac:dyDescent="0.25">
      <c r="A19" s="152"/>
      <c r="B19" s="152"/>
      <c r="C19" s="152"/>
      <c r="D19" s="152"/>
      <c r="E19" s="152"/>
      <c r="F19" s="152"/>
      <c r="G19" s="152"/>
      <c r="H19" s="152"/>
      <c r="I19" s="152"/>
      <c r="J19" s="152"/>
      <c r="K19" s="152"/>
      <c r="L19" s="152"/>
      <c r="M19" s="152"/>
      <c r="N19" s="152"/>
      <c r="O19" s="152"/>
      <c r="P19" s="152"/>
      <c r="Q19" s="152"/>
      <c r="R19" s="152"/>
      <c r="S19" s="152"/>
      <c r="T19" s="153"/>
    </row>
    <row r="20" spans="1:21" x14ac:dyDescent="0.25">
      <c r="A20" s="152"/>
      <c r="B20" s="152"/>
      <c r="C20" s="152"/>
      <c r="D20" s="152"/>
      <c r="E20" s="152"/>
      <c r="F20" s="152"/>
      <c r="G20" s="152"/>
      <c r="H20" s="152"/>
      <c r="I20" s="152"/>
      <c r="J20" s="152"/>
      <c r="K20" s="152"/>
      <c r="L20" s="152"/>
      <c r="M20" s="152"/>
      <c r="N20" s="152"/>
      <c r="O20" s="152"/>
      <c r="P20" s="152"/>
      <c r="Q20" s="152"/>
      <c r="R20" s="152"/>
      <c r="S20" s="152"/>
      <c r="T20" s="153"/>
    </row>
    <row r="21" spans="1:21" x14ac:dyDescent="0.25">
      <c r="A21" s="152"/>
      <c r="B21" s="152"/>
      <c r="C21" s="152"/>
      <c r="D21" s="152"/>
      <c r="E21" s="152"/>
      <c r="F21" s="152"/>
      <c r="G21" s="152"/>
      <c r="H21" s="152"/>
      <c r="I21" s="152"/>
      <c r="J21" s="152"/>
      <c r="K21" s="152"/>
      <c r="L21" s="152"/>
      <c r="M21" s="152"/>
      <c r="N21" s="152"/>
      <c r="O21" s="152"/>
      <c r="P21" s="152"/>
      <c r="Q21" s="152"/>
      <c r="R21" s="152"/>
      <c r="S21" s="152"/>
      <c r="T21" s="153"/>
    </row>
    <row r="22" spans="1:21" x14ac:dyDescent="0.25">
      <c r="A22" s="152"/>
      <c r="B22" s="152"/>
      <c r="C22" s="152"/>
      <c r="D22" s="152"/>
      <c r="E22" s="152"/>
      <c r="F22" s="152"/>
      <c r="G22" s="152"/>
      <c r="H22" s="152"/>
      <c r="I22" s="152"/>
      <c r="J22" s="152"/>
      <c r="K22" s="152"/>
      <c r="L22" s="152"/>
      <c r="M22" s="152"/>
      <c r="N22" s="152"/>
      <c r="O22" s="152"/>
      <c r="P22" s="152"/>
      <c r="Q22" s="152"/>
      <c r="R22" s="152"/>
      <c r="S22" s="152"/>
      <c r="T22" s="153"/>
    </row>
    <row r="23" spans="1:21" x14ac:dyDescent="0.25">
      <c r="A23" s="152"/>
      <c r="B23" s="152"/>
      <c r="C23" s="152"/>
      <c r="D23" s="152"/>
      <c r="E23" s="152"/>
      <c r="F23" s="152"/>
      <c r="G23" s="152"/>
      <c r="H23" s="152"/>
      <c r="I23" s="152"/>
      <c r="J23" s="152"/>
      <c r="K23" s="152"/>
      <c r="L23" s="152"/>
      <c r="M23" s="152"/>
      <c r="N23" s="152"/>
      <c r="O23" s="152"/>
      <c r="P23" s="152"/>
      <c r="Q23" s="152"/>
      <c r="R23" s="152"/>
      <c r="S23" s="152"/>
      <c r="T23" s="153"/>
    </row>
    <row r="24" spans="1:21" x14ac:dyDescent="0.25">
      <c r="A24" s="152"/>
      <c r="B24" s="158"/>
      <c r="C24" s="152"/>
      <c r="D24" s="152"/>
      <c r="E24" s="152"/>
      <c r="F24" s="152"/>
      <c r="G24" s="152"/>
      <c r="H24" s="152"/>
      <c r="I24" s="152"/>
      <c r="J24" s="158"/>
      <c r="K24" s="152"/>
      <c r="L24" s="152"/>
      <c r="M24" s="152"/>
      <c r="N24" s="152"/>
      <c r="O24" s="152"/>
      <c r="P24" s="152"/>
      <c r="Q24" s="152"/>
      <c r="R24" s="152"/>
      <c r="S24" s="152"/>
      <c r="T24" s="153"/>
    </row>
    <row r="25" spans="1:21" x14ac:dyDescent="0.25">
      <c r="A25" s="152"/>
      <c r="B25" s="152"/>
      <c r="C25" s="152"/>
      <c r="D25" s="152"/>
      <c r="E25" s="152"/>
      <c r="F25" s="152"/>
      <c r="G25" s="152"/>
      <c r="H25" s="152"/>
      <c r="I25" s="152"/>
      <c r="J25" s="152"/>
      <c r="K25" s="152"/>
      <c r="L25" s="152"/>
      <c r="M25" s="152"/>
      <c r="N25" s="152"/>
      <c r="O25" s="152"/>
      <c r="P25" s="152"/>
      <c r="Q25" s="152"/>
      <c r="R25" s="152"/>
      <c r="S25" s="152"/>
      <c r="T25" s="153"/>
    </row>
    <row r="26" spans="1:21" x14ac:dyDescent="0.25">
      <c r="A26" s="152"/>
      <c r="B26" s="152"/>
      <c r="C26" s="152"/>
      <c r="D26" s="152"/>
      <c r="E26" s="152"/>
      <c r="F26" s="152"/>
      <c r="G26" s="152"/>
      <c r="H26" s="152"/>
      <c r="I26" s="152"/>
      <c r="J26" s="152"/>
      <c r="K26" s="152"/>
      <c r="L26" s="152"/>
      <c r="M26" s="152"/>
      <c r="N26" s="152"/>
      <c r="O26" s="152"/>
      <c r="P26" s="152"/>
      <c r="Q26" s="152"/>
      <c r="R26" s="152"/>
      <c r="S26" s="152"/>
      <c r="T26" s="153"/>
    </row>
    <row r="27" spans="1:21" x14ac:dyDescent="0.25">
      <c r="A27" s="152"/>
      <c r="B27" s="152"/>
      <c r="C27" s="159"/>
      <c r="D27" s="159"/>
      <c r="E27" s="159"/>
      <c r="F27" s="159"/>
      <c r="G27" s="159"/>
      <c r="H27" s="159"/>
      <c r="I27" s="159"/>
      <c r="J27" s="159"/>
      <c r="K27" s="159"/>
      <c r="L27" s="152"/>
      <c r="M27" s="159" t="s">
        <v>1461</v>
      </c>
      <c r="N27" s="159">
        <v>678.37</v>
      </c>
      <c r="O27" s="159">
        <v>558.23</v>
      </c>
      <c r="P27" s="159">
        <v>439.98</v>
      </c>
      <c r="Q27" s="159">
        <v>638.54999999999995</v>
      </c>
      <c r="R27" s="159">
        <v>465.1</v>
      </c>
      <c r="S27" s="159">
        <v>469.43</v>
      </c>
      <c r="T27" s="161">
        <v>571.02</v>
      </c>
      <c r="U27" s="162">
        <v>552.14</v>
      </c>
    </row>
    <row r="28" spans="1:21" x14ac:dyDescent="0.25">
      <c r="A28" s="152"/>
      <c r="B28" s="152"/>
      <c r="C28" s="152"/>
      <c r="D28" s="152"/>
      <c r="E28" s="152"/>
      <c r="F28" s="152"/>
      <c r="G28" s="152"/>
      <c r="H28" s="152"/>
      <c r="I28" s="152"/>
      <c r="J28" s="152"/>
      <c r="K28" s="152"/>
      <c r="L28" s="152"/>
      <c r="M28" s="152"/>
      <c r="N28" s="152"/>
      <c r="O28" s="152"/>
      <c r="P28" s="152"/>
      <c r="Q28" s="152"/>
      <c r="R28" s="152"/>
      <c r="S28" s="152"/>
      <c r="T28" s="153"/>
    </row>
    <row r="29" spans="1:21" x14ac:dyDescent="0.25">
      <c r="A29" s="152"/>
      <c r="B29" s="152"/>
      <c r="C29" s="152"/>
      <c r="D29" s="152"/>
      <c r="E29" s="152"/>
      <c r="F29" s="152"/>
      <c r="G29" s="152"/>
      <c r="H29" s="152"/>
      <c r="I29" s="152"/>
      <c r="J29" s="152"/>
      <c r="K29" s="152"/>
      <c r="L29" s="152"/>
      <c r="M29" s="152"/>
      <c r="N29" s="152"/>
      <c r="O29" s="152"/>
      <c r="P29" s="152"/>
      <c r="Q29" s="152"/>
      <c r="R29" s="152"/>
      <c r="S29" s="152"/>
      <c r="T29" s="153"/>
    </row>
    <row r="30" spans="1:21" x14ac:dyDescent="0.25">
      <c r="A30" s="152"/>
      <c r="B30" s="152"/>
      <c r="C30" s="152"/>
      <c r="D30" s="152"/>
      <c r="E30" s="152"/>
      <c r="F30" s="152"/>
      <c r="G30" s="152"/>
      <c r="H30" s="152"/>
      <c r="I30" s="152"/>
      <c r="J30" s="152"/>
      <c r="K30" s="152"/>
      <c r="L30" s="152"/>
      <c r="M30" s="152"/>
      <c r="N30" s="152"/>
      <c r="O30" s="152"/>
      <c r="P30" s="152"/>
      <c r="Q30" s="152"/>
      <c r="R30" s="152"/>
      <c r="S30" s="152"/>
      <c r="T30" s="153"/>
    </row>
    <row r="31" spans="1:21" x14ac:dyDescent="0.25">
      <c r="A31" s="152"/>
      <c r="B31" s="152"/>
      <c r="C31" s="152"/>
      <c r="D31" s="152"/>
      <c r="E31" s="152"/>
      <c r="F31" s="152"/>
      <c r="G31" s="152"/>
      <c r="H31" s="152"/>
      <c r="I31" s="152"/>
      <c r="J31" s="152"/>
      <c r="K31" s="152"/>
      <c r="L31" s="152"/>
      <c r="M31" s="152"/>
      <c r="N31" s="152"/>
      <c r="O31" s="152"/>
      <c r="P31" s="152"/>
      <c r="Q31" s="152"/>
      <c r="R31" s="152"/>
      <c r="S31" s="152"/>
      <c r="T31" s="153"/>
    </row>
    <row r="32" spans="1:21" x14ac:dyDescent="0.25">
      <c r="A32" s="152"/>
      <c r="B32" s="152"/>
      <c r="C32" s="152"/>
      <c r="D32" s="152"/>
      <c r="E32" s="152"/>
      <c r="F32" s="152"/>
      <c r="G32" s="152"/>
      <c r="H32" s="152"/>
      <c r="I32" s="152"/>
      <c r="J32" s="152"/>
      <c r="K32" s="152"/>
      <c r="L32" s="152"/>
      <c r="M32" s="152"/>
      <c r="N32" s="152"/>
      <c r="O32" s="152"/>
      <c r="P32" s="152"/>
      <c r="Q32" s="152"/>
      <c r="R32" s="152"/>
      <c r="S32" s="152"/>
      <c r="T32" s="153"/>
    </row>
    <row r="33" spans="1:20" x14ac:dyDescent="0.25">
      <c r="A33" s="152"/>
      <c r="B33" s="152"/>
      <c r="C33" s="152"/>
      <c r="D33" s="152"/>
      <c r="E33" s="152"/>
      <c r="F33" s="152"/>
      <c r="G33" s="152"/>
      <c r="H33" s="152"/>
      <c r="I33" s="152"/>
      <c r="J33" s="152"/>
      <c r="K33" s="152"/>
      <c r="L33" s="152"/>
      <c r="M33" s="152"/>
      <c r="N33" s="152"/>
      <c r="O33" s="152"/>
      <c r="P33" s="152"/>
      <c r="Q33" s="152"/>
      <c r="R33" s="152"/>
      <c r="S33" s="152"/>
      <c r="T33" s="153"/>
    </row>
    <row r="34" spans="1:20" x14ac:dyDescent="0.25">
      <c r="A34" s="152"/>
      <c r="B34" s="152"/>
      <c r="C34" s="152"/>
      <c r="D34" s="152"/>
      <c r="E34" s="152"/>
      <c r="F34" s="152"/>
      <c r="G34" s="152"/>
      <c r="H34" s="152"/>
      <c r="I34" s="152"/>
      <c r="J34" s="152"/>
      <c r="K34" s="152"/>
      <c r="L34" s="152"/>
      <c r="M34" s="152"/>
      <c r="N34" s="152"/>
      <c r="O34" s="152"/>
      <c r="P34" s="152"/>
      <c r="Q34" s="152"/>
      <c r="R34" s="152"/>
      <c r="S34" s="152"/>
      <c r="T34" s="153"/>
    </row>
    <row r="35" spans="1:20" x14ac:dyDescent="0.25">
      <c r="A35" s="152"/>
      <c r="B35" s="152"/>
      <c r="C35" s="152"/>
      <c r="D35" s="152"/>
      <c r="E35" s="152"/>
      <c r="F35" s="152"/>
      <c r="G35" s="152"/>
      <c r="H35" s="152"/>
      <c r="I35" s="152"/>
      <c r="J35" s="152"/>
      <c r="K35" s="152"/>
      <c r="L35" s="152"/>
      <c r="M35" s="152"/>
      <c r="N35" s="152"/>
      <c r="O35" s="152"/>
      <c r="P35" s="152"/>
      <c r="Q35" s="152"/>
      <c r="R35" s="152"/>
      <c r="S35" s="152"/>
      <c r="T35" s="153"/>
    </row>
    <row r="36" spans="1:20" x14ac:dyDescent="0.25">
      <c r="A36" s="152"/>
      <c r="B36" s="152"/>
      <c r="C36" s="152"/>
      <c r="D36" s="152"/>
      <c r="E36" s="152"/>
      <c r="F36" s="152"/>
      <c r="G36" s="152"/>
      <c r="H36" s="152"/>
      <c r="I36" s="152"/>
      <c r="J36" s="152"/>
      <c r="K36" s="152"/>
      <c r="L36" s="152"/>
      <c r="M36" s="152"/>
      <c r="N36" s="152"/>
      <c r="O36" s="152"/>
      <c r="P36" s="152"/>
      <c r="Q36" s="152"/>
      <c r="R36" s="152"/>
      <c r="S36" s="152"/>
      <c r="T36" s="153"/>
    </row>
    <row r="37" spans="1:20" x14ac:dyDescent="0.25">
      <c r="A37" s="152"/>
      <c r="B37" s="152"/>
      <c r="C37" s="152"/>
      <c r="D37" s="152"/>
      <c r="E37" s="152"/>
      <c r="F37" s="152"/>
      <c r="G37" s="152"/>
      <c r="H37" s="152"/>
      <c r="I37" s="152"/>
      <c r="J37" s="152"/>
      <c r="K37" s="152"/>
      <c r="L37" s="152"/>
      <c r="M37" s="152"/>
      <c r="N37" s="152"/>
      <c r="O37" s="152"/>
      <c r="P37" s="152"/>
      <c r="Q37" s="152"/>
      <c r="R37" s="152"/>
      <c r="S37" s="152"/>
      <c r="T37" s="153"/>
    </row>
    <row r="38" spans="1:20" x14ac:dyDescent="0.25">
      <c r="A38" s="152"/>
      <c r="B38" s="152"/>
      <c r="C38" s="152"/>
      <c r="D38" s="152"/>
      <c r="E38" s="152"/>
      <c r="F38" s="152"/>
      <c r="G38" s="152"/>
      <c r="H38" s="152"/>
      <c r="I38" s="152"/>
      <c r="J38" s="152"/>
      <c r="K38" s="152"/>
      <c r="L38" s="152"/>
      <c r="M38" s="152"/>
      <c r="N38" s="152"/>
      <c r="O38" s="152"/>
      <c r="P38" s="152"/>
      <c r="Q38" s="152"/>
      <c r="R38" s="152"/>
      <c r="S38" s="152"/>
      <c r="T38" s="153"/>
    </row>
    <row r="39" spans="1:20" x14ac:dyDescent="0.25">
      <c r="A39" s="152"/>
      <c r="B39" s="152"/>
      <c r="C39" s="152"/>
      <c r="D39" s="152"/>
      <c r="E39" s="152"/>
      <c r="F39" s="152"/>
      <c r="G39" s="152"/>
      <c r="H39" s="152"/>
      <c r="I39" s="152"/>
      <c r="J39" s="152"/>
      <c r="K39" s="152"/>
      <c r="L39" s="152"/>
      <c r="M39" s="152"/>
      <c r="N39" s="152"/>
      <c r="O39" s="152"/>
      <c r="P39" s="152"/>
      <c r="Q39" s="152"/>
      <c r="R39" s="152"/>
      <c r="S39" s="152"/>
      <c r="T39" s="153"/>
    </row>
    <row r="40" spans="1:20" x14ac:dyDescent="0.25">
      <c r="A40" s="152"/>
      <c r="B40" s="152"/>
      <c r="C40" s="152"/>
      <c r="D40" s="152"/>
      <c r="E40" s="152"/>
      <c r="F40" s="152"/>
      <c r="G40" s="152"/>
      <c r="H40" s="152"/>
      <c r="I40" s="152"/>
      <c r="J40" s="152"/>
      <c r="K40" s="152"/>
      <c r="L40" s="152"/>
      <c r="M40" s="152"/>
      <c r="N40" s="152"/>
      <c r="O40" s="152"/>
      <c r="P40" s="152"/>
      <c r="Q40" s="152"/>
      <c r="R40" s="152"/>
      <c r="S40" s="152"/>
      <c r="T40" s="153"/>
    </row>
    <row r="41" spans="1:20" x14ac:dyDescent="0.25">
      <c r="A41" s="152"/>
      <c r="B41" s="152"/>
      <c r="C41" s="152"/>
      <c r="D41" s="152"/>
      <c r="E41" s="152"/>
      <c r="F41" s="152"/>
      <c r="G41" s="152"/>
      <c r="H41" s="152"/>
      <c r="I41" s="152"/>
      <c r="J41" s="152"/>
      <c r="K41" s="152"/>
      <c r="L41" s="152"/>
      <c r="M41" s="152"/>
      <c r="N41" s="152"/>
      <c r="O41" s="152"/>
      <c r="P41" s="152"/>
      <c r="Q41" s="152"/>
      <c r="R41" s="152"/>
      <c r="S41" s="152"/>
      <c r="T41" s="153"/>
    </row>
    <row r="42" spans="1:20" x14ac:dyDescent="0.25">
      <c r="A42" s="163"/>
      <c r="B42" s="163"/>
      <c r="C42" s="163"/>
      <c r="D42" s="163"/>
      <c r="E42" s="163"/>
      <c r="F42" s="163"/>
      <c r="G42" s="163"/>
      <c r="H42" s="163"/>
      <c r="I42" s="163"/>
      <c r="J42" s="163"/>
      <c r="K42" s="163"/>
      <c r="L42" s="163"/>
      <c r="M42" s="163"/>
      <c r="N42" s="163"/>
      <c r="O42" s="163"/>
      <c r="P42" s="163"/>
      <c r="Q42" s="163"/>
      <c r="R42" s="163"/>
      <c r="S42" s="163"/>
    </row>
  </sheetData>
  <hyperlinks>
    <hyperlink ref="A1" location="'Table of Contents'!C6" display="TOC"/>
  </hyperlinks>
  <pageMargins left="0.7" right="0.7" top="0.75" bottom="0.75" header="0.3" footer="0.3"/>
  <pageSetup paperSize="9" scale="86" orientation="portrait" verticalDpi="0" r:id="rId1"/>
  <colBreaks count="2" manualBreakCount="2">
    <brk id="9" max="56" man="1"/>
    <brk id="19"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T14"/>
  <sheetViews>
    <sheetView showGridLines="0" zoomScaleNormal="100" workbookViewId="0"/>
  </sheetViews>
  <sheetFormatPr defaultColWidth="11.7109375" defaultRowHeight="15" x14ac:dyDescent="0.25"/>
  <cols>
    <col min="1" max="1" width="3.7109375" style="154" customWidth="1"/>
    <col min="2" max="2" width="25" style="154" customWidth="1"/>
    <col min="3" max="21" width="9.7109375" style="154" customWidth="1"/>
    <col min="22" max="16384" width="11.7109375" style="154"/>
  </cols>
  <sheetData>
    <row r="1" spans="1:20" ht="12" customHeight="1" x14ac:dyDescent="0.25">
      <c r="A1" s="18" t="s">
        <v>78</v>
      </c>
      <c r="B1" s="79"/>
      <c r="C1" s="152"/>
      <c r="D1" s="152"/>
      <c r="E1" s="152"/>
      <c r="F1" s="152"/>
      <c r="G1" s="152"/>
      <c r="H1" s="152"/>
      <c r="I1" s="152"/>
      <c r="J1" s="152"/>
      <c r="K1" s="152"/>
      <c r="L1" s="152"/>
      <c r="M1" s="152"/>
      <c r="N1" s="152"/>
      <c r="O1" s="152"/>
      <c r="P1" s="152"/>
      <c r="Q1" s="152"/>
      <c r="R1" s="152"/>
      <c r="S1" s="152"/>
      <c r="T1" s="153"/>
    </row>
    <row r="2" spans="1:20" ht="27" thickBot="1" x14ac:dyDescent="0.45">
      <c r="A2" s="80"/>
      <c r="B2" s="6" t="str">
        <f>'Table of Contents'!$D$35</f>
        <v>Prudent Storage Level for Tasmanian Hydro</v>
      </c>
      <c r="C2" s="4"/>
      <c r="D2" s="4"/>
      <c r="E2" s="4"/>
      <c r="F2" s="4"/>
      <c r="G2" s="4"/>
      <c r="H2" s="152"/>
      <c r="I2" s="152"/>
      <c r="J2" s="152"/>
      <c r="K2" s="152"/>
      <c r="L2" s="152"/>
      <c r="M2" s="152"/>
      <c r="N2" s="152"/>
      <c r="O2" s="152"/>
      <c r="P2" s="152"/>
      <c r="Q2" s="152"/>
      <c r="R2" s="152"/>
      <c r="S2" s="152"/>
      <c r="T2" s="153"/>
    </row>
    <row r="3" spans="1:20" ht="15.75" thickTop="1" x14ac:dyDescent="0.25">
      <c r="A3" s="80"/>
      <c r="B3" s="34" t="str">
        <f>HYPERLINK('Table of Contents'!F64, "Primary source: " &amp; 'Table of Contents'!F35)</f>
        <v>Primary source: Hydro Tasmania public documents</v>
      </c>
      <c r="C3" s="152"/>
      <c r="D3" s="152"/>
      <c r="E3" s="152"/>
      <c r="F3" s="152"/>
      <c r="G3" s="152"/>
      <c r="H3" s="152"/>
      <c r="I3" s="152"/>
      <c r="J3" s="152"/>
      <c r="K3" s="152"/>
      <c r="L3" s="152"/>
      <c r="M3" s="152"/>
      <c r="N3" s="152"/>
      <c r="O3" s="152"/>
      <c r="P3" s="152"/>
      <c r="Q3" s="152"/>
      <c r="R3" s="152"/>
      <c r="S3" s="152"/>
      <c r="T3" s="153"/>
    </row>
    <row r="4" spans="1:20" ht="83.25" customHeight="1" x14ac:dyDescent="0.25">
      <c r="A4" s="152"/>
      <c r="B4" s="405" t="s">
        <v>1573</v>
      </c>
      <c r="C4" s="405"/>
      <c r="D4" s="405"/>
      <c r="E4" s="405"/>
      <c r="F4" s="405"/>
      <c r="G4" s="405"/>
      <c r="H4" s="177"/>
      <c r="I4" s="160"/>
      <c r="J4" s="160"/>
      <c r="K4" s="160"/>
      <c r="L4" s="160"/>
      <c r="M4" s="160"/>
      <c r="N4" s="160"/>
      <c r="O4" s="152"/>
      <c r="P4" s="152"/>
      <c r="Q4" s="152"/>
      <c r="R4" s="152"/>
      <c r="S4" s="152"/>
      <c r="T4" s="153"/>
    </row>
    <row r="5" spans="1:20" ht="15.75" thickBot="1" x14ac:dyDescent="0.3">
      <c r="A5" s="152"/>
      <c r="B5" s="160"/>
      <c r="C5" s="160"/>
      <c r="D5" s="160"/>
      <c r="E5" s="160"/>
      <c r="F5" s="160"/>
      <c r="G5" s="160"/>
      <c r="H5" s="160"/>
      <c r="I5" s="160"/>
      <c r="J5" s="160"/>
      <c r="K5" s="160"/>
      <c r="L5" s="160"/>
      <c r="M5" s="160"/>
      <c r="N5" s="160"/>
      <c r="O5" s="152"/>
      <c r="P5" s="152"/>
      <c r="Q5" s="152"/>
      <c r="R5" s="152"/>
      <c r="S5" s="152"/>
      <c r="T5" s="153"/>
    </row>
    <row r="6" spans="1:20" ht="15.75" thickBot="1" x14ac:dyDescent="0.3">
      <c r="A6" s="152"/>
      <c r="B6" s="36" t="s">
        <v>1527</v>
      </c>
      <c r="C6" s="36" t="s">
        <v>952</v>
      </c>
      <c r="D6" s="36" t="s">
        <v>953</v>
      </c>
      <c r="E6" s="36" t="s">
        <v>954</v>
      </c>
      <c r="F6" s="36" t="s">
        <v>955</v>
      </c>
      <c r="G6" s="36" t="s">
        <v>956</v>
      </c>
      <c r="H6" s="36" t="s">
        <v>957</v>
      </c>
      <c r="I6" s="36" t="s">
        <v>958</v>
      </c>
      <c r="J6" s="36" t="s">
        <v>959</v>
      </c>
      <c r="K6" s="36" t="s">
        <v>960</v>
      </c>
      <c r="L6" s="36" t="s">
        <v>961</v>
      </c>
      <c r="M6" s="36" t="s">
        <v>962</v>
      </c>
      <c r="N6" s="36" t="s">
        <v>963</v>
      </c>
      <c r="O6" s="152"/>
      <c r="P6" s="152"/>
      <c r="Q6" s="152"/>
      <c r="R6" s="152"/>
      <c r="S6" s="152"/>
      <c r="T6" s="153"/>
    </row>
    <row r="7" spans="1:20" ht="15.75" thickBot="1" x14ac:dyDescent="0.3">
      <c r="A7" s="152"/>
      <c r="B7" s="55" t="s">
        <v>1421</v>
      </c>
      <c r="C7" s="317">
        <v>5076</v>
      </c>
      <c r="D7" s="317">
        <v>4722</v>
      </c>
      <c r="E7" s="317">
        <v>4362</v>
      </c>
      <c r="F7" s="317">
        <v>4043</v>
      </c>
      <c r="G7" s="317">
        <v>3981</v>
      </c>
      <c r="H7" s="317">
        <v>3956</v>
      </c>
      <c r="I7" s="317">
        <v>4097</v>
      </c>
      <c r="J7" s="317">
        <v>4248</v>
      </c>
      <c r="K7" s="317">
        <v>4764</v>
      </c>
      <c r="L7" s="317">
        <v>5185</v>
      </c>
      <c r="M7" s="317">
        <v>5344</v>
      </c>
      <c r="N7" s="317">
        <v>5212</v>
      </c>
      <c r="O7" s="152"/>
      <c r="P7" s="152"/>
      <c r="Q7" s="152"/>
      <c r="R7" s="152"/>
      <c r="S7" s="152"/>
      <c r="T7" s="153"/>
    </row>
    <row r="8" spans="1:20" ht="15.75" thickBot="1" x14ac:dyDescent="0.3">
      <c r="A8" s="152"/>
      <c r="B8" s="55" t="s">
        <v>1421</v>
      </c>
      <c r="C8" s="318">
        <v>3721</v>
      </c>
      <c r="D8" s="318">
        <v>3367</v>
      </c>
      <c r="E8" s="318">
        <v>3007</v>
      </c>
      <c r="F8" s="318">
        <v>2688</v>
      </c>
      <c r="G8" s="318">
        <v>2626</v>
      </c>
      <c r="H8" s="318">
        <v>2601</v>
      </c>
      <c r="I8" s="318">
        <v>2742</v>
      </c>
      <c r="J8" s="318">
        <v>2893</v>
      </c>
      <c r="K8" s="318">
        <v>3409</v>
      </c>
      <c r="L8" s="318">
        <v>3830</v>
      </c>
      <c r="M8" s="318">
        <v>3989</v>
      </c>
      <c r="N8" s="318">
        <v>3857</v>
      </c>
      <c r="O8" s="152"/>
      <c r="P8" s="152"/>
      <c r="Q8" s="152"/>
      <c r="R8" s="152"/>
      <c r="S8" s="152"/>
      <c r="T8" s="153"/>
    </row>
    <row r="9" spans="1:20" ht="15.75" thickBot="1" x14ac:dyDescent="0.3">
      <c r="A9" s="152"/>
      <c r="B9" s="160"/>
      <c r="C9" s="160"/>
      <c r="D9" s="160"/>
      <c r="E9" s="160"/>
      <c r="F9" s="160"/>
      <c r="G9" s="160"/>
      <c r="H9" s="160"/>
      <c r="I9" s="160"/>
      <c r="J9" s="160"/>
      <c r="K9" s="160"/>
      <c r="L9" s="160"/>
      <c r="M9" s="160"/>
      <c r="N9" s="160"/>
      <c r="O9" s="152"/>
      <c r="P9" s="152"/>
      <c r="Q9" s="152"/>
      <c r="R9" s="152"/>
      <c r="S9" s="152"/>
      <c r="T9" s="153"/>
    </row>
    <row r="10" spans="1:20" ht="15.75" thickBot="1" x14ac:dyDescent="0.3">
      <c r="A10" s="152"/>
      <c r="B10" s="321" t="s">
        <v>1528</v>
      </c>
      <c r="C10" s="36" t="s">
        <v>952</v>
      </c>
      <c r="D10" s="36" t="s">
        <v>953</v>
      </c>
      <c r="E10" s="36" t="s">
        <v>954</v>
      </c>
      <c r="F10" s="36" t="s">
        <v>955</v>
      </c>
      <c r="G10" s="36" t="s">
        <v>956</v>
      </c>
      <c r="H10" s="36" t="s">
        <v>957</v>
      </c>
      <c r="I10" s="36" t="s">
        <v>958</v>
      </c>
      <c r="J10" s="36" t="s">
        <v>959</v>
      </c>
      <c r="K10" s="36" t="s">
        <v>960</v>
      </c>
      <c r="L10" s="36" t="s">
        <v>961</v>
      </c>
      <c r="M10" s="36" t="s">
        <v>962</v>
      </c>
      <c r="N10" s="36" t="s">
        <v>963</v>
      </c>
      <c r="O10" s="152"/>
      <c r="P10" s="152"/>
      <c r="Q10" s="152"/>
      <c r="R10" s="152"/>
      <c r="S10" s="152"/>
      <c r="T10" s="153"/>
    </row>
    <row r="11" spans="1:20" ht="15.75" thickBot="1" x14ac:dyDescent="0.3">
      <c r="A11" s="152"/>
      <c r="B11" s="55" t="s">
        <v>1421</v>
      </c>
      <c r="C11" s="319">
        <v>0.375</v>
      </c>
      <c r="D11" s="319">
        <v>0.34899999999999998</v>
      </c>
      <c r="E11" s="319">
        <v>0.32200000000000001</v>
      </c>
      <c r="F11" s="319">
        <v>0.29799999999999999</v>
      </c>
      <c r="G11" s="319">
        <v>0.29399999999999998</v>
      </c>
      <c r="H11" s="319">
        <v>0.29199999999999998</v>
      </c>
      <c r="I11" s="319">
        <v>0.30199999999999999</v>
      </c>
      <c r="J11" s="319">
        <v>0.314</v>
      </c>
      <c r="K11" s="319">
        <v>0.35199999999999998</v>
      </c>
      <c r="L11" s="319">
        <v>0.38300000000000001</v>
      </c>
      <c r="M11" s="319">
        <v>0.39500000000000002</v>
      </c>
      <c r="N11" s="319">
        <v>0.38500000000000001</v>
      </c>
      <c r="O11" s="152"/>
      <c r="P11" s="152"/>
      <c r="Q11" s="152"/>
      <c r="R11" s="152"/>
      <c r="S11" s="152"/>
      <c r="T11" s="153"/>
    </row>
    <row r="12" spans="1:20" ht="15.75" thickBot="1" x14ac:dyDescent="0.3">
      <c r="A12" s="152"/>
      <c r="B12" s="55" t="s">
        <v>1421</v>
      </c>
      <c r="C12" s="320">
        <v>0.27500000000000002</v>
      </c>
      <c r="D12" s="320">
        <v>0.249</v>
      </c>
      <c r="E12" s="320">
        <v>0.222</v>
      </c>
      <c r="F12" s="320">
        <v>0.19800000000000001</v>
      </c>
      <c r="G12" s="320">
        <v>0.19400000000000001</v>
      </c>
      <c r="H12" s="320">
        <v>0.192</v>
      </c>
      <c r="I12" s="320">
        <v>0.20200000000000001</v>
      </c>
      <c r="J12" s="320">
        <v>0.214</v>
      </c>
      <c r="K12" s="320">
        <v>0.252</v>
      </c>
      <c r="L12" s="320">
        <v>0.28299999999999997</v>
      </c>
      <c r="M12" s="320">
        <v>0.29499999999999998</v>
      </c>
      <c r="N12" s="320">
        <v>0.28499999999999998</v>
      </c>
      <c r="O12" s="152"/>
      <c r="P12" s="152"/>
      <c r="Q12" s="152"/>
      <c r="R12" s="152"/>
      <c r="S12" s="152"/>
      <c r="T12" s="153"/>
    </row>
    <row r="13" spans="1:20" x14ac:dyDescent="0.25">
      <c r="A13" s="152"/>
      <c r="B13" s="160"/>
      <c r="C13" s="160"/>
      <c r="D13" s="160"/>
      <c r="E13" s="160"/>
      <c r="F13" s="160"/>
      <c r="G13" s="160"/>
      <c r="H13" s="160"/>
      <c r="I13" s="160"/>
      <c r="J13" s="160"/>
      <c r="K13" s="160"/>
      <c r="L13" s="160"/>
      <c r="M13" s="160"/>
      <c r="N13" s="160"/>
      <c r="O13" s="152"/>
      <c r="P13" s="152"/>
      <c r="Q13" s="152"/>
      <c r="R13" s="152"/>
      <c r="S13" s="152"/>
      <c r="T13" s="153"/>
    </row>
    <row r="14" spans="1:20" x14ac:dyDescent="0.25">
      <c r="A14" s="163"/>
      <c r="B14" s="163"/>
      <c r="C14" s="163"/>
      <c r="D14" s="163"/>
      <c r="E14" s="163"/>
      <c r="F14" s="163"/>
      <c r="G14" s="163"/>
      <c r="H14" s="163"/>
      <c r="I14" s="163"/>
      <c r="J14" s="163"/>
      <c r="K14" s="163"/>
      <c r="L14" s="163"/>
      <c r="M14" s="163"/>
      <c r="N14" s="163"/>
      <c r="O14" s="163"/>
      <c r="P14" s="163"/>
      <c r="Q14" s="163"/>
      <c r="R14" s="163"/>
      <c r="S14" s="163"/>
    </row>
  </sheetData>
  <mergeCells count="1">
    <mergeCell ref="B4:G4"/>
  </mergeCells>
  <hyperlinks>
    <hyperlink ref="A1" location="'Table of Contents'!C6" display="TOC"/>
  </hyperlinks>
  <pageMargins left="0.7" right="0.7" top="0.75" bottom="0.75" header="0.3" footer="0.3"/>
  <pageSetup paperSize="9" scale="86" orientation="portrait" r:id="rId1"/>
  <colBreaks count="2" manualBreakCount="2">
    <brk id="9" max="56" man="1"/>
    <brk id="19"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F30"/>
  <sheetViews>
    <sheetView showGridLines="0" zoomScaleNormal="100" workbookViewId="0"/>
  </sheetViews>
  <sheetFormatPr defaultRowHeight="15" x14ac:dyDescent="0.25"/>
  <cols>
    <col min="1" max="1" width="3.7109375" customWidth="1"/>
    <col min="2" max="2" width="25.140625" customWidth="1"/>
    <col min="3" max="4" width="20.42578125" customWidth="1"/>
    <col min="5" max="5" width="4.85546875" customWidth="1"/>
  </cols>
  <sheetData>
    <row r="1" spans="1:6" ht="12" customHeight="1" x14ac:dyDescent="0.25">
      <c r="A1" s="18" t="s">
        <v>78</v>
      </c>
      <c r="B1" s="79"/>
      <c r="C1" s="152"/>
      <c r="D1" s="152"/>
      <c r="E1" s="152"/>
      <c r="F1" s="164"/>
    </row>
    <row r="2" spans="1:6" ht="27" thickBot="1" x14ac:dyDescent="0.45">
      <c r="A2" s="80"/>
      <c r="B2" s="6" t="str">
        <f>'Table of Contents'!$D$36</f>
        <v>Storage initial level</v>
      </c>
      <c r="C2" s="4"/>
      <c r="D2" s="4"/>
      <c r="E2" s="4"/>
      <c r="F2" s="164"/>
    </row>
    <row r="3" spans="1:6" ht="15.75" thickTop="1" x14ac:dyDescent="0.25">
      <c r="A3" s="80"/>
      <c r="B3" s="34" t="str">
        <f>HYPERLINK('Table of Contents'!F58, "Primary source: " &amp; 'Table of Contents'!F36)</f>
        <v>Primary source: AEMO 2019 ISP Assumptions Workbook v1.0</v>
      </c>
      <c r="C3" s="152"/>
      <c r="D3" s="152"/>
      <c r="E3" s="152"/>
      <c r="F3" s="164"/>
    </row>
    <row r="4" spans="1:6" ht="15.75" thickBot="1" x14ac:dyDescent="0.3">
      <c r="A4" s="152"/>
      <c r="B4" s="165"/>
      <c r="C4" s="152"/>
      <c r="D4" s="152"/>
      <c r="E4" s="152"/>
      <c r="F4" s="164"/>
    </row>
    <row r="5" spans="1:6" ht="33" customHeight="1" thickBot="1" x14ac:dyDescent="0.3">
      <c r="A5" s="152"/>
      <c r="B5" s="36" t="s">
        <v>979</v>
      </c>
      <c r="C5" s="36" t="s">
        <v>980</v>
      </c>
      <c r="D5" s="36" t="s">
        <v>981</v>
      </c>
      <c r="E5" s="164"/>
      <c r="F5" s="164"/>
    </row>
    <row r="6" spans="1:6" ht="15.75" thickBot="1" x14ac:dyDescent="0.3">
      <c r="A6" s="152"/>
      <c r="B6" s="55" t="s">
        <v>425</v>
      </c>
      <c r="C6" s="102">
        <v>1100667</v>
      </c>
      <c r="D6" s="102">
        <v>1610000</v>
      </c>
      <c r="E6" s="166"/>
      <c r="F6" s="164"/>
    </row>
    <row r="7" spans="1:6" ht="15.75" thickBot="1" x14ac:dyDescent="0.3">
      <c r="A7" s="152"/>
      <c r="B7" s="55" t="s">
        <v>543</v>
      </c>
      <c r="C7" s="105">
        <v>739</v>
      </c>
      <c r="D7" s="105">
        <v>1400</v>
      </c>
      <c r="E7" s="166"/>
      <c r="F7" s="164"/>
    </row>
    <row r="8" spans="1:6" ht="15.75" thickBot="1" x14ac:dyDescent="0.3">
      <c r="A8" s="152"/>
      <c r="B8" s="55" t="s">
        <v>967</v>
      </c>
      <c r="C8" s="102">
        <v>94427.1</v>
      </c>
      <c r="D8" s="102">
        <v>184500</v>
      </c>
      <c r="E8" s="166"/>
      <c r="F8" s="164"/>
    </row>
    <row r="9" spans="1:6" ht="15.75" thickBot="1" x14ac:dyDescent="0.3">
      <c r="A9" s="152"/>
      <c r="B9" s="55" t="s">
        <v>968</v>
      </c>
      <c r="C9" s="105">
        <v>1179</v>
      </c>
      <c r="D9" s="105">
        <v>1387</v>
      </c>
      <c r="E9" s="166"/>
      <c r="F9" s="164"/>
    </row>
    <row r="10" spans="1:6" ht="15.75" thickBot="1" x14ac:dyDescent="0.3">
      <c r="A10" s="152"/>
      <c r="B10" s="55" t="s">
        <v>982</v>
      </c>
      <c r="C10" s="102">
        <v>5705</v>
      </c>
      <c r="D10" s="102">
        <v>27800</v>
      </c>
      <c r="E10" s="166"/>
      <c r="F10" s="164"/>
    </row>
    <row r="11" spans="1:6" ht="15.75" thickBot="1" x14ac:dyDescent="0.3">
      <c r="A11" s="152"/>
      <c r="B11" s="55" t="s">
        <v>983</v>
      </c>
      <c r="C11" s="105">
        <v>5895</v>
      </c>
      <c r="D11" s="105">
        <v>13100</v>
      </c>
      <c r="E11" s="166"/>
      <c r="F11" s="164"/>
    </row>
    <row r="12" spans="1:6" ht="15.75" thickBot="1" x14ac:dyDescent="0.3">
      <c r="A12" s="152"/>
      <c r="B12" s="55" t="s">
        <v>1422</v>
      </c>
      <c r="C12" s="102">
        <v>677</v>
      </c>
      <c r="D12" s="102">
        <v>1500</v>
      </c>
      <c r="E12" s="166"/>
      <c r="F12" s="164"/>
    </row>
    <row r="13" spans="1:6" ht="15.75" thickBot="1" x14ac:dyDescent="0.3">
      <c r="A13" s="152"/>
      <c r="B13" s="55" t="s">
        <v>984</v>
      </c>
      <c r="C13" s="105">
        <v>113741</v>
      </c>
      <c r="D13" s="105">
        <v>160400</v>
      </c>
      <c r="E13" s="166"/>
      <c r="F13" s="164"/>
    </row>
    <row r="14" spans="1:6" ht="15.75" thickBot="1" x14ac:dyDescent="0.3">
      <c r="A14" s="152"/>
      <c r="B14" s="55" t="s">
        <v>985</v>
      </c>
      <c r="C14" s="102">
        <v>31111</v>
      </c>
      <c r="D14" s="102">
        <v>50000</v>
      </c>
      <c r="E14" s="166"/>
      <c r="F14" s="164"/>
    </row>
    <row r="15" spans="1:6" ht="15.75" thickBot="1" x14ac:dyDescent="0.3">
      <c r="A15" s="152"/>
      <c r="B15" s="55" t="s">
        <v>991</v>
      </c>
      <c r="C15" s="105">
        <v>788</v>
      </c>
      <c r="D15" s="105">
        <v>1500</v>
      </c>
      <c r="E15" s="166"/>
      <c r="F15" s="164"/>
    </row>
    <row r="16" spans="1:6" ht="15.75" thickBot="1" x14ac:dyDescent="0.3">
      <c r="A16" s="152"/>
      <c r="B16" s="55" t="s">
        <v>986</v>
      </c>
      <c r="C16" s="102">
        <v>343</v>
      </c>
      <c r="D16" s="102">
        <v>780</v>
      </c>
      <c r="E16" s="166"/>
      <c r="F16" s="164"/>
    </row>
    <row r="17" spans="1:6" ht="15.75" thickBot="1" x14ac:dyDescent="0.3">
      <c r="A17" s="152"/>
      <c r="B17" s="55" t="s">
        <v>966</v>
      </c>
      <c r="C17" s="105">
        <v>711.04</v>
      </c>
      <c r="D17" s="105">
        <v>880</v>
      </c>
      <c r="E17" s="166"/>
      <c r="F17" s="164"/>
    </row>
    <row r="18" spans="1:6" ht="15.75" thickBot="1" x14ac:dyDescent="0.3">
      <c r="A18" s="152"/>
      <c r="B18" s="55" t="s">
        <v>987</v>
      </c>
      <c r="C18" s="102">
        <v>21600</v>
      </c>
      <c r="D18" s="102">
        <v>36000</v>
      </c>
      <c r="E18" s="166"/>
      <c r="F18" s="164"/>
    </row>
    <row r="19" spans="1:6" ht="15.75" thickBot="1" x14ac:dyDescent="0.3">
      <c r="A19" s="152"/>
      <c r="B19" s="55" t="s">
        <v>969</v>
      </c>
      <c r="C19" s="105">
        <v>4408</v>
      </c>
      <c r="D19" s="105">
        <v>10018</v>
      </c>
      <c r="E19" s="166"/>
      <c r="F19" s="164"/>
    </row>
    <row r="20" spans="1:6" ht="15.75" thickBot="1" x14ac:dyDescent="0.3">
      <c r="A20" s="152"/>
      <c r="B20" s="55" t="s">
        <v>825</v>
      </c>
      <c r="C20" s="102">
        <v>1145999</v>
      </c>
      <c r="D20" s="102">
        <v>1165000</v>
      </c>
      <c r="E20" s="166"/>
      <c r="F20" s="164"/>
    </row>
    <row r="21" spans="1:6" ht="15.75" thickBot="1" x14ac:dyDescent="0.3">
      <c r="A21" s="152"/>
      <c r="B21" s="55" t="s">
        <v>988</v>
      </c>
      <c r="C21" s="105">
        <v>262961</v>
      </c>
      <c r="D21" s="105">
        <v>294430</v>
      </c>
      <c r="E21" s="166"/>
      <c r="F21" s="164"/>
    </row>
    <row r="22" spans="1:6" ht="15.75" thickBot="1" x14ac:dyDescent="0.3">
      <c r="A22" s="152"/>
      <c r="B22" s="55" t="s">
        <v>971</v>
      </c>
      <c r="C22" s="102">
        <v>103219</v>
      </c>
      <c r="D22" s="102">
        <v>233000</v>
      </c>
      <c r="E22" s="166"/>
      <c r="F22" s="164"/>
    </row>
    <row r="23" spans="1:6" ht="15.75" thickBot="1" x14ac:dyDescent="0.3">
      <c r="A23" s="152"/>
      <c r="B23" s="55" t="s">
        <v>970</v>
      </c>
      <c r="C23" s="105">
        <v>686778</v>
      </c>
      <c r="D23" s="105">
        <v>1848200</v>
      </c>
      <c r="E23" s="166"/>
      <c r="F23" s="164"/>
    </row>
    <row r="24" spans="1:6" ht="15.75" thickBot="1" x14ac:dyDescent="0.3">
      <c r="A24" s="152"/>
      <c r="B24" s="55" t="s">
        <v>989</v>
      </c>
      <c r="C24" s="102">
        <v>1008330</v>
      </c>
      <c r="D24" s="102">
        <v>6567000</v>
      </c>
      <c r="E24" s="166"/>
      <c r="F24" s="164"/>
    </row>
    <row r="25" spans="1:6" ht="15.75" thickBot="1" x14ac:dyDescent="0.3">
      <c r="A25" s="152"/>
      <c r="B25" s="55" t="s">
        <v>972</v>
      </c>
      <c r="C25" s="105">
        <v>103219</v>
      </c>
      <c r="D25" s="105">
        <v>4699000</v>
      </c>
      <c r="E25" s="166"/>
      <c r="F25" s="164"/>
    </row>
    <row r="26" spans="1:6" ht="15.75" thickBot="1" x14ac:dyDescent="0.3">
      <c r="A26" s="152"/>
      <c r="B26" s="55" t="s">
        <v>973</v>
      </c>
      <c r="C26" s="102">
        <v>104582</v>
      </c>
      <c r="D26" s="102">
        <v>227000</v>
      </c>
      <c r="E26" s="166"/>
      <c r="F26" s="164"/>
    </row>
    <row r="27" spans="1:6" ht="15.75" thickBot="1" x14ac:dyDescent="0.3">
      <c r="A27" s="152"/>
      <c r="B27" s="55" t="s">
        <v>494</v>
      </c>
      <c r="C27" s="105">
        <v>3002437</v>
      </c>
      <c r="D27" s="105">
        <v>3906000</v>
      </c>
      <c r="E27" s="166"/>
      <c r="F27" s="164"/>
    </row>
    <row r="28" spans="1:6" ht="15.75" thickBot="1" x14ac:dyDescent="0.3">
      <c r="A28" s="152"/>
      <c r="B28" s="55" t="s">
        <v>506</v>
      </c>
      <c r="C28" s="102">
        <v>2176144</v>
      </c>
      <c r="D28" s="102">
        <v>3387000</v>
      </c>
      <c r="E28" s="166"/>
      <c r="F28" s="164"/>
    </row>
    <row r="29" spans="1:6" ht="15.75" thickBot="1" x14ac:dyDescent="0.3">
      <c r="A29" s="152"/>
      <c r="B29" s="55" t="s">
        <v>990</v>
      </c>
      <c r="C29" s="105">
        <v>1874062</v>
      </c>
      <c r="D29" s="105">
        <v>3040000</v>
      </c>
      <c r="E29" s="166"/>
      <c r="F29" s="164"/>
    </row>
    <row r="30" spans="1:6" x14ac:dyDescent="0.25">
      <c r="A30" s="152"/>
      <c r="B30" s="152"/>
      <c r="C30" s="152"/>
      <c r="D30" s="152"/>
      <c r="E30" s="152"/>
      <c r="F30" s="164"/>
    </row>
  </sheetData>
  <hyperlinks>
    <hyperlink ref="A1" location="'Table of Contents'!C6" display="TOC"/>
  </hyperlinks>
  <pageMargins left="0.7" right="0.7" top="0.75" bottom="0.75" header="0.3" footer="0.3"/>
  <pageSetup paperSize="9" orientation="portrait"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0"/>
  <sheetViews>
    <sheetView showGridLines="0" zoomScaleNormal="100" workbookViewId="0"/>
  </sheetViews>
  <sheetFormatPr defaultColWidth="11.5703125" defaultRowHeight="15" x14ac:dyDescent="0.25"/>
  <cols>
    <col min="1" max="1" width="3.7109375" style="154" customWidth="1"/>
    <col min="2" max="2" width="35" style="154" customWidth="1"/>
    <col min="3" max="3" width="16.7109375" style="154" customWidth="1"/>
    <col min="4" max="5" width="18.5703125" style="154" customWidth="1"/>
    <col min="6" max="6" width="3.5703125" style="154" customWidth="1"/>
    <col min="7" max="9" width="11.5703125" style="154"/>
    <col min="10" max="10" width="14.85546875" style="154" customWidth="1"/>
    <col min="11" max="16384" width="11.5703125" style="154"/>
  </cols>
  <sheetData>
    <row r="1" spans="1:8" ht="12" customHeight="1" x14ac:dyDescent="0.25">
      <c r="A1" s="18" t="s">
        <v>78</v>
      </c>
      <c r="B1" s="79"/>
      <c r="C1" s="152"/>
      <c r="D1" s="152"/>
      <c r="E1" s="152"/>
      <c r="F1" s="152"/>
      <c r="G1" s="153"/>
    </row>
    <row r="2" spans="1:8" ht="27" thickBot="1" x14ac:dyDescent="0.45">
      <c r="A2" s="80"/>
      <c r="B2" s="6" t="str">
        <f>'Table of Contents'!$D$37</f>
        <v>Interconnector capability (MW)</v>
      </c>
      <c r="C2" s="4"/>
      <c r="D2" s="4"/>
      <c r="E2" s="152"/>
      <c r="F2" s="152"/>
      <c r="G2" s="153"/>
    </row>
    <row r="3" spans="1:8" ht="15.75" thickTop="1" x14ac:dyDescent="0.25">
      <c r="A3" s="80"/>
      <c r="B3" s="34" t="str">
        <f>HYPERLINK('Table of Contents'!F58, "Primary source: " &amp; 'Table of Contents'!F37)</f>
        <v>Primary source: AEMO 2019 ISP Assumptions Workbook v1.0</v>
      </c>
      <c r="C3" s="152"/>
      <c r="D3" s="152"/>
      <c r="E3" s="152"/>
      <c r="F3" s="152"/>
      <c r="G3" s="153"/>
    </row>
    <row r="4" spans="1:8" x14ac:dyDescent="0.25">
      <c r="A4" s="152"/>
      <c r="B4" s="177" t="s">
        <v>1574</v>
      </c>
      <c r="C4" s="152"/>
      <c r="D4" s="152"/>
      <c r="E4" s="152"/>
      <c r="F4" s="152"/>
      <c r="G4" s="153"/>
    </row>
    <row r="5" spans="1:8" ht="15.75" thickBot="1" x14ac:dyDescent="0.3">
      <c r="A5" s="152"/>
      <c r="B5" s="167"/>
      <c r="C5" s="152"/>
      <c r="D5" s="152"/>
      <c r="E5" s="152"/>
      <c r="F5" s="152"/>
      <c r="G5" s="153"/>
    </row>
    <row r="6" spans="1:8" ht="33" customHeight="1" thickBot="1" x14ac:dyDescent="0.3">
      <c r="A6" s="152"/>
      <c r="B6" s="36" t="s">
        <v>997</v>
      </c>
      <c r="C6" s="36" t="s">
        <v>998</v>
      </c>
      <c r="D6" s="36" t="s">
        <v>999</v>
      </c>
      <c r="E6" s="36" t="s">
        <v>1000</v>
      </c>
      <c r="F6" s="152"/>
      <c r="G6" s="153"/>
    </row>
    <row r="7" spans="1:8" ht="15.75" thickBot="1" x14ac:dyDescent="0.3">
      <c r="A7" s="152"/>
      <c r="B7" s="55" t="s">
        <v>1001</v>
      </c>
      <c r="C7" s="168" t="s">
        <v>1002</v>
      </c>
      <c r="D7" s="174">
        <v>410</v>
      </c>
      <c r="E7" s="174">
        <v>1125</v>
      </c>
      <c r="F7" s="152"/>
      <c r="G7" s="153"/>
    </row>
    <row r="8" spans="1:8" ht="15.75" thickBot="1" x14ac:dyDescent="0.3">
      <c r="A8" s="152"/>
      <c r="B8" s="55" t="s">
        <v>1003</v>
      </c>
      <c r="C8" s="169" t="s">
        <v>1002</v>
      </c>
      <c r="D8" s="175">
        <v>50</v>
      </c>
      <c r="E8" s="175">
        <v>150</v>
      </c>
      <c r="F8" s="152"/>
      <c r="G8" s="153"/>
    </row>
    <row r="9" spans="1:8" ht="15.75" thickBot="1" x14ac:dyDescent="0.3">
      <c r="A9" s="152"/>
      <c r="B9" s="55" t="s">
        <v>1004</v>
      </c>
      <c r="C9" s="168" t="s">
        <v>1005</v>
      </c>
      <c r="D9" s="174">
        <v>700</v>
      </c>
      <c r="E9" s="174">
        <v>400</v>
      </c>
      <c r="F9" s="152"/>
      <c r="G9" s="153"/>
    </row>
    <row r="10" spans="1:8" ht="15.75" thickBot="1" x14ac:dyDescent="0.3">
      <c r="A10" s="152"/>
      <c r="B10" s="55" t="s">
        <v>1006</v>
      </c>
      <c r="C10" s="169" t="s">
        <v>1007</v>
      </c>
      <c r="D10" s="175">
        <v>650</v>
      </c>
      <c r="E10" s="175">
        <v>650</v>
      </c>
      <c r="F10" s="152"/>
      <c r="G10" s="153"/>
    </row>
    <row r="11" spans="1:8" ht="15.75" thickBot="1" x14ac:dyDescent="0.3">
      <c r="A11" s="152"/>
      <c r="B11" s="55" t="s">
        <v>1010</v>
      </c>
      <c r="C11" s="168" t="s">
        <v>1007</v>
      </c>
      <c r="D11" s="176">
        <v>220</v>
      </c>
      <c r="E11" s="174">
        <v>200</v>
      </c>
      <c r="F11" s="152"/>
      <c r="G11" s="153"/>
    </row>
    <row r="12" spans="1:8" ht="15.75" thickBot="1" x14ac:dyDescent="0.3">
      <c r="A12" s="152"/>
      <c r="B12" s="55" t="s">
        <v>1008</v>
      </c>
      <c r="C12" s="169" t="s">
        <v>1009</v>
      </c>
      <c r="D12" s="175">
        <v>478</v>
      </c>
      <c r="E12" s="175">
        <v>478</v>
      </c>
      <c r="F12" s="152"/>
      <c r="G12" s="153"/>
    </row>
    <row r="13" spans="1:8" s="171" customFormat="1" ht="14.25" customHeight="1" x14ac:dyDescent="0.25">
      <c r="A13" s="152"/>
      <c r="B13" s="406"/>
      <c r="C13" s="406"/>
      <c r="D13" s="406"/>
      <c r="E13" s="406"/>
      <c r="F13" s="406"/>
      <c r="G13" s="170"/>
    </row>
    <row r="14" spans="1:8" x14ac:dyDescent="0.25">
      <c r="A14" s="163"/>
      <c r="B14" s="172"/>
      <c r="C14" s="172"/>
      <c r="D14" s="172"/>
      <c r="E14" s="172"/>
      <c r="F14" s="172"/>
      <c r="G14" s="173"/>
      <c r="H14" s="173"/>
    </row>
    <row r="15" spans="1:8" x14ac:dyDescent="0.25">
      <c r="B15" s="173"/>
      <c r="C15" s="173"/>
      <c r="D15" s="173"/>
      <c r="E15" s="173"/>
      <c r="F15" s="173"/>
      <c r="G15" s="173"/>
      <c r="H15" s="173"/>
    </row>
    <row r="16" spans="1:8" x14ac:dyDescent="0.25">
      <c r="B16" s="173"/>
      <c r="C16" s="173"/>
      <c r="D16" s="173"/>
      <c r="E16" s="173"/>
      <c r="F16" s="173"/>
      <c r="G16" s="173"/>
      <c r="H16" s="173"/>
    </row>
    <row r="17" spans="2:8" x14ac:dyDescent="0.25">
      <c r="B17" s="173"/>
      <c r="C17" s="173"/>
      <c r="D17" s="173"/>
      <c r="E17" s="173"/>
      <c r="F17" s="173"/>
      <c r="G17" s="173"/>
      <c r="H17" s="173"/>
    </row>
    <row r="18" spans="2:8" x14ac:dyDescent="0.25">
      <c r="B18" s="173"/>
      <c r="C18" s="173"/>
      <c r="D18" s="173"/>
      <c r="E18" s="173"/>
      <c r="F18" s="173"/>
      <c r="G18" s="173"/>
      <c r="H18" s="173"/>
    </row>
    <row r="19" spans="2:8" x14ac:dyDescent="0.25">
      <c r="B19" s="173"/>
      <c r="C19" s="173"/>
      <c r="D19" s="173"/>
      <c r="E19" s="173"/>
      <c r="F19" s="173"/>
      <c r="G19" s="173"/>
      <c r="H19" s="173"/>
    </row>
    <row r="20" spans="2:8" x14ac:dyDescent="0.25">
      <c r="B20" s="173"/>
      <c r="C20" s="173"/>
      <c r="D20" s="173"/>
      <c r="E20" s="173"/>
      <c r="F20" s="173"/>
      <c r="G20" s="173"/>
      <c r="H20" s="173"/>
    </row>
  </sheetData>
  <mergeCells count="1">
    <mergeCell ref="B13:F13"/>
  </mergeCells>
  <hyperlinks>
    <hyperlink ref="A1" location="'Table of Contents'!C6" display="TOC"/>
  </hyperlinks>
  <pageMargins left="0.7" right="0.7" top="0.75" bottom="0.75" header="0.3" footer="0.3"/>
  <pageSetup paperSize="9" scale="85" orientation="portrait" verticalDpi="0" r:id="rId1"/>
  <colBreaks count="1" manualBreakCount="1">
    <brk id="7"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21"/>
  <sheetViews>
    <sheetView showGridLines="0" zoomScaleNormal="100" workbookViewId="0"/>
  </sheetViews>
  <sheetFormatPr defaultColWidth="11.5703125" defaultRowHeight="15" x14ac:dyDescent="0.25"/>
  <cols>
    <col min="1" max="1" width="3.7109375" style="154" customWidth="1"/>
    <col min="2" max="2" width="66.5703125" style="154" customWidth="1"/>
    <col min="3" max="3" width="22.42578125" style="154" customWidth="1"/>
    <col min="4" max="4" width="28.28515625" style="154" customWidth="1"/>
    <col min="5" max="5" width="3.7109375" style="154" customWidth="1"/>
    <col min="6" max="16384" width="11.5703125" style="154"/>
  </cols>
  <sheetData>
    <row r="1" spans="1:6" ht="12" customHeight="1" x14ac:dyDescent="0.25">
      <c r="A1" s="18" t="s">
        <v>78</v>
      </c>
      <c r="B1" s="79"/>
      <c r="C1" s="152"/>
      <c r="D1" s="152"/>
      <c r="E1" s="152"/>
      <c r="F1" s="153"/>
    </row>
    <row r="2" spans="1:6" ht="27" thickBot="1" x14ac:dyDescent="0.45">
      <c r="A2" s="80"/>
      <c r="B2" s="6" t="str">
        <f>'Table of Contents'!$D$38</f>
        <v>Proportioning factors for Inter-Regional losses</v>
      </c>
      <c r="C2" s="4"/>
      <c r="D2" s="152"/>
      <c r="E2" s="152"/>
      <c r="F2" s="153"/>
    </row>
    <row r="3" spans="1:6" ht="15.75" thickTop="1" x14ac:dyDescent="0.25">
      <c r="A3" s="80"/>
      <c r="B3" s="34" t="str">
        <f>HYPERLINK('Table of Contents'!F58, "Primary source: " &amp; 'Table of Contents'!F38)</f>
        <v>Primary source: AEMO 2019 ISP Assumptions Workbook v1.0</v>
      </c>
      <c r="C3" s="152"/>
      <c r="D3" s="152"/>
      <c r="E3" s="152"/>
      <c r="F3" s="153"/>
    </row>
    <row r="4" spans="1:6" x14ac:dyDescent="0.25">
      <c r="A4" s="152"/>
      <c r="B4" s="177" t="s">
        <v>1011</v>
      </c>
      <c r="C4" s="152"/>
      <c r="D4" s="152"/>
      <c r="E4" s="152"/>
      <c r="F4" s="153"/>
    </row>
    <row r="5" spans="1:6" ht="15.75" thickBot="1" x14ac:dyDescent="0.3">
      <c r="A5" s="152"/>
      <c r="B5" s="155"/>
      <c r="C5" s="152"/>
      <c r="D5" s="152"/>
      <c r="E5" s="152"/>
      <c r="F5" s="153"/>
    </row>
    <row r="6" spans="1:6" ht="33" customHeight="1" thickBot="1" x14ac:dyDescent="0.3">
      <c r="A6" s="152"/>
      <c r="B6" s="36" t="s">
        <v>1012</v>
      </c>
      <c r="C6" s="36" t="s">
        <v>1013</v>
      </c>
      <c r="D6" s="36" t="s">
        <v>1014</v>
      </c>
      <c r="E6" s="152"/>
      <c r="F6" s="153"/>
    </row>
    <row r="7" spans="1:6" ht="15.75" customHeight="1" thickBot="1" x14ac:dyDescent="0.3">
      <c r="A7" s="152"/>
      <c r="B7" s="178" t="s">
        <v>1015</v>
      </c>
      <c r="C7" s="179">
        <v>0.68</v>
      </c>
      <c r="D7" s="156" t="s">
        <v>292</v>
      </c>
      <c r="E7" s="152"/>
      <c r="F7" s="153"/>
    </row>
    <row r="8" spans="1:6" ht="15.75" customHeight="1" thickBot="1" x14ac:dyDescent="0.3">
      <c r="A8" s="152"/>
      <c r="B8" s="178" t="s">
        <v>1016</v>
      </c>
      <c r="C8" s="180">
        <v>0.66</v>
      </c>
      <c r="D8" s="157" t="s">
        <v>292</v>
      </c>
      <c r="E8" s="152"/>
      <c r="F8" s="153"/>
    </row>
    <row r="9" spans="1:6" ht="15.75" customHeight="1" thickBot="1" x14ac:dyDescent="0.3">
      <c r="A9" s="152"/>
      <c r="B9" s="178" t="s">
        <v>1017</v>
      </c>
      <c r="C9" s="179">
        <v>0.32</v>
      </c>
      <c r="D9" s="156" t="s">
        <v>293</v>
      </c>
      <c r="E9" s="152"/>
      <c r="F9" s="153"/>
    </row>
    <row r="10" spans="1:6" ht="15.75" customHeight="1" thickBot="1" x14ac:dyDescent="0.3">
      <c r="A10" s="152"/>
      <c r="B10" s="178" t="s">
        <v>1018</v>
      </c>
      <c r="C10" s="180">
        <v>0.78</v>
      </c>
      <c r="D10" s="157" t="s">
        <v>293</v>
      </c>
      <c r="E10" s="152"/>
      <c r="F10" s="153"/>
    </row>
    <row r="11" spans="1:6" ht="15.75" customHeight="1" thickBot="1" x14ac:dyDescent="0.3">
      <c r="A11" s="152"/>
      <c r="B11" s="178" t="s">
        <v>1019</v>
      </c>
      <c r="C11" s="179">
        <v>0.67</v>
      </c>
      <c r="D11" s="156" t="s">
        <v>293</v>
      </c>
      <c r="E11" s="152"/>
      <c r="F11" s="153"/>
    </row>
    <row r="12" spans="1:6" ht="16.149999999999999" customHeight="1" thickBot="1" x14ac:dyDescent="0.3">
      <c r="A12" s="152"/>
      <c r="B12" s="178" t="s">
        <v>1453</v>
      </c>
      <c r="C12" s="180">
        <v>1</v>
      </c>
      <c r="D12" s="157" t="s">
        <v>1561</v>
      </c>
      <c r="E12" s="152"/>
      <c r="F12" s="153"/>
    </row>
    <row r="13" spans="1:6" ht="16.149999999999999" customHeight="1" thickBot="1" x14ac:dyDescent="0.3">
      <c r="A13" s="152"/>
      <c r="B13" s="178" t="s">
        <v>1560</v>
      </c>
      <c r="C13" s="179">
        <v>1</v>
      </c>
      <c r="D13" s="156" t="s">
        <v>1561</v>
      </c>
      <c r="E13" s="152"/>
      <c r="F13" s="153"/>
    </row>
    <row r="14" spans="1:6" ht="15.75" customHeight="1" thickBot="1" x14ac:dyDescent="0.3">
      <c r="A14" s="152"/>
      <c r="B14" s="178" t="s">
        <v>1454</v>
      </c>
      <c r="C14" s="180">
        <v>0.68</v>
      </c>
      <c r="D14" s="157" t="s">
        <v>292</v>
      </c>
      <c r="E14" s="152"/>
      <c r="F14" s="153"/>
    </row>
    <row r="15" spans="1:6" ht="16.5" thickBot="1" x14ac:dyDescent="0.3">
      <c r="A15" s="152"/>
      <c r="B15" s="178" t="s">
        <v>1455</v>
      </c>
      <c r="C15" s="179">
        <v>0.32</v>
      </c>
      <c r="D15" s="156" t="s">
        <v>293</v>
      </c>
      <c r="E15" s="152"/>
      <c r="F15" s="153"/>
    </row>
    <row r="16" spans="1:6" ht="16.149999999999999" customHeight="1" thickBot="1" x14ac:dyDescent="0.3">
      <c r="A16" s="152"/>
      <c r="B16" s="178" t="s">
        <v>1021</v>
      </c>
      <c r="C16" s="180">
        <v>0.5</v>
      </c>
      <c r="D16" s="157" t="s">
        <v>292</v>
      </c>
      <c r="E16" s="152"/>
      <c r="F16" s="153"/>
    </row>
    <row r="17" spans="1:6" x14ac:dyDescent="0.25">
      <c r="A17" s="152"/>
      <c r="B17" s="152"/>
      <c r="C17" s="152"/>
      <c r="D17" s="152"/>
      <c r="E17" s="152"/>
      <c r="F17" s="153"/>
    </row>
    <row r="18" spans="1:6" x14ac:dyDescent="0.25">
      <c r="A18" s="152"/>
      <c r="B18" s="181" t="s">
        <v>1020</v>
      </c>
      <c r="C18" s="152"/>
      <c r="D18" s="152"/>
      <c r="E18" s="152"/>
    </row>
    <row r="19" spans="1:6" ht="18" customHeight="1" x14ac:dyDescent="0.25">
      <c r="A19" s="152"/>
      <c r="B19" s="177" t="s">
        <v>1457</v>
      </c>
      <c r="C19" s="11"/>
      <c r="D19" s="167"/>
      <c r="E19" s="152"/>
    </row>
    <row r="20" spans="1:6" x14ac:dyDescent="0.25">
      <c r="A20" s="152"/>
      <c r="B20" s="177" t="s">
        <v>1456</v>
      </c>
      <c r="C20" s="11"/>
      <c r="D20" s="167"/>
      <c r="E20" s="152"/>
    </row>
    <row r="21" spans="1:6" x14ac:dyDescent="0.25">
      <c r="A21" s="152"/>
      <c r="B21" s="152"/>
      <c r="C21" s="152"/>
      <c r="D21" s="152"/>
      <c r="E21" s="152"/>
    </row>
  </sheetData>
  <hyperlinks>
    <hyperlink ref="B18" r:id="rId1" display="1. For derivation of loss factors, see Regional Boundaries and Marginal Loss Factors for the 2018-19 Financial Year"/>
    <hyperlink ref="A1" location="'Table of Contents'!C6" display="TOC"/>
  </hyperlinks>
  <pageMargins left="0.7" right="0.7" top="0.75" bottom="0.75" header="0.3" footer="0.3"/>
  <pageSetup paperSize="9" scale="99"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5"/>
  <sheetViews>
    <sheetView zoomScaleNormal="100" workbookViewId="0"/>
  </sheetViews>
  <sheetFormatPr defaultColWidth="10.28515625" defaultRowHeight="15" x14ac:dyDescent="0.25"/>
  <cols>
    <col min="1" max="1" width="3.7109375" style="184" customWidth="1"/>
    <col min="2" max="2" width="15.42578125" style="184" customWidth="1"/>
    <col min="3" max="3" width="33" style="184" customWidth="1"/>
    <col min="4" max="4" width="58.85546875" style="184" customWidth="1"/>
    <col min="5" max="5" width="19.5703125" style="184" customWidth="1"/>
    <col min="6" max="7" width="25.7109375" style="184" customWidth="1"/>
    <col min="8" max="8" width="3.5703125" style="184" customWidth="1"/>
    <col min="9" max="16384" width="10.28515625" style="184"/>
  </cols>
  <sheetData>
    <row r="1" spans="1:8" ht="12" customHeight="1" x14ac:dyDescent="0.25">
      <c r="A1" s="18" t="s">
        <v>78</v>
      </c>
      <c r="B1" s="79"/>
      <c r="C1" s="35"/>
      <c r="D1" s="182"/>
      <c r="E1" s="183"/>
      <c r="F1" s="35"/>
      <c r="G1" s="35"/>
      <c r="H1" s="35"/>
    </row>
    <row r="2" spans="1:8" ht="27" thickBot="1" x14ac:dyDescent="0.45">
      <c r="A2" s="80"/>
      <c r="B2" s="6" t="str">
        <f>'Table of Contents'!$D$39</f>
        <v>Augmentations</v>
      </c>
      <c r="C2" s="4"/>
      <c r="D2" s="35"/>
      <c r="E2" s="35"/>
      <c r="F2" s="35"/>
      <c r="G2" s="35"/>
      <c r="H2" s="35"/>
    </row>
    <row r="3" spans="1:8" ht="15.75" thickTop="1" x14ac:dyDescent="0.25">
      <c r="A3" s="80"/>
      <c r="B3" s="34" t="str">
        <f>HYPERLINK('Table of Contents'!F58, "Primary source: " &amp; 'Table of Contents'!F39)</f>
        <v>Primary source: AEMO 2019 ISP Assumptions Workbook v1.0</v>
      </c>
      <c r="C3" s="35"/>
      <c r="D3" s="35"/>
      <c r="E3" s="35"/>
      <c r="F3" s="35"/>
      <c r="G3" s="35"/>
      <c r="H3" s="35"/>
    </row>
    <row r="4" spans="1:8" x14ac:dyDescent="0.25">
      <c r="A4" s="35"/>
      <c r="B4" s="185" t="s">
        <v>1575</v>
      </c>
      <c r="C4" s="35"/>
      <c r="D4" s="35"/>
      <c r="E4" s="35"/>
      <c r="F4" s="35"/>
      <c r="G4" s="35"/>
      <c r="H4" s="35"/>
    </row>
    <row r="5" spans="1:8" ht="15.75" thickBot="1" x14ac:dyDescent="0.3">
      <c r="A5" s="35"/>
      <c r="B5" s="35"/>
      <c r="C5" s="35"/>
      <c r="D5" s="35"/>
      <c r="E5" s="35"/>
      <c r="F5" s="35"/>
      <c r="G5" s="35"/>
      <c r="H5" s="35"/>
    </row>
    <row r="6" spans="1:8" ht="23.25" customHeight="1" thickBot="1" x14ac:dyDescent="0.3">
      <c r="A6" s="35"/>
      <c r="B6" s="412" t="s">
        <v>997</v>
      </c>
      <c r="C6" s="412" t="s">
        <v>1022</v>
      </c>
      <c r="D6" s="412" t="s">
        <v>1023</v>
      </c>
      <c r="E6" s="412" t="s">
        <v>998</v>
      </c>
      <c r="F6" s="414" t="s">
        <v>1024</v>
      </c>
      <c r="G6" s="415"/>
      <c r="H6" s="35"/>
    </row>
    <row r="7" spans="1:8" ht="15.75" thickBot="1" x14ac:dyDescent="0.3">
      <c r="A7" s="35"/>
      <c r="B7" s="413"/>
      <c r="C7" s="413"/>
      <c r="D7" s="413"/>
      <c r="E7" s="413"/>
      <c r="F7" s="125" t="s">
        <v>1025</v>
      </c>
      <c r="G7" s="125" t="s">
        <v>1026</v>
      </c>
      <c r="H7" s="35"/>
    </row>
    <row r="8" spans="1:8" ht="15.75" thickBot="1" x14ac:dyDescent="0.3">
      <c r="A8" s="35"/>
      <c r="B8" s="407" t="s">
        <v>1027</v>
      </c>
      <c r="C8" s="186" t="s">
        <v>1028</v>
      </c>
      <c r="D8" s="186" t="s">
        <v>1028</v>
      </c>
      <c r="E8" s="187" t="s">
        <v>1002</v>
      </c>
      <c r="F8" s="188">
        <v>410</v>
      </c>
      <c r="G8" s="188">
        <v>1125</v>
      </c>
      <c r="H8" s="35"/>
    </row>
    <row r="9" spans="1:8" ht="105.75" customHeight="1" thickBot="1" x14ac:dyDescent="0.3">
      <c r="A9" s="35"/>
      <c r="B9" s="408"/>
      <c r="C9" s="196" t="s">
        <v>137</v>
      </c>
      <c r="D9" s="196" t="s">
        <v>1029</v>
      </c>
      <c r="E9" s="197" t="s">
        <v>1002</v>
      </c>
      <c r="F9" s="198">
        <v>580</v>
      </c>
      <c r="G9" s="191">
        <v>1355</v>
      </c>
      <c r="H9" s="35"/>
    </row>
    <row r="10" spans="1:8" ht="15.75" thickBot="1" x14ac:dyDescent="0.3">
      <c r="A10" s="35"/>
      <c r="B10" s="409" t="s">
        <v>1004</v>
      </c>
      <c r="C10" s="193" t="s">
        <v>1028</v>
      </c>
      <c r="D10" s="193" t="s">
        <v>1028</v>
      </c>
      <c r="E10" s="194" t="s">
        <v>1004</v>
      </c>
      <c r="F10" s="200">
        <v>700</v>
      </c>
      <c r="G10" s="200">
        <v>400</v>
      </c>
      <c r="H10" s="35"/>
    </row>
    <row r="11" spans="1:8" ht="64.5" thickBot="1" x14ac:dyDescent="0.3">
      <c r="A11" s="35"/>
      <c r="B11" s="408"/>
      <c r="C11" s="196" t="s">
        <v>1030</v>
      </c>
      <c r="D11" s="196" t="s">
        <v>1031</v>
      </c>
      <c r="E11" s="197" t="s">
        <v>1004</v>
      </c>
      <c r="F11" s="191">
        <v>870</v>
      </c>
      <c r="G11" s="198">
        <v>400</v>
      </c>
      <c r="H11" s="35"/>
    </row>
    <row r="12" spans="1:8" ht="128.25" thickBot="1" x14ac:dyDescent="0.3">
      <c r="A12" s="35"/>
      <c r="B12" s="408"/>
      <c r="C12" s="193" t="s">
        <v>141</v>
      </c>
      <c r="D12" s="193" t="s">
        <v>1032</v>
      </c>
      <c r="E12" s="194" t="s">
        <v>1004</v>
      </c>
      <c r="F12" s="200">
        <v>2800</v>
      </c>
      <c r="G12" s="200">
        <v>2200</v>
      </c>
      <c r="H12" s="35"/>
    </row>
    <row r="13" spans="1:8" ht="30.75" thickBot="1" x14ac:dyDescent="0.3">
      <c r="A13" s="35"/>
      <c r="B13" s="204" t="s">
        <v>1033</v>
      </c>
      <c r="C13" s="189" t="s">
        <v>1028</v>
      </c>
      <c r="D13" s="196" t="s">
        <v>1028</v>
      </c>
      <c r="E13" s="197" t="s">
        <v>1034</v>
      </c>
      <c r="F13" s="198">
        <v>650</v>
      </c>
      <c r="G13" s="198">
        <v>650</v>
      </c>
      <c r="H13" s="35"/>
    </row>
    <row r="14" spans="1:8" ht="166.5" thickBot="1" x14ac:dyDescent="0.3">
      <c r="A14" s="35"/>
      <c r="B14" s="205" t="s">
        <v>1035</v>
      </c>
      <c r="C14" s="193" t="s">
        <v>139</v>
      </c>
      <c r="D14" s="193" t="s">
        <v>1036</v>
      </c>
      <c r="E14" s="206" t="s">
        <v>1037</v>
      </c>
      <c r="F14" s="195" t="s">
        <v>1038</v>
      </c>
      <c r="G14" s="195" t="s">
        <v>1038</v>
      </c>
      <c r="H14" s="35"/>
    </row>
    <row r="15" spans="1:8" ht="15.75" thickBot="1" x14ac:dyDescent="0.3">
      <c r="A15" s="35"/>
      <c r="B15" s="409" t="s">
        <v>1039</v>
      </c>
      <c r="C15" s="189" t="s">
        <v>1028</v>
      </c>
      <c r="D15" s="189" t="s">
        <v>1028</v>
      </c>
      <c r="E15" s="190" t="s">
        <v>1009</v>
      </c>
      <c r="F15" s="203">
        <v>478</v>
      </c>
      <c r="G15" s="203">
        <v>478</v>
      </c>
      <c r="H15" s="35"/>
    </row>
    <row r="16" spans="1:8" ht="39" thickBot="1" x14ac:dyDescent="0.3">
      <c r="A16" s="35"/>
      <c r="B16" s="408"/>
      <c r="C16" s="201" t="s">
        <v>1097</v>
      </c>
      <c r="D16" s="201" t="s">
        <v>1052</v>
      </c>
      <c r="E16" s="199" t="s">
        <v>1009</v>
      </c>
      <c r="F16" s="202">
        <v>1078</v>
      </c>
      <c r="G16" s="202">
        <v>1078</v>
      </c>
      <c r="H16" s="35"/>
    </row>
    <row r="17" spans="1:8" ht="39" thickBot="1" x14ac:dyDescent="0.3">
      <c r="A17" s="35"/>
      <c r="B17" s="408"/>
      <c r="C17" s="196" t="s">
        <v>1098</v>
      </c>
      <c r="D17" s="189" t="s">
        <v>1051</v>
      </c>
      <c r="E17" s="190" t="s">
        <v>1009</v>
      </c>
      <c r="F17" s="203">
        <v>1678</v>
      </c>
      <c r="G17" s="203">
        <v>1678</v>
      </c>
      <c r="H17" s="35"/>
    </row>
    <row r="18" spans="1:8" ht="39" thickBot="1" x14ac:dyDescent="0.3">
      <c r="A18" s="35"/>
      <c r="B18" s="408"/>
      <c r="C18" s="201" t="s">
        <v>1099</v>
      </c>
      <c r="D18" s="201" t="s">
        <v>1050</v>
      </c>
      <c r="E18" s="199" t="s">
        <v>1009</v>
      </c>
      <c r="F18" s="202">
        <v>1228</v>
      </c>
      <c r="G18" s="202">
        <v>1228</v>
      </c>
      <c r="H18" s="35"/>
    </row>
    <row r="19" spans="1:8" ht="39" thickBot="1" x14ac:dyDescent="0.3">
      <c r="A19" s="35"/>
      <c r="B19" s="410"/>
      <c r="C19" s="196" t="s">
        <v>1100</v>
      </c>
      <c r="D19" s="189" t="s">
        <v>1049</v>
      </c>
      <c r="E19" s="190" t="s">
        <v>1009</v>
      </c>
      <c r="F19" s="203">
        <v>1978</v>
      </c>
      <c r="G19" s="203">
        <v>1978</v>
      </c>
      <c r="H19" s="35"/>
    </row>
    <row r="20" spans="1:8" x14ac:dyDescent="0.25">
      <c r="A20" s="35"/>
      <c r="B20" s="35"/>
      <c r="C20" s="35"/>
      <c r="D20" s="35"/>
      <c r="E20" s="35"/>
      <c r="F20" s="35"/>
      <c r="G20" s="35"/>
      <c r="H20" s="35"/>
    </row>
    <row r="21" spans="1:8" x14ac:dyDescent="0.25">
      <c r="A21" s="35"/>
      <c r="B21" s="35"/>
      <c r="C21" s="207" t="s">
        <v>1040</v>
      </c>
      <c r="D21" s="208"/>
      <c r="E21" s="208"/>
      <c r="F21" s="208"/>
      <c r="G21" s="208"/>
      <c r="H21" s="35"/>
    </row>
    <row r="22" spans="1:8" x14ac:dyDescent="0.25">
      <c r="A22" s="35"/>
      <c r="B22" s="35"/>
      <c r="C22" s="411" t="s">
        <v>1041</v>
      </c>
      <c r="D22" s="411"/>
      <c r="E22" s="411"/>
      <c r="F22" s="411"/>
      <c r="G22" s="411"/>
      <c r="H22" s="35"/>
    </row>
    <row r="23" spans="1:8" x14ac:dyDescent="0.25">
      <c r="A23" s="35"/>
      <c r="B23" s="35"/>
      <c r="C23" s="209" t="s">
        <v>1042</v>
      </c>
      <c r="D23" s="210"/>
      <c r="E23" s="208"/>
      <c r="F23" s="208"/>
      <c r="G23" s="208"/>
      <c r="H23" s="35"/>
    </row>
    <row r="24" spans="1:8" x14ac:dyDescent="0.25">
      <c r="A24" s="35"/>
      <c r="B24" s="35"/>
      <c r="C24" s="209" t="s">
        <v>1043</v>
      </c>
      <c r="D24" s="211"/>
      <c r="E24" s="208"/>
      <c r="F24" s="208"/>
      <c r="G24" s="208"/>
      <c r="H24" s="35"/>
    </row>
    <row r="25" spans="1:8" x14ac:dyDescent="0.25">
      <c r="A25" s="35"/>
      <c r="B25" s="35"/>
      <c r="C25" s="209"/>
      <c r="D25" s="210"/>
      <c r="E25" s="208"/>
      <c r="F25" s="208"/>
      <c r="G25" s="208"/>
      <c r="H25" s="35"/>
    </row>
  </sheetData>
  <mergeCells count="9">
    <mergeCell ref="B8:B9"/>
    <mergeCell ref="B10:B12"/>
    <mergeCell ref="B15:B19"/>
    <mergeCell ref="C22:G22"/>
    <mergeCell ref="B6:B7"/>
    <mergeCell ref="C6:C7"/>
    <mergeCell ref="D6:D7"/>
    <mergeCell ref="E6:E7"/>
    <mergeCell ref="F6:G6"/>
  </mergeCells>
  <hyperlinks>
    <hyperlink ref="A1" location="'Table of Contents'!C6" display="TOC"/>
  </hyperlinks>
  <pageMargins left="0.7" right="0.7" top="0.75" bottom="0.75" header="0.3" footer="0.3"/>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80"/>
  <sheetViews>
    <sheetView zoomScaleNormal="100" workbookViewId="0"/>
  </sheetViews>
  <sheetFormatPr defaultColWidth="10.28515625" defaultRowHeight="12.75" x14ac:dyDescent="0.2"/>
  <cols>
    <col min="1" max="1" width="3.7109375" style="81" customWidth="1"/>
    <col min="2" max="2" width="35.140625" style="81" customWidth="1"/>
    <col min="3" max="3" width="17.85546875" style="81" customWidth="1"/>
    <col min="4" max="4" width="19.5703125" style="81" customWidth="1"/>
    <col min="5" max="5" width="28.140625" style="81" customWidth="1"/>
    <col min="6" max="6" width="17.42578125" style="81" customWidth="1"/>
    <col min="7" max="7" width="26.5703125" style="81" customWidth="1"/>
    <col min="8" max="8" width="16.7109375" style="81" customWidth="1"/>
    <col min="9" max="9" width="19.7109375" style="81" customWidth="1"/>
    <col min="10" max="10" width="14.5703125" style="81" customWidth="1"/>
    <col min="11" max="11" width="25.42578125" style="81" customWidth="1"/>
    <col min="12" max="12" width="16.7109375" style="81" customWidth="1"/>
    <col min="13" max="13" width="28.5703125" style="81" customWidth="1"/>
    <col min="14" max="14" width="14.5703125" style="81" customWidth="1"/>
    <col min="15" max="15" width="25.42578125" style="81" customWidth="1"/>
    <col min="16" max="16" width="12.85546875" style="81" customWidth="1"/>
    <col min="17" max="17" width="38.5703125" style="81" customWidth="1"/>
    <col min="18" max="18" width="15.5703125" style="81" customWidth="1"/>
    <col min="19" max="19" width="21.85546875" style="81" customWidth="1"/>
    <col min="20" max="20" width="24.7109375" style="81" customWidth="1"/>
    <col min="21" max="16384" width="10.28515625" style="81"/>
  </cols>
  <sheetData>
    <row r="1" spans="1:24" ht="12" customHeight="1" x14ac:dyDescent="0.25">
      <c r="A1" s="18" t="s">
        <v>78</v>
      </c>
      <c r="B1" s="79"/>
      <c r="C1" s="80"/>
      <c r="D1" s="80"/>
      <c r="E1" s="80"/>
      <c r="F1" s="80"/>
      <c r="G1" s="80"/>
      <c r="H1" s="80"/>
      <c r="I1" s="80"/>
      <c r="J1" s="80"/>
      <c r="K1" s="80"/>
      <c r="L1" s="80"/>
      <c r="M1" s="80"/>
      <c r="N1" s="80"/>
      <c r="O1" s="80"/>
      <c r="P1" s="80"/>
      <c r="Q1" s="80"/>
      <c r="R1" s="80"/>
      <c r="S1" s="80"/>
      <c r="T1" s="80"/>
      <c r="U1" s="80"/>
    </row>
    <row r="2" spans="1:24" ht="27" thickBot="1" x14ac:dyDescent="0.45">
      <c r="A2" s="80"/>
      <c r="B2" s="6" t="str">
        <f>'Table of Contents'!$D$40</f>
        <v>Generator capacity</v>
      </c>
      <c r="C2" s="80"/>
      <c r="D2" s="80"/>
      <c r="E2" s="80"/>
      <c r="F2" s="80"/>
      <c r="G2" s="80"/>
      <c r="H2" s="80"/>
      <c r="I2" s="80"/>
      <c r="J2" s="80"/>
      <c r="K2" s="80"/>
      <c r="L2" s="80"/>
      <c r="M2" s="80"/>
      <c r="N2" s="80"/>
      <c r="O2" s="80"/>
      <c r="P2" s="80"/>
      <c r="Q2" s="80"/>
      <c r="R2" s="80"/>
      <c r="S2" s="80"/>
      <c r="T2" s="80"/>
      <c r="U2" s="80"/>
    </row>
    <row r="3" spans="1:24" ht="15.75" thickTop="1" x14ac:dyDescent="0.25">
      <c r="A3" s="80"/>
      <c r="B3" s="34" t="str">
        <f>HYPERLINK('Table of Contents'!F58, "Primary source: " &amp; 'Table of Contents'!F40)</f>
        <v>Primary source: AEMO 2019 ISP Assumptions Workbook v1.0</v>
      </c>
      <c r="C3" s="80"/>
      <c r="D3" s="80"/>
      <c r="E3" s="80"/>
      <c r="F3" s="80"/>
      <c r="G3" s="80"/>
      <c r="H3" s="80"/>
      <c r="I3" s="80"/>
      <c r="J3" s="80"/>
      <c r="K3" s="80"/>
      <c r="L3" s="80"/>
      <c r="M3" s="80"/>
      <c r="N3" s="80"/>
      <c r="O3" s="80"/>
      <c r="P3" s="80"/>
      <c r="Q3" s="80"/>
      <c r="R3" s="80"/>
      <c r="S3" s="80"/>
      <c r="T3" s="80"/>
      <c r="U3" s="80"/>
    </row>
    <row r="4" spans="1:24" x14ac:dyDescent="0.2">
      <c r="A4" s="80"/>
      <c r="B4" s="80"/>
      <c r="C4" s="80"/>
      <c r="D4" s="80"/>
      <c r="E4" s="80"/>
      <c r="F4" s="80"/>
      <c r="G4" s="80"/>
      <c r="H4" s="80"/>
      <c r="I4" s="80"/>
      <c r="J4" s="80"/>
      <c r="K4" s="80"/>
      <c r="L4" s="80"/>
      <c r="M4" s="80"/>
      <c r="N4" s="80"/>
      <c r="O4" s="80"/>
      <c r="P4" s="80"/>
      <c r="Q4" s="80"/>
      <c r="R4" s="80"/>
      <c r="S4" s="80"/>
      <c r="T4" s="80"/>
      <c r="U4" s="80"/>
    </row>
    <row r="5" spans="1:24" ht="19.5" thickBot="1" x14ac:dyDescent="0.35">
      <c r="A5" s="80"/>
      <c r="B5" s="53" t="s">
        <v>1146</v>
      </c>
      <c r="C5" s="80"/>
      <c r="D5" s="80"/>
      <c r="E5" s="53" t="s">
        <v>1384</v>
      </c>
      <c r="F5" s="80"/>
      <c r="G5" s="80"/>
      <c r="H5" s="80"/>
      <c r="I5" s="53" t="s">
        <v>1564</v>
      </c>
      <c r="J5" s="80"/>
      <c r="K5" s="80"/>
      <c r="L5" s="80"/>
      <c r="M5" s="53" t="s">
        <v>1566</v>
      </c>
      <c r="N5" s="80"/>
      <c r="O5" s="80"/>
      <c r="P5" s="80"/>
      <c r="Q5" s="53" t="s">
        <v>1159</v>
      </c>
      <c r="R5" s="80"/>
      <c r="S5" s="80"/>
      <c r="T5" s="80"/>
      <c r="U5" s="80"/>
    </row>
    <row r="6" spans="1:24" ht="33" customHeight="1" thickTop="1" thickBot="1" x14ac:dyDescent="0.25">
      <c r="A6" s="80"/>
      <c r="B6" s="36" t="s">
        <v>365</v>
      </c>
      <c r="C6" s="36" t="s">
        <v>1160</v>
      </c>
      <c r="D6" s="80"/>
      <c r="E6" s="36" t="s">
        <v>365</v>
      </c>
      <c r="F6" s="36" t="s">
        <v>1160</v>
      </c>
      <c r="G6" s="36" t="s">
        <v>1161</v>
      </c>
      <c r="H6" s="80"/>
      <c r="I6" s="36" t="s">
        <v>365</v>
      </c>
      <c r="J6" s="36" t="s">
        <v>1160</v>
      </c>
      <c r="K6" s="36" t="s">
        <v>1165</v>
      </c>
      <c r="L6" s="80"/>
      <c r="M6" s="36" t="s">
        <v>365</v>
      </c>
      <c r="N6" s="36" t="s">
        <v>1160</v>
      </c>
      <c r="O6" s="36" t="s">
        <v>1165</v>
      </c>
      <c r="P6" s="80"/>
      <c r="Q6" s="36" t="s">
        <v>1162</v>
      </c>
      <c r="R6" s="36" t="s">
        <v>1163</v>
      </c>
      <c r="S6" s="36" t="s">
        <v>1164</v>
      </c>
      <c r="T6" s="36" t="s">
        <v>1165</v>
      </c>
      <c r="U6" s="80"/>
    </row>
    <row r="7" spans="1:24" ht="15.75" thickBot="1" x14ac:dyDescent="0.3">
      <c r="A7" s="80"/>
      <c r="B7" s="55" t="s">
        <v>368</v>
      </c>
      <c r="C7" s="96">
        <v>2640</v>
      </c>
      <c r="D7" s="80"/>
      <c r="E7" s="55" t="s">
        <v>906</v>
      </c>
      <c r="F7" s="285">
        <v>210</v>
      </c>
      <c r="G7" s="286" t="s">
        <v>1166</v>
      </c>
      <c r="H7" s="80"/>
      <c r="I7" s="55" t="s">
        <v>1167</v>
      </c>
      <c r="J7" s="96">
        <v>121.6</v>
      </c>
      <c r="K7" s="286">
        <v>43831</v>
      </c>
      <c r="L7" s="80"/>
      <c r="M7" s="55" t="s">
        <v>1386</v>
      </c>
      <c r="N7" s="96">
        <v>57.6</v>
      </c>
      <c r="O7" s="286">
        <v>43952</v>
      </c>
      <c r="P7" s="80"/>
      <c r="Q7" s="55" t="s">
        <v>1168</v>
      </c>
      <c r="R7" s="96">
        <v>2</v>
      </c>
      <c r="S7" s="96">
        <v>4</v>
      </c>
      <c r="T7" s="286">
        <v>43556</v>
      </c>
      <c r="U7" s="80"/>
    </row>
    <row r="8" spans="1:24" ht="15.75" thickBot="1" x14ac:dyDescent="0.3">
      <c r="A8" s="80"/>
      <c r="B8" s="55" t="s">
        <v>369</v>
      </c>
      <c r="C8" s="94">
        <v>2880</v>
      </c>
      <c r="D8" s="80"/>
      <c r="E8" s="55" t="s">
        <v>1169</v>
      </c>
      <c r="F8" s="287">
        <v>113.19</v>
      </c>
      <c r="G8" s="288">
        <v>43405</v>
      </c>
      <c r="H8" s="80"/>
      <c r="I8" s="55" t="s">
        <v>1170</v>
      </c>
      <c r="J8" s="94">
        <v>34.200000000000003</v>
      </c>
      <c r="K8" s="288">
        <v>43678</v>
      </c>
      <c r="L8" s="80"/>
      <c r="M8" s="55" t="s">
        <v>1388</v>
      </c>
      <c r="N8" s="94">
        <v>120</v>
      </c>
      <c r="O8" s="288">
        <v>43862</v>
      </c>
      <c r="P8" s="80"/>
      <c r="Q8" s="55" t="s">
        <v>1171</v>
      </c>
      <c r="R8" s="94">
        <v>1.4</v>
      </c>
      <c r="S8" s="94">
        <v>5.3</v>
      </c>
      <c r="T8" s="288" t="s">
        <v>1172</v>
      </c>
      <c r="U8" s="80"/>
    </row>
    <row r="9" spans="1:24" ht="15.75" thickBot="1" x14ac:dyDescent="0.3">
      <c r="A9" s="80"/>
      <c r="B9" s="55" t="s">
        <v>616</v>
      </c>
      <c r="C9" s="96">
        <v>2000</v>
      </c>
      <c r="D9" s="80"/>
      <c r="E9" s="55" t="s">
        <v>1173</v>
      </c>
      <c r="F9" s="285">
        <v>91</v>
      </c>
      <c r="G9" s="286">
        <v>43406</v>
      </c>
      <c r="H9" s="80"/>
      <c r="I9" s="55" t="s">
        <v>1174</v>
      </c>
      <c r="J9" s="96">
        <v>98.8</v>
      </c>
      <c r="K9" s="286">
        <v>43831</v>
      </c>
      <c r="L9" s="80"/>
      <c r="M9" s="55" t="s">
        <v>1389</v>
      </c>
      <c r="N9" s="96">
        <v>275</v>
      </c>
      <c r="O9" s="286">
        <v>43770</v>
      </c>
      <c r="P9" s="80"/>
      <c r="Q9" s="55" t="s">
        <v>1175</v>
      </c>
      <c r="R9" s="96">
        <v>100</v>
      </c>
      <c r="S9" s="96">
        <v>129</v>
      </c>
      <c r="T9" s="286" t="s">
        <v>1172</v>
      </c>
      <c r="U9" s="80"/>
    </row>
    <row r="10" spans="1:24" ht="15.75" thickBot="1" x14ac:dyDescent="0.3">
      <c r="A10" s="80"/>
      <c r="B10" s="55" t="s">
        <v>370</v>
      </c>
      <c r="C10" s="94">
        <v>1320</v>
      </c>
      <c r="D10" s="80"/>
      <c r="E10" s="55" t="s">
        <v>1176</v>
      </c>
      <c r="F10" s="287">
        <v>180.5</v>
      </c>
      <c r="G10" s="288" t="s">
        <v>1177</v>
      </c>
      <c r="H10" s="80"/>
      <c r="I10" s="55" t="s">
        <v>1178</v>
      </c>
      <c r="J10" s="94">
        <v>336</v>
      </c>
      <c r="K10" s="288">
        <v>44013</v>
      </c>
      <c r="L10" s="80"/>
      <c r="M10" s="55" t="s">
        <v>1390</v>
      </c>
      <c r="N10" s="94">
        <v>34.5</v>
      </c>
      <c r="O10" s="288">
        <v>43891</v>
      </c>
      <c r="P10" s="80"/>
      <c r="Q10" s="55" t="s">
        <v>1179</v>
      </c>
      <c r="R10" s="94">
        <v>30</v>
      </c>
      <c r="S10" s="94">
        <v>8</v>
      </c>
      <c r="T10" s="288" t="s">
        <v>1172</v>
      </c>
      <c r="U10" s="80"/>
    </row>
    <row r="11" spans="1:24" ht="15.75" thickBot="1" x14ac:dyDescent="0.3">
      <c r="A11" s="80"/>
      <c r="B11" s="55" t="s">
        <v>371</v>
      </c>
      <c r="C11" s="96">
        <v>1320</v>
      </c>
      <c r="D11" s="80"/>
      <c r="E11" s="55" t="s">
        <v>1180</v>
      </c>
      <c r="F11" s="285">
        <v>453</v>
      </c>
      <c r="G11" s="286" t="s">
        <v>1166</v>
      </c>
      <c r="H11" s="80"/>
      <c r="I11" s="55" t="s">
        <v>1181</v>
      </c>
      <c r="J11" s="96">
        <v>157.5</v>
      </c>
      <c r="K11" s="286">
        <v>44013</v>
      </c>
      <c r="L11" s="80"/>
      <c r="M11" s="55" t="s">
        <v>1391</v>
      </c>
      <c r="N11" s="96">
        <v>52.5</v>
      </c>
      <c r="O11" s="286">
        <v>43647</v>
      </c>
      <c r="P11" s="80"/>
      <c r="Q11" s="55" t="s">
        <v>1182</v>
      </c>
      <c r="R11" s="96">
        <v>30</v>
      </c>
      <c r="S11" s="96">
        <v>30</v>
      </c>
      <c r="T11" s="286" t="s">
        <v>1172</v>
      </c>
      <c r="U11" s="80"/>
    </row>
    <row r="12" spans="1:24" ht="15.75" thickBot="1" x14ac:dyDescent="0.3">
      <c r="A12" s="80"/>
      <c r="B12" s="55" t="s">
        <v>372</v>
      </c>
      <c r="C12" s="94">
        <v>700</v>
      </c>
      <c r="D12" s="80"/>
      <c r="E12" s="55" t="s">
        <v>1183</v>
      </c>
      <c r="F12" s="287">
        <v>43.2</v>
      </c>
      <c r="G12" s="288" t="s">
        <v>1184</v>
      </c>
      <c r="H12" s="80"/>
      <c r="I12" s="55" t="s">
        <v>1185</v>
      </c>
      <c r="J12" s="94">
        <v>331.8</v>
      </c>
      <c r="K12" s="288">
        <v>44075</v>
      </c>
      <c r="L12" s="80"/>
      <c r="M12" s="55" t="s">
        <v>1392</v>
      </c>
      <c r="N12" s="94">
        <v>64.2</v>
      </c>
      <c r="O12" s="288">
        <v>43862</v>
      </c>
      <c r="P12" s="80"/>
      <c r="Q12" s="55" t="s">
        <v>1186</v>
      </c>
      <c r="R12" s="94">
        <v>20</v>
      </c>
      <c r="S12" s="94">
        <v>34</v>
      </c>
      <c r="T12" s="288">
        <v>43678</v>
      </c>
      <c r="U12" s="80"/>
    </row>
    <row r="13" spans="1:24" ht="15.75" thickBot="1" x14ac:dyDescent="0.3">
      <c r="A13" s="80"/>
      <c r="B13" s="55" t="s">
        <v>373</v>
      </c>
      <c r="C13" s="96">
        <v>900</v>
      </c>
      <c r="D13" s="80"/>
      <c r="E13" s="55" t="s">
        <v>1187</v>
      </c>
      <c r="F13" s="285">
        <v>135</v>
      </c>
      <c r="G13" s="286">
        <v>43770</v>
      </c>
      <c r="H13" s="80"/>
      <c r="I13" s="80"/>
      <c r="J13" s="80"/>
      <c r="K13" s="80"/>
      <c r="L13" s="80"/>
      <c r="M13" s="80"/>
      <c r="N13" s="80"/>
      <c r="O13" s="80"/>
      <c r="P13" s="80"/>
      <c r="Q13" s="55" t="s">
        <v>518</v>
      </c>
      <c r="R13" s="96">
        <v>25</v>
      </c>
      <c r="S13" s="96">
        <v>50</v>
      </c>
      <c r="T13" s="286" t="s">
        <v>1172</v>
      </c>
      <c r="U13" s="80"/>
    </row>
    <row r="14" spans="1:24" ht="15.75" thickBot="1" x14ac:dyDescent="0.3">
      <c r="A14" s="80"/>
      <c r="B14" s="55" t="s">
        <v>385</v>
      </c>
      <c r="C14" s="94">
        <v>1680</v>
      </c>
      <c r="D14" s="80"/>
      <c r="E14" s="55" t="s">
        <v>1188</v>
      </c>
      <c r="F14" s="287">
        <v>79.95</v>
      </c>
      <c r="G14" s="288">
        <v>43586</v>
      </c>
      <c r="H14" s="80"/>
      <c r="I14" s="416" t="s">
        <v>1565</v>
      </c>
      <c r="J14" s="416"/>
      <c r="K14" s="416"/>
      <c r="L14" s="80"/>
      <c r="M14" s="289" t="s">
        <v>1567</v>
      </c>
      <c r="N14" s="80"/>
      <c r="O14" s="80"/>
      <c r="P14" s="80"/>
      <c r="Q14" s="55" t="s">
        <v>1387</v>
      </c>
      <c r="R14" s="96">
        <v>25</v>
      </c>
      <c r="S14" s="96">
        <v>50</v>
      </c>
      <c r="T14" s="286">
        <v>43586</v>
      </c>
      <c r="U14" s="80"/>
    </row>
    <row r="15" spans="1:24" ht="15.75" thickBot="1" x14ac:dyDescent="0.3">
      <c r="A15" s="80"/>
      <c r="B15" s="55" t="s">
        <v>374</v>
      </c>
      <c r="C15" s="96">
        <v>744</v>
      </c>
      <c r="D15" s="80"/>
      <c r="E15" s="55" t="s">
        <v>1189</v>
      </c>
      <c r="F15" s="285">
        <v>126</v>
      </c>
      <c r="G15" s="286" t="s">
        <v>1184</v>
      </c>
      <c r="H15" s="80"/>
      <c r="I15" s="416"/>
      <c r="J15" s="416"/>
      <c r="K15" s="416"/>
      <c r="L15" s="80"/>
      <c r="M15" s="80"/>
      <c r="N15" s="80"/>
      <c r="O15" s="80"/>
      <c r="P15" s="80"/>
      <c r="Q15" s="80"/>
      <c r="R15" s="80"/>
      <c r="S15" s="80"/>
      <c r="T15" s="80"/>
      <c r="U15" s="80"/>
    </row>
    <row r="16" spans="1:24" ht="15.75" thickBot="1" x14ac:dyDescent="0.3">
      <c r="A16" s="80"/>
      <c r="B16" s="55" t="s">
        <v>375</v>
      </c>
      <c r="C16" s="94">
        <v>852</v>
      </c>
      <c r="D16" s="80"/>
      <c r="E16" s="55" t="s">
        <v>1190</v>
      </c>
      <c r="F16" s="287">
        <v>119.4</v>
      </c>
      <c r="G16" s="288">
        <v>43525</v>
      </c>
      <c r="H16" s="80"/>
      <c r="I16" s="80"/>
      <c r="J16" s="80"/>
      <c r="K16" s="80"/>
      <c r="L16" s="80"/>
      <c r="M16" s="80"/>
      <c r="N16" s="80"/>
      <c r="O16" s="80"/>
      <c r="P16" s="80"/>
      <c r="Q16" s="80"/>
      <c r="R16" s="80"/>
      <c r="S16" s="80"/>
      <c r="T16" s="309"/>
      <c r="U16" s="80"/>
      <c r="X16" s="310"/>
    </row>
    <row r="17" spans="1:24" ht="15.75" thickBot="1" x14ac:dyDescent="0.3">
      <c r="A17" s="80"/>
      <c r="B17" s="55" t="s">
        <v>376</v>
      </c>
      <c r="C17" s="96">
        <v>1460</v>
      </c>
      <c r="D17" s="80"/>
      <c r="E17" s="55" t="s">
        <v>1191</v>
      </c>
      <c r="F17" s="285">
        <v>144</v>
      </c>
      <c r="G17" s="286" t="s">
        <v>1192</v>
      </c>
      <c r="H17" s="80"/>
      <c r="I17" s="80"/>
      <c r="J17" s="80"/>
      <c r="K17" s="80"/>
      <c r="L17" s="80"/>
      <c r="M17" s="80"/>
      <c r="N17" s="80"/>
      <c r="O17" s="80"/>
      <c r="P17" s="80"/>
      <c r="Q17" s="80"/>
      <c r="R17" s="80"/>
      <c r="S17" s="80"/>
      <c r="T17" s="309"/>
      <c r="U17" s="80"/>
      <c r="X17" s="310"/>
    </row>
    <row r="18" spans="1:24" ht="15.75" thickBot="1" x14ac:dyDescent="0.3">
      <c r="A18" s="80"/>
      <c r="B18" s="55" t="s">
        <v>377</v>
      </c>
      <c r="C18" s="94">
        <v>1400</v>
      </c>
      <c r="D18" s="80"/>
      <c r="E18" s="55" t="s">
        <v>1193</v>
      </c>
      <c r="F18" s="287">
        <v>111.6</v>
      </c>
      <c r="G18" s="288">
        <v>43770</v>
      </c>
      <c r="H18" s="80"/>
      <c r="I18" s="80"/>
      <c r="J18" s="80"/>
      <c r="K18" s="80"/>
      <c r="L18" s="80"/>
      <c r="M18" s="80"/>
      <c r="N18" s="80"/>
      <c r="O18" s="80"/>
      <c r="P18" s="80"/>
      <c r="Q18" s="80"/>
      <c r="R18" s="80"/>
      <c r="S18" s="80"/>
      <c r="T18" s="309"/>
      <c r="U18" s="80"/>
      <c r="X18" s="310"/>
    </row>
    <row r="19" spans="1:24" ht="15.75" thickBot="1" x14ac:dyDescent="0.3">
      <c r="A19" s="80"/>
      <c r="B19" s="55" t="s">
        <v>378</v>
      </c>
      <c r="C19" s="96">
        <v>450</v>
      </c>
      <c r="D19" s="80"/>
      <c r="E19" s="55" t="s">
        <v>1194</v>
      </c>
      <c r="F19" s="285">
        <v>132</v>
      </c>
      <c r="G19" s="286">
        <v>43221</v>
      </c>
      <c r="H19" s="80"/>
      <c r="I19" s="80"/>
      <c r="J19" s="80"/>
      <c r="K19" s="80"/>
      <c r="L19" s="80"/>
      <c r="M19" s="80"/>
      <c r="N19" s="80"/>
      <c r="O19" s="80"/>
      <c r="P19" s="80"/>
      <c r="Q19" s="80"/>
      <c r="R19" s="80"/>
      <c r="S19" s="80"/>
      <c r="T19" s="80"/>
      <c r="U19" s="80"/>
      <c r="X19" s="310"/>
    </row>
    <row r="20" spans="1:24" ht="15.75" thickBot="1" x14ac:dyDescent="0.3">
      <c r="A20" s="80"/>
      <c r="B20" s="55" t="s">
        <v>379</v>
      </c>
      <c r="C20" s="94">
        <v>2210</v>
      </c>
      <c r="D20" s="80"/>
      <c r="E20" s="55" t="s">
        <v>1195</v>
      </c>
      <c r="F20" s="287">
        <v>225.7</v>
      </c>
      <c r="G20" s="288">
        <v>43586</v>
      </c>
      <c r="H20" s="80"/>
      <c r="I20" s="80"/>
      <c r="J20" s="80"/>
      <c r="K20" s="80"/>
      <c r="L20" s="80"/>
      <c r="M20" s="80"/>
      <c r="N20" s="80"/>
      <c r="O20" s="80"/>
      <c r="P20" s="80"/>
      <c r="Q20" s="80"/>
      <c r="R20" s="80"/>
      <c r="S20" s="80"/>
      <c r="T20" s="309"/>
      <c r="U20" s="80"/>
      <c r="X20" s="310"/>
    </row>
    <row r="21" spans="1:24" ht="15.75" thickBot="1" x14ac:dyDescent="0.3">
      <c r="A21" s="80"/>
      <c r="B21" s="55" t="s">
        <v>380</v>
      </c>
      <c r="C21" s="96">
        <v>1000</v>
      </c>
      <c r="D21" s="80"/>
      <c r="E21" s="55" t="s">
        <v>1196</v>
      </c>
      <c r="F21" s="285">
        <v>194</v>
      </c>
      <c r="G21" s="286" t="s">
        <v>1197</v>
      </c>
      <c r="H21" s="80"/>
      <c r="I21" s="80"/>
      <c r="J21" s="80"/>
      <c r="K21" s="80"/>
      <c r="L21" s="80"/>
      <c r="M21" s="80"/>
      <c r="N21" s="80"/>
      <c r="O21" s="80"/>
      <c r="P21" s="80"/>
      <c r="Q21" s="80"/>
      <c r="R21" s="80"/>
      <c r="S21" s="80"/>
      <c r="T21" s="80"/>
      <c r="U21" s="80"/>
      <c r="X21" s="310"/>
    </row>
    <row r="22" spans="1:24" ht="15.75" thickBot="1" x14ac:dyDescent="0.3">
      <c r="A22" s="80"/>
      <c r="B22" s="55" t="s">
        <v>381</v>
      </c>
      <c r="C22" s="94">
        <v>1450</v>
      </c>
      <c r="D22" s="80"/>
      <c r="E22" s="55" t="s">
        <v>1198</v>
      </c>
      <c r="F22" s="287">
        <v>58</v>
      </c>
      <c r="G22" s="288" t="s">
        <v>1199</v>
      </c>
      <c r="H22" s="80"/>
      <c r="I22" s="80"/>
      <c r="J22" s="80"/>
      <c r="K22" s="80"/>
      <c r="L22" s="80"/>
      <c r="M22" s="80"/>
      <c r="N22" s="80"/>
      <c r="O22" s="80"/>
      <c r="P22" s="80"/>
      <c r="Q22" s="80"/>
      <c r="R22" s="80"/>
      <c r="S22" s="80"/>
      <c r="T22" s="80"/>
      <c r="U22" s="80"/>
      <c r="X22" s="310"/>
    </row>
    <row r="23" spans="1:24" ht="15.75" thickBot="1" x14ac:dyDescent="0.3">
      <c r="A23" s="80"/>
      <c r="B23" s="55" t="s">
        <v>476</v>
      </c>
      <c r="C23" s="96">
        <v>724</v>
      </c>
      <c r="D23" s="80"/>
      <c r="E23" s="55" t="s">
        <v>1200</v>
      </c>
      <c r="F23" s="285">
        <v>83.6</v>
      </c>
      <c r="G23" s="286" t="s">
        <v>1201</v>
      </c>
      <c r="H23" s="80"/>
      <c r="I23" s="80"/>
      <c r="J23" s="80"/>
      <c r="K23" s="80"/>
      <c r="L23" s="80"/>
      <c r="M23" s="80"/>
      <c r="N23" s="80"/>
      <c r="O23" s="80"/>
      <c r="P23" s="80"/>
      <c r="Q23" s="80"/>
      <c r="R23" s="80"/>
      <c r="S23" s="80"/>
      <c r="T23" s="309"/>
      <c r="U23" s="80"/>
      <c r="X23" s="310"/>
    </row>
    <row r="24" spans="1:24" ht="18" thickBot="1" x14ac:dyDescent="0.3">
      <c r="A24" s="80"/>
      <c r="B24" s="55" t="s">
        <v>1562</v>
      </c>
      <c r="C24" s="94">
        <v>170.9</v>
      </c>
      <c r="D24" s="80"/>
      <c r="E24" s="55" t="s">
        <v>1203</v>
      </c>
      <c r="F24" s="287">
        <v>144.4</v>
      </c>
      <c r="G24" s="288" t="s">
        <v>1204</v>
      </c>
      <c r="H24" s="80"/>
      <c r="I24" s="80"/>
      <c r="J24" s="80"/>
      <c r="K24" s="80"/>
      <c r="L24" s="80"/>
      <c r="M24" s="80"/>
      <c r="N24" s="80"/>
      <c r="O24" s="80"/>
      <c r="P24" s="80"/>
      <c r="Q24" s="80"/>
      <c r="R24" s="80"/>
      <c r="S24" s="80"/>
      <c r="T24" s="309"/>
      <c r="U24" s="80"/>
      <c r="X24" s="310"/>
    </row>
    <row r="25" spans="1:24" ht="15.75" thickBot="1" x14ac:dyDescent="0.3">
      <c r="A25" s="80"/>
      <c r="B25" s="55" t="s">
        <v>750</v>
      </c>
      <c r="C25" s="96">
        <v>435</v>
      </c>
      <c r="D25" s="80"/>
      <c r="E25" s="55" t="s">
        <v>1205</v>
      </c>
      <c r="F25" s="285">
        <v>320</v>
      </c>
      <c r="G25" s="286" t="s">
        <v>1206</v>
      </c>
      <c r="H25" s="80"/>
      <c r="I25" s="80"/>
      <c r="J25" s="80"/>
      <c r="K25" s="80"/>
      <c r="L25" s="80"/>
      <c r="M25" s="80"/>
      <c r="N25" s="80"/>
      <c r="O25" s="80"/>
      <c r="P25" s="80"/>
      <c r="Q25" s="80"/>
      <c r="R25" s="80"/>
      <c r="S25" s="80"/>
      <c r="T25" s="309"/>
      <c r="U25" s="80"/>
      <c r="X25" s="310"/>
    </row>
    <row r="26" spans="1:24" ht="15.75" thickBot="1" x14ac:dyDescent="0.3">
      <c r="A26" s="80"/>
      <c r="B26" s="55" t="s">
        <v>793</v>
      </c>
      <c r="C26" s="94">
        <v>664</v>
      </c>
      <c r="D26" s="80"/>
      <c r="E26" s="55" t="s">
        <v>1207</v>
      </c>
      <c r="F26" s="287">
        <v>532</v>
      </c>
      <c r="G26" s="288" t="s">
        <v>1192</v>
      </c>
      <c r="H26" s="80"/>
      <c r="I26" s="80"/>
      <c r="J26" s="80"/>
      <c r="K26" s="80"/>
      <c r="L26" s="80"/>
      <c r="M26" s="80"/>
      <c r="N26" s="80"/>
      <c r="O26" s="80"/>
      <c r="P26" s="80"/>
      <c r="Q26" s="80"/>
      <c r="R26" s="80"/>
      <c r="S26" s="80"/>
      <c r="T26" s="309"/>
      <c r="U26" s="80"/>
      <c r="X26" s="310"/>
    </row>
    <row r="27" spans="1:24" ht="15.75" thickBot="1" x14ac:dyDescent="0.3">
      <c r="A27" s="80"/>
      <c r="B27" s="55" t="s">
        <v>157</v>
      </c>
      <c r="C27" s="96">
        <v>37</v>
      </c>
      <c r="D27" s="80"/>
      <c r="E27" s="55" t="s">
        <v>1208</v>
      </c>
      <c r="F27" s="285">
        <v>120</v>
      </c>
      <c r="G27" s="286" t="s">
        <v>1209</v>
      </c>
      <c r="H27" s="80"/>
      <c r="I27" s="80"/>
      <c r="J27" s="80"/>
      <c r="K27" s="80"/>
      <c r="L27" s="80"/>
      <c r="M27" s="80"/>
      <c r="N27" s="80"/>
      <c r="O27" s="80"/>
      <c r="P27" s="80"/>
      <c r="Q27" s="80"/>
      <c r="R27" s="80"/>
      <c r="S27" s="80"/>
      <c r="T27" s="309"/>
      <c r="U27" s="80"/>
    </row>
    <row r="28" spans="1:24" ht="15.75" thickBot="1" x14ac:dyDescent="0.3">
      <c r="A28" s="80"/>
      <c r="B28" s="55" t="s">
        <v>431</v>
      </c>
      <c r="C28" s="94">
        <v>504</v>
      </c>
      <c r="D28" s="80"/>
      <c r="E28" s="55" t="s">
        <v>1210</v>
      </c>
      <c r="F28" s="287">
        <v>167.5</v>
      </c>
      <c r="G28" s="288" t="s">
        <v>1211</v>
      </c>
      <c r="H28" s="80"/>
      <c r="I28" s="80"/>
      <c r="J28" s="80"/>
      <c r="K28" s="80"/>
      <c r="L28" s="80"/>
      <c r="M28" s="80"/>
      <c r="N28" s="80"/>
      <c r="O28" s="80"/>
      <c r="P28" s="80"/>
      <c r="Q28" s="80"/>
      <c r="R28" s="80"/>
      <c r="S28" s="80"/>
      <c r="T28" s="309"/>
      <c r="U28" s="80"/>
    </row>
    <row r="29" spans="1:24" ht="15.75" thickBot="1" x14ac:dyDescent="0.3">
      <c r="A29" s="80"/>
      <c r="B29" s="55" t="s">
        <v>857</v>
      </c>
      <c r="C29" s="96">
        <v>519</v>
      </c>
      <c r="D29" s="80"/>
      <c r="E29" s="55" t="s">
        <v>1212</v>
      </c>
      <c r="F29" s="285">
        <v>275</v>
      </c>
      <c r="G29" s="286" t="s">
        <v>1213</v>
      </c>
      <c r="H29" s="80"/>
      <c r="I29" s="80"/>
      <c r="J29" s="80"/>
      <c r="K29" s="80"/>
      <c r="L29" s="80"/>
      <c r="M29" s="80"/>
      <c r="N29" s="80"/>
      <c r="O29" s="80"/>
      <c r="P29" s="80"/>
      <c r="Q29" s="80"/>
      <c r="R29" s="80"/>
      <c r="S29" s="80"/>
      <c r="T29" s="309"/>
      <c r="U29" s="80"/>
      <c r="X29" s="310"/>
    </row>
    <row r="30" spans="1:24" ht="15.75" thickBot="1" x14ac:dyDescent="0.3">
      <c r="A30" s="80"/>
      <c r="B30" s="55" t="s">
        <v>858</v>
      </c>
      <c r="C30" s="94">
        <v>144</v>
      </c>
      <c r="D30" s="80"/>
      <c r="E30" s="55" t="s">
        <v>1214</v>
      </c>
      <c r="F30" s="287">
        <v>133</v>
      </c>
      <c r="G30" s="288" t="s">
        <v>1215</v>
      </c>
      <c r="H30" s="80"/>
      <c r="I30" s="80"/>
      <c r="J30" s="80"/>
      <c r="K30" s="80"/>
      <c r="L30" s="80"/>
      <c r="M30" s="80"/>
      <c r="N30" s="80"/>
      <c r="O30" s="80"/>
      <c r="P30" s="80"/>
      <c r="Q30" s="309"/>
      <c r="R30" s="80"/>
      <c r="S30" s="80"/>
      <c r="T30" s="309"/>
      <c r="U30" s="80"/>
      <c r="X30" s="310"/>
    </row>
    <row r="31" spans="1:24" ht="15.75" thickBot="1" x14ac:dyDescent="0.3">
      <c r="A31" s="80"/>
      <c r="B31" s="55" t="s">
        <v>160</v>
      </c>
      <c r="C31" s="96">
        <v>644.5</v>
      </c>
      <c r="D31" s="80"/>
      <c r="E31" s="55" t="s">
        <v>1216</v>
      </c>
      <c r="F31" s="285">
        <v>50</v>
      </c>
      <c r="G31" s="290" t="s">
        <v>1211</v>
      </c>
      <c r="H31" s="80"/>
      <c r="I31" s="80"/>
      <c r="J31" s="80"/>
      <c r="K31" s="80"/>
      <c r="L31" s="80"/>
      <c r="M31" s="80"/>
      <c r="N31" s="80"/>
      <c r="O31" s="80"/>
      <c r="P31" s="80"/>
      <c r="Q31" s="80"/>
      <c r="R31" s="80"/>
      <c r="S31" s="80"/>
      <c r="T31" s="80"/>
      <c r="U31" s="80"/>
    </row>
    <row r="32" spans="1:24" ht="15.75" thickBot="1" x14ac:dyDescent="0.3">
      <c r="A32" s="80"/>
      <c r="B32" s="55" t="s">
        <v>864</v>
      </c>
      <c r="C32" s="94">
        <v>282</v>
      </c>
      <c r="D32" s="80"/>
      <c r="E32" s="55" t="s">
        <v>1217</v>
      </c>
      <c r="F32" s="287">
        <v>34.5</v>
      </c>
      <c r="G32" s="288" t="s">
        <v>1218</v>
      </c>
      <c r="H32" s="80"/>
      <c r="I32" s="80"/>
      <c r="J32" s="80"/>
      <c r="K32" s="80"/>
      <c r="L32" s="80"/>
      <c r="M32" s="80"/>
      <c r="N32" s="80"/>
      <c r="O32" s="80"/>
      <c r="P32" s="80"/>
      <c r="Q32" s="80"/>
      <c r="R32" s="80"/>
      <c r="S32" s="80"/>
      <c r="T32" s="80"/>
      <c r="U32" s="80"/>
    </row>
    <row r="33" spans="1:21" ht="15.75" thickBot="1" x14ac:dyDescent="0.3">
      <c r="A33" s="80"/>
      <c r="B33" s="55" t="s">
        <v>714</v>
      </c>
      <c r="C33" s="96">
        <v>80</v>
      </c>
      <c r="D33" s="80"/>
      <c r="E33" s="55" t="s">
        <v>1219</v>
      </c>
      <c r="F33" s="285">
        <v>56</v>
      </c>
      <c r="G33" s="286" t="s">
        <v>1220</v>
      </c>
      <c r="H33" s="80"/>
      <c r="I33" s="80"/>
      <c r="J33" s="80"/>
      <c r="K33" s="80"/>
      <c r="L33" s="80"/>
      <c r="M33" s="80"/>
      <c r="N33" s="80"/>
      <c r="O33" s="80"/>
      <c r="P33" s="80"/>
      <c r="Q33" s="80"/>
      <c r="R33" s="80"/>
      <c r="S33" s="80"/>
      <c r="T33" s="80"/>
      <c r="U33" s="80"/>
    </row>
    <row r="34" spans="1:21" ht="18" thickBot="1" x14ac:dyDescent="0.3">
      <c r="A34" s="80"/>
      <c r="B34" s="55" t="s">
        <v>1563</v>
      </c>
      <c r="C34" s="94">
        <v>385</v>
      </c>
      <c r="D34" s="80"/>
      <c r="E34" s="55" t="s">
        <v>1222</v>
      </c>
      <c r="F34" s="287">
        <v>92.5</v>
      </c>
      <c r="G34" s="288" t="s">
        <v>1177</v>
      </c>
      <c r="H34" s="80"/>
      <c r="I34" s="80"/>
      <c r="J34" s="80"/>
      <c r="K34" s="80"/>
      <c r="L34" s="80"/>
      <c r="M34" s="80"/>
      <c r="N34" s="80"/>
      <c r="O34" s="80"/>
      <c r="P34" s="80"/>
      <c r="Q34" s="80"/>
      <c r="R34" s="80"/>
      <c r="S34" s="80"/>
      <c r="T34" s="80"/>
      <c r="U34" s="80"/>
    </row>
    <row r="35" spans="1:21" ht="15.75" thickBot="1" x14ac:dyDescent="0.3">
      <c r="A35" s="80"/>
      <c r="B35" s="55" t="s">
        <v>1154</v>
      </c>
      <c r="C35" s="96">
        <v>242</v>
      </c>
      <c r="D35" s="80"/>
      <c r="E35" s="55" t="s">
        <v>1223</v>
      </c>
      <c r="F35" s="285">
        <v>42.5</v>
      </c>
      <c r="G35" s="286" t="s">
        <v>1224</v>
      </c>
      <c r="H35" s="80"/>
      <c r="I35" s="80"/>
      <c r="J35" s="80"/>
      <c r="K35" s="80"/>
      <c r="L35" s="80"/>
      <c r="M35" s="80"/>
      <c r="N35" s="80"/>
      <c r="O35" s="80"/>
      <c r="P35" s="80"/>
      <c r="Q35" s="80"/>
      <c r="R35" s="80"/>
      <c r="S35" s="80"/>
      <c r="T35" s="80"/>
      <c r="U35" s="80"/>
    </row>
    <row r="36" spans="1:21" ht="15.75" thickBot="1" x14ac:dyDescent="0.3">
      <c r="A36" s="80"/>
      <c r="B36" s="55" t="s">
        <v>870</v>
      </c>
      <c r="C36" s="94">
        <v>180</v>
      </c>
      <c r="D36" s="80"/>
      <c r="E36" s="55" t="s">
        <v>1225</v>
      </c>
      <c r="F36" s="287">
        <v>100</v>
      </c>
      <c r="G36" s="288">
        <v>43770</v>
      </c>
      <c r="H36" s="80"/>
      <c r="I36" s="80"/>
      <c r="J36" s="80"/>
      <c r="K36" s="80"/>
      <c r="L36" s="80"/>
      <c r="M36" s="80"/>
      <c r="N36" s="80"/>
      <c r="O36" s="80"/>
      <c r="P36" s="80"/>
      <c r="Q36" s="80"/>
      <c r="R36" s="80"/>
      <c r="S36" s="80"/>
      <c r="T36" s="80"/>
      <c r="U36" s="80"/>
    </row>
    <row r="37" spans="1:21" ht="15.75" thickBot="1" x14ac:dyDescent="0.3">
      <c r="A37" s="80"/>
      <c r="B37" s="55" t="s">
        <v>738</v>
      </c>
      <c r="C37" s="96">
        <v>160</v>
      </c>
      <c r="D37" s="80"/>
      <c r="E37" s="55" t="s">
        <v>1226</v>
      </c>
      <c r="F37" s="285">
        <v>15</v>
      </c>
      <c r="G37" s="286" t="s">
        <v>1184</v>
      </c>
      <c r="H37" s="80"/>
      <c r="I37" s="80"/>
      <c r="J37" s="80"/>
      <c r="K37" s="80"/>
      <c r="L37" s="80"/>
      <c r="M37" s="80"/>
      <c r="N37" s="80"/>
      <c r="O37" s="80"/>
      <c r="P37" s="80"/>
      <c r="Q37" s="80"/>
      <c r="R37" s="80"/>
      <c r="S37" s="80"/>
      <c r="T37" s="80"/>
      <c r="U37" s="80"/>
    </row>
    <row r="38" spans="1:21" ht="15.75" thickBot="1" x14ac:dyDescent="0.3">
      <c r="A38" s="80"/>
      <c r="B38" s="55" t="s">
        <v>397</v>
      </c>
      <c r="C38" s="94">
        <v>94</v>
      </c>
      <c r="D38" s="80"/>
      <c r="E38" s="55" t="s">
        <v>1227</v>
      </c>
      <c r="F38" s="287">
        <v>100</v>
      </c>
      <c r="G38" s="288" t="s">
        <v>1177</v>
      </c>
      <c r="H38" s="80"/>
      <c r="I38" s="80"/>
      <c r="J38" s="80"/>
      <c r="K38" s="80"/>
      <c r="L38" s="80"/>
      <c r="M38" s="80"/>
      <c r="N38" s="80"/>
      <c r="O38" s="80"/>
      <c r="P38" s="80"/>
      <c r="Q38" s="80"/>
      <c r="R38" s="80"/>
      <c r="S38" s="80"/>
      <c r="T38" s="80"/>
      <c r="U38" s="80"/>
    </row>
    <row r="39" spans="1:21" ht="15.75" thickBot="1" x14ac:dyDescent="0.3">
      <c r="A39" s="80"/>
      <c r="B39" s="55" t="s">
        <v>573</v>
      </c>
      <c r="C39" s="96">
        <v>212</v>
      </c>
      <c r="D39" s="80"/>
      <c r="E39" s="55" t="s">
        <v>1228</v>
      </c>
      <c r="F39" s="285">
        <v>220</v>
      </c>
      <c r="G39" s="286" t="s">
        <v>1229</v>
      </c>
      <c r="H39" s="80"/>
      <c r="I39" s="80"/>
      <c r="J39" s="80"/>
      <c r="K39" s="80"/>
      <c r="L39" s="80"/>
      <c r="M39" s="80"/>
      <c r="N39" s="80"/>
      <c r="O39" s="80"/>
      <c r="P39" s="80"/>
      <c r="Q39" s="80"/>
      <c r="R39" s="80"/>
      <c r="S39" s="80"/>
      <c r="T39" s="80"/>
      <c r="U39" s="80"/>
    </row>
    <row r="40" spans="1:21" ht="15.75" thickBot="1" x14ac:dyDescent="0.3">
      <c r="A40" s="80"/>
      <c r="B40" s="55" t="s">
        <v>578</v>
      </c>
      <c r="C40" s="94">
        <v>228</v>
      </c>
      <c r="D40" s="80"/>
      <c r="E40" s="55" t="s">
        <v>1230</v>
      </c>
      <c r="F40" s="287">
        <v>29</v>
      </c>
      <c r="G40" s="288" t="s">
        <v>1184</v>
      </c>
      <c r="H40" s="80"/>
      <c r="I40" s="80"/>
      <c r="J40" s="80"/>
      <c r="K40" s="80"/>
      <c r="L40" s="80"/>
      <c r="M40" s="80"/>
      <c r="N40" s="80"/>
      <c r="O40" s="80"/>
      <c r="P40" s="80"/>
      <c r="Q40" s="80"/>
      <c r="R40" s="80"/>
      <c r="S40" s="80"/>
      <c r="T40" s="80"/>
      <c r="U40" s="80"/>
    </row>
    <row r="41" spans="1:21" ht="15.75" thickBot="1" x14ac:dyDescent="0.3">
      <c r="A41" s="80"/>
      <c r="B41" s="55" t="s">
        <v>611</v>
      </c>
      <c r="C41" s="96">
        <v>312</v>
      </c>
      <c r="D41" s="80"/>
      <c r="E41" s="55" t="s">
        <v>1231</v>
      </c>
      <c r="F41" s="285">
        <v>25</v>
      </c>
      <c r="G41" s="286" t="s">
        <v>1204</v>
      </c>
      <c r="H41" s="80"/>
      <c r="I41" s="80"/>
      <c r="J41" s="80"/>
      <c r="K41" s="80"/>
      <c r="L41" s="80"/>
      <c r="M41" s="80"/>
      <c r="N41" s="80"/>
      <c r="O41" s="80"/>
      <c r="P41" s="80"/>
      <c r="Q41" s="80"/>
      <c r="R41" s="80"/>
      <c r="S41" s="80"/>
      <c r="T41" s="80"/>
      <c r="U41" s="80"/>
    </row>
    <row r="42" spans="1:21" ht="15.75" thickBot="1" x14ac:dyDescent="0.3">
      <c r="A42" s="80"/>
      <c r="B42" s="55" t="s">
        <v>650</v>
      </c>
      <c r="C42" s="94">
        <v>566</v>
      </c>
      <c r="D42" s="80"/>
      <c r="E42" s="55" t="s">
        <v>1232</v>
      </c>
      <c r="F42" s="287">
        <v>55</v>
      </c>
      <c r="G42" s="288" t="s">
        <v>1204</v>
      </c>
      <c r="H42" s="80"/>
      <c r="I42" s="80"/>
      <c r="J42" s="80"/>
      <c r="K42" s="80"/>
      <c r="L42" s="80"/>
      <c r="M42" s="80"/>
      <c r="N42" s="80"/>
      <c r="O42" s="80"/>
      <c r="P42" s="80"/>
      <c r="Q42" s="80"/>
      <c r="R42" s="80"/>
      <c r="S42" s="80"/>
      <c r="T42" s="80"/>
      <c r="U42" s="80"/>
    </row>
    <row r="43" spans="1:21" ht="15.75" thickBot="1" x14ac:dyDescent="0.3">
      <c r="A43" s="80"/>
      <c r="B43" s="55" t="s">
        <v>386</v>
      </c>
      <c r="C43" s="96">
        <v>510</v>
      </c>
      <c r="D43" s="80"/>
      <c r="E43" s="55" t="s">
        <v>1233</v>
      </c>
      <c r="F43" s="285">
        <v>65</v>
      </c>
      <c r="G43" s="286" t="s">
        <v>1204</v>
      </c>
      <c r="H43" s="80"/>
      <c r="I43" s="80"/>
      <c r="J43" s="80"/>
      <c r="K43" s="80"/>
      <c r="L43" s="80"/>
      <c r="M43" s="80"/>
      <c r="N43" s="80"/>
      <c r="O43" s="80"/>
      <c r="P43" s="80"/>
      <c r="Q43" s="80"/>
      <c r="R43" s="80"/>
      <c r="S43" s="80"/>
      <c r="T43" s="80"/>
      <c r="U43" s="80"/>
    </row>
    <row r="44" spans="1:21" ht="15.75" thickBot="1" x14ac:dyDescent="0.3">
      <c r="A44" s="80"/>
      <c r="B44" s="55" t="s">
        <v>801</v>
      </c>
      <c r="C44" s="94">
        <v>300</v>
      </c>
      <c r="D44" s="80"/>
      <c r="E44" s="55" t="s">
        <v>1234</v>
      </c>
      <c r="F44" s="287">
        <v>75</v>
      </c>
      <c r="G44" s="288" t="s">
        <v>1220</v>
      </c>
      <c r="H44" s="80"/>
      <c r="I44" s="80"/>
      <c r="J44" s="80"/>
      <c r="K44" s="80"/>
      <c r="L44" s="80"/>
      <c r="M44" s="80"/>
      <c r="N44" s="80"/>
      <c r="O44" s="80"/>
      <c r="P44" s="80"/>
      <c r="Q44" s="80"/>
      <c r="R44" s="80"/>
      <c r="S44" s="80"/>
      <c r="T44" s="80"/>
      <c r="U44" s="80"/>
    </row>
    <row r="45" spans="1:21" ht="15.75" thickBot="1" x14ac:dyDescent="0.3">
      <c r="A45" s="80"/>
      <c r="B45" s="55" t="s">
        <v>907</v>
      </c>
      <c r="C45" s="96">
        <v>234.34</v>
      </c>
      <c r="D45" s="80"/>
      <c r="E45" s="55" t="s">
        <v>1235</v>
      </c>
      <c r="F45" s="285">
        <v>52.5</v>
      </c>
      <c r="G45" s="286" t="s">
        <v>1201</v>
      </c>
      <c r="H45" s="80"/>
      <c r="I45" s="80"/>
      <c r="J45" s="80"/>
      <c r="K45" s="80"/>
      <c r="L45" s="80"/>
      <c r="M45" s="80"/>
      <c r="N45" s="80"/>
      <c r="O45" s="80"/>
      <c r="P45" s="80"/>
      <c r="Q45" s="80"/>
      <c r="R45" s="80"/>
      <c r="S45" s="80"/>
      <c r="T45" s="80"/>
      <c r="U45" s="80"/>
    </row>
    <row r="46" spans="1:21" ht="15.75" thickBot="1" x14ac:dyDescent="0.3">
      <c r="A46" s="80"/>
      <c r="B46" s="55" t="s">
        <v>859</v>
      </c>
      <c r="C46" s="94">
        <v>156</v>
      </c>
      <c r="D46" s="80"/>
      <c r="E46" s="55" t="s">
        <v>1236</v>
      </c>
      <c r="F46" s="287">
        <v>102.5</v>
      </c>
      <c r="G46" s="288" t="s">
        <v>1166</v>
      </c>
      <c r="H46" s="80"/>
      <c r="I46" s="80"/>
      <c r="J46" s="80"/>
      <c r="K46" s="80"/>
      <c r="L46" s="80"/>
      <c r="M46" s="80"/>
      <c r="N46" s="80"/>
      <c r="O46" s="80"/>
      <c r="P46" s="80"/>
      <c r="Q46" s="80"/>
      <c r="R46" s="80"/>
      <c r="S46" s="80"/>
      <c r="T46" s="80"/>
      <c r="U46" s="80"/>
    </row>
    <row r="47" spans="1:21" ht="15.75" thickBot="1" x14ac:dyDescent="0.3">
      <c r="A47" s="80"/>
      <c r="B47" s="55" t="s">
        <v>600</v>
      </c>
      <c r="C47" s="96">
        <v>80</v>
      </c>
      <c r="D47" s="80"/>
      <c r="E47" s="55" t="s">
        <v>1237</v>
      </c>
      <c r="F47" s="285">
        <v>64.2</v>
      </c>
      <c r="G47" s="286" t="s">
        <v>1209</v>
      </c>
      <c r="H47" s="80"/>
      <c r="I47" s="80"/>
      <c r="J47" s="80"/>
      <c r="K47" s="80"/>
      <c r="L47" s="80"/>
      <c r="M47" s="80"/>
      <c r="N47" s="80"/>
      <c r="O47" s="80"/>
      <c r="P47" s="80"/>
      <c r="Q47" s="80"/>
      <c r="R47" s="80"/>
      <c r="S47" s="80"/>
      <c r="T47" s="80"/>
      <c r="U47" s="80"/>
    </row>
    <row r="48" spans="1:21" ht="15.75" thickBot="1" x14ac:dyDescent="0.3">
      <c r="A48" s="80"/>
      <c r="B48" s="55" t="s">
        <v>862</v>
      </c>
      <c r="C48" s="94">
        <v>90</v>
      </c>
      <c r="D48" s="80"/>
      <c r="E48" s="55" t="s">
        <v>1238</v>
      </c>
      <c r="F48" s="287">
        <v>98.4</v>
      </c>
      <c r="G48" s="288">
        <v>43586</v>
      </c>
      <c r="H48" s="80"/>
      <c r="I48" s="80"/>
      <c r="J48" s="80"/>
      <c r="K48" s="80"/>
      <c r="L48" s="80"/>
      <c r="M48" s="80"/>
      <c r="N48" s="80"/>
      <c r="O48" s="80"/>
      <c r="P48" s="80"/>
      <c r="Q48" s="80"/>
      <c r="R48" s="80"/>
      <c r="S48" s="80"/>
      <c r="T48" s="80"/>
      <c r="U48" s="80"/>
    </row>
    <row r="49" spans="1:21" ht="15.75" thickBot="1" x14ac:dyDescent="0.3">
      <c r="A49" s="80"/>
      <c r="B49" s="55" t="s">
        <v>687</v>
      </c>
      <c r="C49" s="96">
        <v>180</v>
      </c>
      <c r="D49" s="80"/>
      <c r="E49" s="55" t="s">
        <v>1239</v>
      </c>
      <c r="F49" s="285">
        <v>105</v>
      </c>
      <c r="G49" s="286" t="s">
        <v>1201</v>
      </c>
      <c r="H49" s="80"/>
      <c r="I49" s="80"/>
      <c r="J49" s="80"/>
      <c r="K49" s="80"/>
      <c r="L49" s="80"/>
      <c r="M49" s="80"/>
      <c r="N49" s="80"/>
      <c r="O49" s="80"/>
      <c r="P49" s="80"/>
      <c r="Q49" s="80"/>
      <c r="R49" s="80"/>
      <c r="S49" s="80"/>
      <c r="T49" s="80"/>
      <c r="U49" s="80"/>
    </row>
    <row r="50" spans="1:21" ht="15.75" thickBot="1" x14ac:dyDescent="0.3">
      <c r="A50" s="80"/>
      <c r="B50" s="55" t="s">
        <v>693</v>
      </c>
      <c r="C50" s="94">
        <v>529</v>
      </c>
      <c r="D50" s="80"/>
      <c r="E50" s="55" t="s">
        <v>1240</v>
      </c>
      <c r="F50" s="287">
        <v>200</v>
      </c>
      <c r="G50" s="288" t="s">
        <v>1192</v>
      </c>
      <c r="H50" s="80"/>
      <c r="I50" s="80"/>
      <c r="J50" s="80"/>
      <c r="K50" s="80"/>
      <c r="L50" s="80"/>
      <c r="M50" s="80"/>
      <c r="N50" s="80"/>
      <c r="O50" s="80"/>
      <c r="P50" s="80"/>
      <c r="Q50" s="80"/>
      <c r="R50" s="80"/>
      <c r="S50" s="80"/>
      <c r="T50" s="80"/>
      <c r="U50" s="80"/>
    </row>
    <row r="51" spans="1:21" ht="15.75" thickBot="1" x14ac:dyDescent="0.3">
      <c r="A51" s="80"/>
      <c r="B51" s="55" t="s">
        <v>703</v>
      </c>
      <c r="C51" s="96">
        <v>224</v>
      </c>
      <c r="D51" s="80"/>
      <c r="E51" s="55" t="s">
        <v>1241</v>
      </c>
      <c r="F51" s="285">
        <v>110</v>
      </c>
      <c r="G51" s="286" t="s">
        <v>1242</v>
      </c>
      <c r="H51" s="80"/>
      <c r="I51" s="80"/>
      <c r="J51" s="80"/>
      <c r="K51" s="80"/>
      <c r="L51" s="80"/>
      <c r="M51" s="80"/>
      <c r="N51" s="80"/>
      <c r="O51" s="80"/>
      <c r="P51" s="80"/>
      <c r="Q51" s="80"/>
      <c r="R51" s="80"/>
      <c r="S51" s="80"/>
      <c r="T51" s="80"/>
      <c r="U51" s="80"/>
    </row>
    <row r="52" spans="1:21" ht="15.75" thickBot="1" x14ac:dyDescent="0.3">
      <c r="A52" s="80"/>
      <c r="B52" s="55" t="s">
        <v>387</v>
      </c>
      <c r="C52" s="94">
        <v>480</v>
      </c>
      <c r="D52" s="80"/>
      <c r="E52" s="55" t="s">
        <v>1243</v>
      </c>
      <c r="F52" s="287">
        <v>88</v>
      </c>
      <c r="G52" s="288" t="s">
        <v>1177</v>
      </c>
      <c r="H52" s="80"/>
      <c r="I52" s="80"/>
      <c r="J52" s="80"/>
      <c r="K52" s="80"/>
      <c r="L52" s="80"/>
      <c r="M52" s="80"/>
      <c r="N52" s="80"/>
      <c r="O52" s="80"/>
      <c r="P52" s="80"/>
      <c r="Q52" s="80"/>
      <c r="R52" s="80"/>
      <c r="S52" s="80"/>
      <c r="T52" s="80"/>
      <c r="U52" s="80"/>
    </row>
    <row r="53" spans="1:21" ht="15.75" thickBot="1" x14ac:dyDescent="0.3">
      <c r="A53" s="80"/>
      <c r="B53" s="55" t="s">
        <v>773</v>
      </c>
      <c r="C53" s="96">
        <v>800</v>
      </c>
      <c r="D53" s="80"/>
      <c r="E53" s="55" t="s">
        <v>1244</v>
      </c>
      <c r="F53" s="285">
        <v>200</v>
      </c>
      <c r="G53" s="286">
        <v>43586</v>
      </c>
      <c r="H53" s="80"/>
      <c r="I53" s="80"/>
      <c r="J53" s="80"/>
      <c r="K53" s="80"/>
      <c r="L53" s="80"/>
      <c r="M53" s="80"/>
      <c r="N53" s="80"/>
      <c r="O53" s="80"/>
      <c r="P53" s="80"/>
      <c r="Q53" s="80"/>
      <c r="R53" s="80"/>
      <c r="S53" s="80"/>
      <c r="T53" s="80"/>
      <c r="U53" s="80"/>
    </row>
    <row r="54" spans="1:21" ht="15.75" thickBot="1" x14ac:dyDescent="0.3">
      <c r="A54" s="80"/>
      <c r="B54" s="55" t="s">
        <v>421</v>
      </c>
      <c r="C54" s="94">
        <v>120</v>
      </c>
      <c r="D54" s="80"/>
      <c r="E54" s="55" t="s">
        <v>1245</v>
      </c>
      <c r="F54" s="287">
        <v>90</v>
      </c>
      <c r="G54" s="288">
        <v>43405</v>
      </c>
      <c r="H54" s="80"/>
      <c r="I54" s="80"/>
      <c r="J54" s="80"/>
      <c r="K54" s="80"/>
      <c r="L54" s="80"/>
      <c r="M54" s="80"/>
      <c r="N54" s="80"/>
      <c r="O54" s="80"/>
      <c r="P54" s="80"/>
      <c r="Q54" s="80"/>
      <c r="R54" s="80"/>
      <c r="S54" s="80"/>
      <c r="T54" s="80"/>
      <c r="U54" s="80"/>
    </row>
    <row r="55" spans="1:21" ht="15.75" thickBot="1" x14ac:dyDescent="0.3">
      <c r="A55" s="80"/>
      <c r="B55" s="55" t="s">
        <v>908</v>
      </c>
      <c r="C55" s="96">
        <v>208</v>
      </c>
      <c r="D55" s="80"/>
      <c r="E55" s="55" t="s">
        <v>1246</v>
      </c>
      <c r="F55" s="285">
        <v>100</v>
      </c>
      <c r="G55" s="286">
        <v>43586</v>
      </c>
      <c r="H55" s="80"/>
      <c r="I55" s="80"/>
      <c r="J55" s="80"/>
      <c r="K55" s="80"/>
      <c r="L55" s="80"/>
      <c r="M55" s="80"/>
      <c r="N55" s="80"/>
      <c r="O55" s="80"/>
      <c r="P55" s="80"/>
      <c r="Q55" s="80"/>
      <c r="R55" s="80"/>
      <c r="S55" s="80"/>
      <c r="T55" s="80"/>
      <c r="U55" s="80"/>
    </row>
    <row r="56" spans="1:21" ht="15.75" thickBot="1" x14ac:dyDescent="0.3">
      <c r="A56" s="80"/>
      <c r="B56" s="55" t="s">
        <v>909</v>
      </c>
      <c r="C56" s="94">
        <v>58</v>
      </c>
      <c r="D56" s="80"/>
      <c r="E56" s="55" t="s">
        <v>1247</v>
      </c>
      <c r="F56" s="287">
        <v>108</v>
      </c>
      <c r="G56" s="288">
        <v>43586</v>
      </c>
      <c r="H56" s="80"/>
      <c r="I56" s="80"/>
      <c r="J56" s="80"/>
      <c r="K56" s="80"/>
      <c r="L56" s="80"/>
      <c r="M56" s="80"/>
      <c r="N56" s="80"/>
      <c r="O56" s="80"/>
      <c r="P56" s="80"/>
      <c r="Q56" s="80"/>
      <c r="R56" s="80"/>
      <c r="S56" s="80"/>
      <c r="T56" s="80"/>
      <c r="U56" s="80"/>
    </row>
    <row r="57" spans="1:21" ht="15.75" thickBot="1" x14ac:dyDescent="0.3">
      <c r="A57" s="80"/>
      <c r="B57" s="55" t="s">
        <v>569</v>
      </c>
      <c r="C57" s="96">
        <v>50</v>
      </c>
      <c r="D57" s="80"/>
      <c r="E57" s="55" t="s">
        <v>1248</v>
      </c>
      <c r="F57" s="285">
        <v>81</v>
      </c>
      <c r="G57" s="286">
        <v>43586</v>
      </c>
      <c r="H57" s="80"/>
      <c r="I57" s="80"/>
      <c r="J57" s="80"/>
      <c r="K57" s="80"/>
      <c r="L57" s="80"/>
      <c r="M57" s="80"/>
      <c r="N57" s="80"/>
      <c r="O57" s="80"/>
      <c r="P57" s="80"/>
      <c r="Q57" s="80"/>
      <c r="R57" s="80"/>
      <c r="S57" s="80"/>
      <c r="T57" s="80"/>
      <c r="U57" s="80"/>
    </row>
    <row r="58" spans="1:21" ht="15.75" thickBot="1" x14ac:dyDescent="0.3">
      <c r="A58" s="80"/>
      <c r="B58" s="55" t="s">
        <v>636</v>
      </c>
      <c r="C58" s="94">
        <v>34</v>
      </c>
      <c r="D58" s="80"/>
      <c r="E58" s="55" t="s">
        <v>1249</v>
      </c>
      <c r="F58" s="287">
        <v>87.75</v>
      </c>
      <c r="G58" s="288" t="s">
        <v>1177</v>
      </c>
      <c r="H58" s="80"/>
      <c r="I58" s="80"/>
      <c r="J58" s="80"/>
      <c r="K58" s="80"/>
      <c r="L58" s="80"/>
      <c r="M58" s="80"/>
      <c r="N58" s="80"/>
      <c r="O58" s="80"/>
      <c r="P58" s="80"/>
      <c r="Q58" s="80"/>
      <c r="R58" s="80"/>
      <c r="S58" s="80"/>
      <c r="T58" s="80"/>
      <c r="U58" s="80"/>
    </row>
    <row r="59" spans="1:21" ht="15.75" thickBot="1" x14ac:dyDescent="0.3">
      <c r="A59" s="80"/>
      <c r="B59" s="55" t="s">
        <v>910</v>
      </c>
      <c r="C59" s="96">
        <v>423.5</v>
      </c>
      <c r="D59" s="80"/>
      <c r="E59" s="289" t="s">
        <v>1250</v>
      </c>
      <c r="F59" s="80"/>
      <c r="G59" s="80"/>
      <c r="H59" s="80"/>
      <c r="I59" s="80"/>
      <c r="J59" s="80"/>
      <c r="K59" s="80"/>
      <c r="L59" s="80"/>
      <c r="M59" s="80"/>
      <c r="N59" s="80"/>
      <c r="O59" s="80"/>
      <c r="P59" s="80"/>
      <c r="Q59" s="80"/>
      <c r="R59" s="80"/>
      <c r="S59" s="80"/>
      <c r="T59" s="80"/>
      <c r="U59" s="80"/>
    </row>
    <row r="60" spans="1:21" ht="15.75" thickBot="1" x14ac:dyDescent="0.3">
      <c r="A60" s="80"/>
      <c r="B60" s="55" t="s">
        <v>393</v>
      </c>
      <c r="C60" s="94">
        <v>50</v>
      </c>
      <c r="D60" s="80"/>
      <c r="E60" s="80"/>
      <c r="F60" s="80"/>
      <c r="G60" s="80"/>
      <c r="H60" s="80"/>
      <c r="I60" s="80"/>
      <c r="J60" s="80"/>
      <c r="K60" s="80"/>
      <c r="L60" s="80"/>
      <c r="M60" s="80"/>
      <c r="N60" s="80"/>
      <c r="O60" s="80"/>
      <c r="P60" s="80"/>
      <c r="Q60" s="80"/>
      <c r="R60" s="80"/>
      <c r="S60" s="80"/>
      <c r="T60" s="80"/>
      <c r="U60" s="80"/>
    </row>
    <row r="61" spans="1:21" ht="15.75" thickBot="1" x14ac:dyDescent="0.3">
      <c r="A61" s="80"/>
      <c r="B61" s="55" t="s">
        <v>623</v>
      </c>
      <c r="C61" s="96">
        <v>20.7</v>
      </c>
      <c r="D61" s="80"/>
      <c r="E61" s="80"/>
      <c r="F61" s="80"/>
      <c r="G61" s="80"/>
      <c r="H61" s="80"/>
      <c r="I61" s="80"/>
      <c r="J61" s="80"/>
      <c r="K61" s="80"/>
      <c r="L61" s="80"/>
      <c r="M61" s="80"/>
      <c r="N61" s="80"/>
      <c r="O61" s="80"/>
      <c r="P61" s="80"/>
      <c r="Q61" s="80"/>
      <c r="R61" s="80"/>
      <c r="S61" s="80"/>
      <c r="T61" s="80"/>
      <c r="U61" s="80"/>
    </row>
    <row r="62" spans="1:21" ht="15.75" thickBot="1" x14ac:dyDescent="0.3">
      <c r="A62" s="80"/>
      <c r="B62" s="55" t="s">
        <v>911</v>
      </c>
      <c r="C62" s="94">
        <v>73.5</v>
      </c>
      <c r="D62" s="80"/>
      <c r="E62" s="80"/>
      <c r="F62" s="80"/>
      <c r="G62" s="80"/>
      <c r="H62" s="80"/>
      <c r="I62" s="80"/>
      <c r="J62" s="80"/>
      <c r="K62" s="80"/>
      <c r="L62" s="80"/>
      <c r="M62" s="80"/>
      <c r="N62" s="80"/>
      <c r="O62" s="80"/>
      <c r="P62" s="80"/>
      <c r="Q62" s="80"/>
      <c r="R62" s="80"/>
      <c r="S62" s="80"/>
      <c r="T62" s="80"/>
      <c r="U62" s="80"/>
    </row>
    <row r="63" spans="1:21" ht="15.75" thickBot="1" x14ac:dyDescent="0.3">
      <c r="A63" s="80"/>
      <c r="B63" s="55" t="s">
        <v>913</v>
      </c>
      <c r="C63" s="96">
        <v>57.6</v>
      </c>
      <c r="D63" s="80"/>
      <c r="E63" s="80"/>
      <c r="F63" s="80"/>
      <c r="G63" s="80"/>
      <c r="H63" s="80"/>
      <c r="I63" s="80"/>
      <c r="J63" s="80"/>
      <c r="K63" s="80"/>
      <c r="L63" s="80"/>
      <c r="M63" s="80"/>
      <c r="N63" s="80"/>
      <c r="O63" s="80"/>
      <c r="P63" s="80"/>
      <c r="Q63" s="80"/>
      <c r="R63" s="80"/>
      <c r="S63" s="80"/>
      <c r="T63" s="80"/>
      <c r="U63" s="80"/>
    </row>
    <row r="64" spans="1:21" ht="15.75" thickBot="1" x14ac:dyDescent="0.3">
      <c r="A64" s="80"/>
      <c r="B64" s="55" t="s">
        <v>736</v>
      </c>
      <c r="C64" s="94">
        <v>63</v>
      </c>
      <c r="D64" s="80"/>
      <c r="E64" s="80"/>
      <c r="F64" s="80"/>
      <c r="G64" s="80"/>
      <c r="H64" s="80"/>
      <c r="I64" s="80"/>
      <c r="J64" s="80"/>
      <c r="K64" s="80"/>
      <c r="L64" s="80"/>
      <c r="M64" s="80"/>
      <c r="N64" s="80"/>
      <c r="O64" s="80"/>
      <c r="P64" s="80"/>
      <c r="Q64" s="80"/>
      <c r="R64" s="80"/>
      <c r="S64" s="80"/>
      <c r="T64" s="80"/>
      <c r="U64" s="80"/>
    </row>
    <row r="65" spans="1:21" ht="15.75" thickBot="1" x14ac:dyDescent="0.3">
      <c r="A65" s="80"/>
      <c r="B65" s="55" t="s">
        <v>425</v>
      </c>
      <c r="C65" s="96">
        <v>80</v>
      </c>
      <c r="D65" s="80"/>
      <c r="E65" s="80"/>
      <c r="F65" s="80"/>
      <c r="G65" s="80"/>
      <c r="H65" s="80"/>
      <c r="I65" s="80"/>
      <c r="J65" s="80"/>
      <c r="K65" s="80"/>
      <c r="L65" s="80"/>
      <c r="M65" s="80"/>
      <c r="N65" s="80"/>
      <c r="O65" s="80"/>
      <c r="P65" s="80"/>
      <c r="Q65" s="80"/>
      <c r="R65" s="80"/>
      <c r="S65" s="80"/>
      <c r="T65" s="80"/>
      <c r="U65" s="80"/>
    </row>
    <row r="66" spans="1:21" ht="15.75" thickBot="1" x14ac:dyDescent="0.3">
      <c r="A66" s="80"/>
      <c r="B66" s="55" t="s">
        <v>543</v>
      </c>
      <c r="C66" s="94">
        <v>60</v>
      </c>
      <c r="D66" s="80"/>
      <c r="E66" s="80"/>
      <c r="F66" s="80"/>
      <c r="G66" s="80"/>
      <c r="H66" s="80"/>
      <c r="I66" s="80"/>
      <c r="J66" s="80"/>
      <c r="K66" s="80"/>
      <c r="L66" s="80"/>
      <c r="M66" s="80"/>
      <c r="N66" s="80"/>
      <c r="O66" s="80"/>
      <c r="P66" s="80"/>
      <c r="Q66" s="80"/>
      <c r="R66" s="80"/>
      <c r="S66" s="80"/>
      <c r="T66" s="80"/>
      <c r="U66" s="80"/>
    </row>
    <row r="67" spans="1:21" ht="15.75" thickBot="1" x14ac:dyDescent="0.3">
      <c r="A67" s="80"/>
      <c r="B67" s="55" t="s">
        <v>1251</v>
      </c>
      <c r="C67" s="96">
        <v>29</v>
      </c>
      <c r="D67" s="80"/>
      <c r="E67" s="80"/>
      <c r="F67" s="80"/>
      <c r="G67" s="80"/>
      <c r="H67" s="80"/>
      <c r="I67" s="80"/>
      <c r="J67" s="80"/>
      <c r="K67" s="80"/>
      <c r="L67" s="80"/>
      <c r="M67" s="80"/>
      <c r="N67" s="80"/>
      <c r="O67" s="80"/>
      <c r="P67" s="80"/>
      <c r="Q67" s="80"/>
      <c r="R67" s="80"/>
      <c r="S67" s="80"/>
      <c r="T67" s="80"/>
      <c r="U67" s="80"/>
    </row>
    <row r="68" spans="1:21" ht="15.75" thickBot="1" x14ac:dyDescent="0.3">
      <c r="A68" s="80"/>
      <c r="B68" s="55" t="s">
        <v>725</v>
      </c>
      <c r="C68" s="94">
        <v>240</v>
      </c>
      <c r="D68" s="80"/>
      <c r="E68" s="80"/>
      <c r="F68" s="80"/>
      <c r="G68" s="80"/>
      <c r="H68" s="80"/>
      <c r="I68" s="80"/>
      <c r="J68" s="80"/>
      <c r="K68" s="80"/>
      <c r="L68" s="80"/>
      <c r="M68" s="80"/>
      <c r="N68" s="80"/>
      <c r="O68" s="80"/>
      <c r="P68" s="80"/>
      <c r="Q68" s="80"/>
      <c r="R68" s="80"/>
      <c r="S68" s="80"/>
      <c r="T68" s="80"/>
      <c r="U68" s="80"/>
    </row>
    <row r="69" spans="1:21" ht="15.75" thickBot="1" x14ac:dyDescent="0.3">
      <c r="A69" s="80"/>
      <c r="B69" s="55" t="s">
        <v>791</v>
      </c>
      <c r="C69" s="96">
        <v>616</v>
      </c>
      <c r="D69" s="80"/>
      <c r="E69" s="80"/>
      <c r="F69" s="80"/>
      <c r="G69" s="80"/>
      <c r="H69" s="80"/>
      <c r="I69" s="80"/>
      <c r="J69" s="80"/>
      <c r="K69" s="80"/>
      <c r="L69" s="80"/>
      <c r="M69" s="80"/>
      <c r="N69" s="80"/>
      <c r="O69" s="80"/>
      <c r="P69" s="80"/>
      <c r="Q69" s="80"/>
      <c r="R69" s="80"/>
      <c r="S69" s="80"/>
      <c r="T69" s="80"/>
      <c r="U69" s="80"/>
    </row>
    <row r="70" spans="1:21" ht="15.75" thickBot="1" x14ac:dyDescent="0.3">
      <c r="A70" s="80"/>
      <c r="B70" s="55" t="s">
        <v>787</v>
      </c>
      <c r="C70" s="94">
        <v>1500</v>
      </c>
      <c r="D70" s="80"/>
      <c r="E70" s="80"/>
      <c r="F70" s="80"/>
      <c r="G70" s="80"/>
      <c r="H70" s="80"/>
      <c r="I70" s="80"/>
      <c r="J70" s="80"/>
      <c r="K70" s="80"/>
      <c r="L70" s="80"/>
      <c r="M70" s="80"/>
      <c r="N70" s="80"/>
      <c r="O70" s="80"/>
      <c r="P70" s="80"/>
      <c r="Q70" s="80"/>
      <c r="R70" s="80"/>
      <c r="S70" s="80"/>
      <c r="T70" s="80"/>
      <c r="U70" s="80"/>
    </row>
    <row r="71" spans="1:21" ht="15.75" thickBot="1" x14ac:dyDescent="0.3">
      <c r="A71" s="80"/>
      <c r="B71" s="55" t="s">
        <v>412</v>
      </c>
      <c r="C71" s="96">
        <v>66</v>
      </c>
      <c r="D71" s="80"/>
      <c r="E71" s="80"/>
      <c r="F71" s="80"/>
      <c r="G71" s="80"/>
      <c r="H71" s="80"/>
      <c r="I71" s="80"/>
      <c r="J71" s="80"/>
      <c r="K71" s="80"/>
      <c r="L71" s="80"/>
      <c r="M71" s="80"/>
      <c r="N71" s="80"/>
      <c r="O71" s="80"/>
      <c r="P71" s="80"/>
      <c r="Q71" s="80"/>
      <c r="R71" s="80"/>
      <c r="S71" s="80"/>
      <c r="T71" s="80"/>
      <c r="U71" s="80"/>
    </row>
    <row r="72" spans="1:21" ht="15.75" thickBot="1" x14ac:dyDescent="0.3">
      <c r="A72" s="80"/>
      <c r="B72" s="55" t="s">
        <v>590</v>
      </c>
      <c r="C72" s="94">
        <v>86.4</v>
      </c>
      <c r="D72" s="80"/>
      <c r="E72" s="80"/>
      <c r="F72" s="80"/>
      <c r="G72" s="80"/>
      <c r="H72" s="80"/>
      <c r="I72" s="80"/>
      <c r="J72" s="80"/>
      <c r="K72" s="80"/>
      <c r="L72" s="80"/>
      <c r="M72" s="80"/>
      <c r="N72" s="80"/>
      <c r="O72" s="80"/>
      <c r="P72" s="80"/>
      <c r="Q72" s="80"/>
      <c r="R72" s="80"/>
      <c r="S72" s="80"/>
      <c r="T72" s="80"/>
      <c r="U72" s="80"/>
    </row>
    <row r="73" spans="1:21" ht="15.75" thickBot="1" x14ac:dyDescent="0.3">
      <c r="A73" s="80"/>
      <c r="B73" s="55" t="s">
        <v>825</v>
      </c>
      <c r="C73" s="96">
        <v>570</v>
      </c>
      <c r="D73" s="80"/>
      <c r="E73" s="80"/>
      <c r="F73" s="80"/>
      <c r="G73" s="80"/>
      <c r="H73" s="80"/>
      <c r="I73" s="80"/>
      <c r="J73" s="80"/>
      <c r="K73" s="80"/>
      <c r="L73" s="80"/>
      <c r="M73" s="80"/>
      <c r="N73" s="80"/>
      <c r="O73" s="80"/>
      <c r="P73" s="80"/>
      <c r="Q73" s="80"/>
      <c r="R73" s="80"/>
      <c r="S73" s="80"/>
      <c r="T73" s="80"/>
      <c r="U73" s="80"/>
    </row>
    <row r="74" spans="1:21" ht="18" thickBot="1" x14ac:dyDescent="0.3">
      <c r="A74" s="80"/>
      <c r="B74" s="55" t="s">
        <v>1538</v>
      </c>
      <c r="C74" s="94">
        <v>300</v>
      </c>
      <c r="D74" s="80"/>
      <c r="E74" s="80"/>
      <c r="F74" s="80"/>
      <c r="G74" s="80"/>
      <c r="H74" s="80"/>
      <c r="I74" s="80"/>
      <c r="J74" s="80"/>
      <c r="K74" s="80"/>
      <c r="L74" s="80"/>
      <c r="M74" s="80"/>
      <c r="N74" s="80"/>
      <c r="O74" s="80"/>
      <c r="P74" s="80"/>
      <c r="Q74" s="80"/>
      <c r="R74" s="80"/>
      <c r="S74" s="80"/>
      <c r="T74" s="80"/>
      <c r="U74" s="80"/>
    </row>
    <row r="75" spans="1:21" ht="15.75" thickBot="1" x14ac:dyDescent="0.3">
      <c r="A75" s="80"/>
      <c r="B75" s="55" t="s">
        <v>494</v>
      </c>
      <c r="C75" s="96">
        <v>185</v>
      </c>
      <c r="D75" s="80"/>
      <c r="E75" s="80"/>
      <c r="F75" s="80"/>
      <c r="G75" s="80"/>
      <c r="H75" s="80"/>
      <c r="I75" s="80"/>
      <c r="J75" s="80"/>
      <c r="K75" s="80"/>
      <c r="L75" s="80"/>
      <c r="M75" s="80"/>
      <c r="N75" s="80"/>
      <c r="O75" s="80"/>
      <c r="P75" s="80"/>
      <c r="Q75" s="80"/>
      <c r="R75" s="80"/>
      <c r="S75" s="80"/>
      <c r="T75" s="80"/>
      <c r="U75" s="80"/>
    </row>
    <row r="76" spans="1:21" ht="15.75" thickBot="1" x14ac:dyDescent="0.3">
      <c r="A76" s="80"/>
      <c r="B76" s="55" t="s">
        <v>506</v>
      </c>
      <c r="C76" s="94">
        <v>135</v>
      </c>
      <c r="D76" s="80"/>
      <c r="E76" s="80"/>
      <c r="F76" s="80"/>
      <c r="G76" s="80"/>
      <c r="H76" s="80"/>
      <c r="I76" s="80"/>
      <c r="J76" s="80"/>
      <c r="K76" s="80"/>
      <c r="L76" s="80"/>
      <c r="M76" s="80"/>
      <c r="N76" s="80"/>
      <c r="O76" s="80"/>
      <c r="P76" s="80"/>
      <c r="Q76" s="80"/>
      <c r="R76" s="80"/>
      <c r="S76" s="80"/>
      <c r="T76" s="80"/>
      <c r="U76" s="80"/>
    </row>
    <row r="77" spans="1:21" ht="15.75" thickBot="1" x14ac:dyDescent="0.3">
      <c r="A77" s="80"/>
      <c r="B77" s="55" t="s">
        <v>664</v>
      </c>
      <c r="C77" s="96">
        <v>950</v>
      </c>
      <c r="D77" s="80"/>
      <c r="E77" s="80"/>
      <c r="F77" s="80"/>
      <c r="G77" s="80"/>
      <c r="H77" s="80"/>
      <c r="I77" s="80"/>
      <c r="J77" s="80"/>
      <c r="K77" s="80"/>
      <c r="L77" s="80"/>
      <c r="M77" s="80"/>
      <c r="N77" s="80"/>
      <c r="O77" s="80"/>
      <c r="P77" s="80"/>
      <c r="Q77" s="80"/>
      <c r="R77" s="80"/>
      <c r="S77" s="80"/>
      <c r="T77" s="80"/>
      <c r="U77" s="80"/>
    </row>
    <row r="78" spans="1:21" ht="15.75" thickBot="1" x14ac:dyDescent="0.3">
      <c r="A78" s="80"/>
      <c r="B78" s="55" t="s">
        <v>666</v>
      </c>
      <c r="C78" s="94">
        <v>552</v>
      </c>
      <c r="D78" s="80"/>
      <c r="E78" s="80"/>
      <c r="F78" s="80"/>
      <c r="G78" s="80"/>
      <c r="H78" s="80"/>
      <c r="I78" s="80"/>
      <c r="J78" s="80"/>
      <c r="K78" s="80"/>
      <c r="L78" s="80"/>
      <c r="M78" s="80"/>
      <c r="N78" s="80"/>
      <c r="O78" s="80"/>
      <c r="P78" s="80"/>
      <c r="Q78" s="80"/>
      <c r="R78" s="80"/>
      <c r="S78" s="80"/>
      <c r="T78" s="80"/>
      <c r="U78" s="80"/>
    </row>
    <row r="79" spans="1:21" ht="15.75" thickBot="1" x14ac:dyDescent="0.3">
      <c r="A79" s="80"/>
      <c r="B79" s="55" t="s">
        <v>812</v>
      </c>
      <c r="C79" s="96">
        <v>60</v>
      </c>
      <c r="D79" s="80"/>
      <c r="E79" s="80"/>
      <c r="F79" s="80"/>
      <c r="G79" s="80"/>
      <c r="H79" s="80"/>
      <c r="I79" s="80"/>
      <c r="J79" s="80"/>
      <c r="K79" s="80"/>
      <c r="L79" s="80"/>
      <c r="M79" s="80"/>
      <c r="N79" s="80"/>
      <c r="O79" s="80"/>
      <c r="P79" s="80"/>
      <c r="Q79" s="80"/>
      <c r="R79" s="80"/>
      <c r="S79" s="80"/>
      <c r="T79" s="80"/>
      <c r="U79" s="80"/>
    </row>
    <row r="80" spans="1:21" ht="18" thickBot="1" x14ac:dyDescent="0.3">
      <c r="A80" s="80"/>
      <c r="B80" s="55" t="s">
        <v>1541</v>
      </c>
      <c r="C80" s="94">
        <v>79.900000000000006</v>
      </c>
      <c r="D80" s="80"/>
      <c r="E80" s="80"/>
      <c r="F80" s="80"/>
      <c r="G80" s="80"/>
      <c r="H80" s="80"/>
      <c r="I80" s="80"/>
      <c r="J80" s="80"/>
      <c r="K80" s="80"/>
      <c r="L80" s="80"/>
      <c r="M80" s="80"/>
      <c r="N80" s="80"/>
      <c r="O80" s="80"/>
      <c r="P80" s="80"/>
      <c r="Q80" s="80"/>
      <c r="R80" s="80"/>
      <c r="S80" s="80"/>
      <c r="T80" s="80"/>
      <c r="U80" s="80"/>
    </row>
    <row r="81" spans="1:21" ht="18" thickBot="1" x14ac:dyDescent="0.3">
      <c r="A81" s="80"/>
      <c r="B81" s="55" t="s">
        <v>1536</v>
      </c>
      <c r="C81" s="96">
        <v>170.1</v>
      </c>
      <c r="D81" s="80"/>
      <c r="E81" s="80"/>
      <c r="F81" s="80"/>
      <c r="G81" s="80"/>
      <c r="H81" s="80"/>
      <c r="I81" s="80"/>
      <c r="J81" s="80"/>
      <c r="K81" s="80"/>
      <c r="L81" s="80"/>
      <c r="M81" s="80"/>
      <c r="N81" s="80"/>
      <c r="O81" s="80"/>
      <c r="P81" s="80"/>
      <c r="Q81" s="80"/>
      <c r="R81" s="80"/>
      <c r="S81" s="80"/>
      <c r="T81" s="80"/>
      <c r="U81" s="80"/>
    </row>
    <row r="82" spans="1:21" ht="15.75" thickBot="1" x14ac:dyDescent="0.3">
      <c r="A82" s="80"/>
      <c r="B82" s="55" t="s">
        <v>460</v>
      </c>
      <c r="C82" s="94">
        <v>85</v>
      </c>
      <c r="D82" s="80"/>
      <c r="E82" s="80"/>
      <c r="F82" s="80"/>
      <c r="G82" s="80"/>
      <c r="H82" s="80"/>
      <c r="I82" s="80"/>
      <c r="J82" s="80"/>
      <c r="K82" s="80"/>
      <c r="L82" s="80"/>
      <c r="M82" s="80"/>
      <c r="N82" s="80"/>
      <c r="O82" s="80"/>
      <c r="P82" s="80"/>
      <c r="Q82" s="80"/>
      <c r="R82" s="80"/>
      <c r="S82" s="80"/>
      <c r="T82" s="80"/>
      <c r="U82" s="80"/>
    </row>
    <row r="83" spans="1:21" ht="15.75" thickBot="1" x14ac:dyDescent="0.3">
      <c r="A83" s="80"/>
      <c r="B83" s="55" t="s">
        <v>498</v>
      </c>
      <c r="C83" s="96">
        <v>60</v>
      </c>
      <c r="D83" s="80"/>
      <c r="E83" s="80"/>
      <c r="F83" s="80"/>
      <c r="G83" s="80"/>
      <c r="H83" s="80"/>
      <c r="I83" s="80"/>
      <c r="J83" s="80"/>
      <c r="K83" s="80"/>
      <c r="L83" s="80"/>
      <c r="M83" s="80"/>
      <c r="N83" s="80"/>
      <c r="O83" s="80"/>
      <c r="P83" s="80"/>
      <c r="Q83" s="80"/>
      <c r="R83" s="80"/>
      <c r="S83" s="80"/>
      <c r="T83" s="80"/>
      <c r="U83" s="80"/>
    </row>
    <row r="84" spans="1:21" ht="15.75" thickBot="1" x14ac:dyDescent="0.3">
      <c r="A84" s="80"/>
      <c r="B84" s="55" t="s">
        <v>516</v>
      </c>
      <c r="C84" s="94">
        <v>43.2</v>
      </c>
      <c r="D84" s="80"/>
      <c r="E84" s="80"/>
      <c r="F84" s="80"/>
      <c r="G84" s="80"/>
      <c r="H84" s="80"/>
      <c r="I84" s="80"/>
      <c r="J84" s="80"/>
      <c r="K84" s="80"/>
      <c r="L84" s="80"/>
      <c r="M84" s="80"/>
      <c r="N84" s="80"/>
      <c r="O84" s="80"/>
      <c r="P84" s="80"/>
      <c r="Q84" s="80"/>
      <c r="R84" s="80"/>
      <c r="S84" s="80"/>
      <c r="T84" s="80"/>
      <c r="U84" s="80"/>
    </row>
    <row r="85" spans="1:21" ht="15.75" thickBot="1" x14ac:dyDescent="0.3">
      <c r="A85" s="80"/>
      <c r="B85" s="55" t="s">
        <v>531</v>
      </c>
      <c r="C85" s="96">
        <v>432</v>
      </c>
      <c r="D85" s="80"/>
      <c r="E85" s="80"/>
      <c r="F85" s="80"/>
      <c r="G85" s="80"/>
      <c r="H85" s="80"/>
      <c r="I85" s="80"/>
      <c r="J85" s="80"/>
      <c r="K85" s="80"/>
      <c r="L85" s="80"/>
      <c r="M85" s="80"/>
      <c r="N85" s="80"/>
      <c r="O85" s="80"/>
      <c r="P85" s="80"/>
      <c r="Q85" s="80"/>
      <c r="R85" s="80"/>
      <c r="S85" s="80"/>
      <c r="T85" s="80"/>
      <c r="U85" s="80"/>
    </row>
    <row r="86" spans="1:21" ht="18" thickBot="1" x14ac:dyDescent="0.3">
      <c r="A86" s="80"/>
      <c r="B86" s="55" t="s">
        <v>1539</v>
      </c>
      <c r="C86" s="94">
        <v>144</v>
      </c>
      <c r="D86" s="80"/>
      <c r="E86" s="80"/>
      <c r="F86" s="80"/>
      <c r="G86" s="80"/>
      <c r="H86" s="80"/>
      <c r="I86" s="80"/>
      <c r="J86" s="80"/>
      <c r="K86" s="80"/>
      <c r="L86" s="80"/>
      <c r="M86" s="80"/>
      <c r="N86" s="80"/>
      <c r="O86" s="80"/>
      <c r="P86" s="80"/>
      <c r="Q86" s="80"/>
      <c r="R86" s="80"/>
      <c r="S86" s="80"/>
      <c r="T86" s="80"/>
      <c r="U86" s="80"/>
    </row>
    <row r="87" spans="1:21" ht="15.75" thickBot="1" x14ac:dyDescent="0.3">
      <c r="A87" s="80"/>
      <c r="B87" s="55" t="s">
        <v>609</v>
      </c>
      <c r="C87" s="96">
        <v>32.4</v>
      </c>
      <c r="D87" s="80"/>
      <c r="E87" s="80"/>
      <c r="F87" s="80"/>
      <c r="G87" s="80"/>
      <c r="H87" s="80"/>
      <c r="I87" s="80"/>
      <c r="J87" s="80"/>
      <c r="K87" s="80"/>
      <c r="L87" s="80"/>
      <c r="M87" s="80"/>
      <c r="N87" s="80"/>
      <c r="O87" s="80"/>
      <c r="P87" s="80"/>
      <c r="Q87" s="80"/>
      <c r="R87" s="80"/>
      <c r="S87" s="80"/>
      <c r="T87" s="80"/>
      <c r="U87" s="80"/>
    </row>
    <row r="88" spans="1:21" ht="18" thickBot="1" x14ac:dyDescent="0.3">
      <c r="A88" s="80"/>
      <c r="B88" s="55" t="s">
        <v>1535</v>
      </c>
      <c r="C88" s="94">
        <v>81.599999999999994</v>
      </c>
      <c r="D88" s="80"/>
      <c r="E88" s="80"/>
      <c r="F88" s="80"/>
      <c r="G88" s="80"/>
      <c r="H88" s="80"/>
      <c r="I88" s="80"/>
      <c r="J88" s="80"/>
      <c r="K88" s="80"/>
      <c r="L88" s="80"/>
      <c r="M88" s="80"/>
      <c r="N88" s="80"/>
      <c r="O88" s="80"/>
      <c r="P88" s="80"/>
      <c r="Q88" s="80"/>
      <c r="R88" s="80"/>
      <c r="S88" s="80"/>
      <c r="T88" s="80"/>
      <c r="U88" s="80"/>
    </row>
    <row r="89" spans="1:21" ht="18" thickBot="1" x14ac:dyDescent="0.3">
      <c r="A89" s="80"/>
      <c r="B89" s="55" t="s">
        <v>1544</v>
      </c>
      <c r="C89" s="96">
        <v>79.900000000000006</v>
      </c>
      <c r="D89" s="80"/>
      <c r="E89" s="80"/>
      <c r="F89" s="80"/>
      <c r="G89" s="80"/>
      <c r="H89" s="80"/>
      <c r="I89" s="80"/>
      <c r="J89" s="80"/>
      <c r="K89" s="80"/>
      <c r="L89" s="80"/>
      <c r="M89" s="80"/>
      <c r="N89" s="80"/>
      <c r="O89" s="80"/>
      <c r="P89" s="80"/>
      <c r="Q89" s="80"/>
      <c r="R89" s="80"/>
      <c r="S89" s="80"/>
      <c r="T89" s="80"/>
      <c r="U89" s="80"/>
    </row>
    <row r="90" spans="1:21" ht="15.75" thickBot="1" x14ac:dyDescent="0.3">
      <c r="A90" s="80"/>
      <c r="B90" s="55" t="s">
        <v>640</v>
      </c>
      <c r="C90" s="94">
        <v>40</v>
      </c>
      <c r="D90" s="80"/>
      <c r="E90" s="80"/>
      <c r="F90" s="80"/>
      <c r="G90" s="80"/>
      <c r="H90" s="80"/>
      <c r="I90" s="80"/>
      <c r="J90" s="80"/>
      <c r="K90" s="80"/>
      <c r="L90" s="80"/>
      <c r="M90" s="80"/>
      <c r="N90" s="80"/>
      <c r="O90" s="80"/>
      <c r="P90" s="80"/>
      <c r="Q90" s="80"/>
      <c r="R90" s="80"/>
      <c r="S90" s="80"/>
      <c r="T90" s="80"/>
      <c r="U90" s="80"/>
    </row>
    <row r="91" spans="1:21" ht="15.75" thickBot="1" x14ac:dyDescent="0.3">
      <c r="A91" s="80"/>
      <c r="B91" s="55" t="s">
        <v>695</v>
      </c>
      <c r="C91" s="96">
        <v>300</v>
      </c>
      <c r="D91" s="80"/>
      <c r="E91" s="80"/>
      <c r="F91" s="80"/>
      <c r="G91" s="80"/>
      <c r="H91" s="80"/>
      <c r="I91" s="80"/>
      <c r="J91" s="80"/>
      <c r="K91" s="80"/>
      <c r="L91" s="80"/>
      <c r="M91" s="80"/>
      <c r="N91" s="80"/>
      <c r="O91" s="80"/>
      <c r="P91" s="80"/>
      <c r="Q91" s="80"/>
      <c r="R91" s="80"/>
      <c r="S91" s="80"/>
      <c r="T91" s="80"/>
      <c r="U91" s="80"/>
    </row>
    <row r="92" spans="1:21" ht="18" thickBot="1" x14ac:dyDescent="0.3">
      <c r="A92" s="80"/>
      <c r="B92" s="55" t="s">
        <v>1542</v>
      </c>
      <c r="C92" s="94">
        <v>231.2</v>
      </c>
      <c r="D92" s="80"/>
      <c r="E92" s="104"/>
      <c r="F92" s="104"/>
      <c r="G92" s="80"/>
      <c r="H92" s="80"/>
      <c r="I92" s="80"/>
      <c r="J92" s="80"/>
      <c r="K92" s="80"/>
      <c r="L92" s="80"/>
      <c r="M92" s="80"/>
      <c r="N92" s="80"/>
      <c r="O92" s="80"/>
      <c r="P92" s="80"/>
      <c r="Q92" s="80"/>
      <c r="R92" s="80"/>
      <c r="S92" s="80"/>
      <c r="T92" s="80"/>
      <c r="U92" s="80"/>
    </row>
    <row r="93" spans="1:21" ht="18" thickBot="1" x14ac:dyDescent="0.3">
      <c r="A93" s="80"/>
      <c r="B93" s="55" t="s">
        <v>1540</v>
      </c>
      <c r="C93" s="96">
        <v>90</v>
      </c>
      <c r="D93" s="80"/>
      <c r="E93" s="80"/>
      <c r="F93" s="80"/>
      <c r="G93" s="80"/>
      <c r="H93" s="80"/>
      <c r="I93" s="80"/>
      <c r="J93" s="80"/>
      <c r="K93" s="80"/>
      <c r="L93" s="80"/>
      <c r="M93" s="80"/>
      <c r="N93" s="80"/>
      <c r="O93" s="80"/>
      <c r="P93" s="80"/>
      <c r="Q93" s="80"/>
      <c r="R93" s="80"/>
      <c r="S93" s="80"/>
      <c r="T93" s="80"/>
      <c r="U93" s="80"/>
    </row>
    <row r="94" spans="1:21" ht="15.75" thickBot="1" x14ac:dyDescent="0.3">
      <c r="A94" s="80"/>
      <c r="B94" s="55" t="s">
        <v>783</v>
      </c>
      <c r="C94" s="94">
        <v>93</v>
      </c>
      <c r="D94" s="80"/>
      <c r="E94" s="80"/>
      <c r="F94" s="80"/>
      <c r="G94" s="80"/>
      <c r="H94" s="80"/>
      <c r="I94" s="80"/>
      <c r="J94" s="80"/>
      <c r="K94" s="80"/>
      <c r="L94" s="80"/>
      <c r="M94" s="80"/>
      <c r="N94" s="80"/>
      <c r="O94" s="80"/>
      <c r="P94" s="80"/>
      <c r="Q94" s="80"/>
      <c r="R94" s="80"/>
      <c r="S94" s="80"/>
      <c r="T94" s="80"/>
      <c r="U94" s="80"/>
    </row>
    <row r="95" spans="1:21" ht="18" thickBot="1" x14ac:dyDescent="0.3">
      <c r="A95" s="80"/>
      <c r="B95" s="55" t="s">
        <v>1543</v>
      </c>
      <c r="C95" s="96">
        <v>82.8</v>
      </c>
      <c r="D95" s="80"/>
      <c r="E95" s="80"/>
      <c r="F95" s="80"/>
      <c r="G95" s="80"/>
      <c r="H95" s="80"/>
      <c r="I95" s="80"/>
      <c r="J95" s="80"/>
      <c r="K95" s="80"/>
      <c r="L95" s="80"/>
      <c r="M95" s="80"/>
      <c r="N95" s="80"/>
      <c r="O95" s="80"/>
      <c r="P95" s="80"/>
      <c r="Q95" s="80"/>
      <c r="R95" s="80"/>
      <c r="S95" s="80"/>
      <c r="T95" s="80"/>
      <c r="U95" s="80"/>
    </row>
    <row r="96" spans="1:21" ht="15.75" thickBot="1" x14ac:dyDescent="0.3">
      <c r="A96" s="80"/>
      <c r="B96" s="55" t="s">
        <v>789</v>
      </c>
      <c r="C96" s="94">
        <v>125</v>
      </c>
      <c r="D96" s="80"/>
      <c r="E96" s="80"/>
      <c r="F96" s="80"/>
      <c r="G96" s="80"/>
      <c r="H96" s="80"/>
      <c r="I96" s="80"/>
      <c r="J96" s="80"/>
      <c r="K96" s="80"/>
      <c r="L96" s="80"/>
      <c r="M96" s="80"/>
      <c r="N96" s="80"/>
      <c r="O96" s="80"/>
      <c r="P96" s="80"/>
      <c r="Q96" s="80"/>
      <c r="R96" s="80"/>
      <c r="S96" s="80"/>
      <c r="T96" s="80"/>
      <c r="U96" s="80"/>
    </row>
    <row r="97" spans="1:21" ht="15.75" thickBot="1" x14ac:dyDescent="0.3">
      <c r="A97" s="80"/>
      <c r="B97" s="55" t="s">
        <v>1252</v>
      </c>
      <c r="C97" s="96">
        <v>113</v>
      </c>
      <c r="D97" s="80"/>
      <c r="E97" s="80"/>
      <c r="F97" s="80"/>
      <c r="G97" s="80"/>
      <c r="H97" s="80"/>
      <c r="I97" s="80"/>
      <c r="J97" s="80"/>
      <c r="K97" s="80"/>
      <c r="L97" s="80"/>
      <c r="M97" s="80"/>
      <c r="N97" s="80"/>
      <c r="O97" s="80"/>
      <c r="P97" s="80"/>
      <c r="Q97" s="80"/>
      <c r="R97" s="80"/>
      <c r="S97" s="80"/>
      <c r="T97" s="80"/>
      <c r="U97" s="80"/>
    </row>
    <row r="98" spans="1:21" ht="15.75" thickBot="1" x14ac:dyDescent="0.3">
      <c r="A98" s="80"/>
      <c r="B98" s="55" t="s">
        <v>1253</v>
      </c>
      <c r="C98" s="96">
        <v>140.69999999999999</v>
      </c>
      <c r="D98" s="80"/>
      <c r="E98" s="80"/>
      <c r="F98" s="80"/>
      <c r="G98" s="80"/>
      <c r="H98" s="80"/>
      <c r="I98" s="80"/>
      <c r="J98" s="80"/>
      <c r="K98" s="80"/>
      <c r="L98" s="80"/>
      <c r="M98" s="80"/>
      <c r="N98" s="80"/>
      <c r="O98" s="80"/>
      <c r="P98" s="80"/>
      <c r="Q98" s="80"/>
      <c r="R98" s="80"/>
      <c r="S98" s="80"/>
      <c r="T98" s="80"/>
      <c r="U98" s="80"/>
    </row>
    <row r="99" spans="1:21" ht="15.75" thickBot="1" x14ac:dyDescent="0.3">
      <c r="A99" s="80"/>
      <c r="B99" s="55" t="s">
        <v>1254</v>
      </c>
      <c r="C99" s="94">
        <v>30</v>
      </c>
      <c r="D99" s="80"/>
      <c r="E99" s="80"/>
      <c r="F99" s="80"/>
      <c r="G99" s="80"/>
      <c r="H99" s="80"/>
      <c r="I99" s="80"/>
      <c r="J99" s="80"/>
      <c r="K99" s="80"/>
      <c r="L99" s="80"/>
      <c r="M99" s="80"/>
      <c r="N99" s="80"/>
      <c r="O99" s="80"/>
      <c r="P99" s="80"/>
      <c r="Q99" s="80"/>
      <c r="R99" s="80"/>
      <c r="S99" s="80"/>
      <c r="T99" s="80"/>
      <c r="U99" s="80"/>
    </row>
    <row r="100" spans="1:21" ht="15.75" thickBot="1" x14ac:dyDescent="0.3">
      <c r="A100" s="80"/>
      <c r="B100" s="55" t="s">
        <v>1255</v>
      </c>
      <c r="C100" s="96">
        <v>165.5</v>
      </c>
      <c r="D100" s="80"/>
      <c r="E100" s="80"/>
      <c r="F100" s="80"/>
      <c r="G100" s="80"/>
      <c r="H100" s="80"/>
      <c r="I100" s="80"/>
      <c r="J100" s="80"/>
      <c r="K100" s="80"/>
      <c r="L100" s="80"/>
      <c r="M100" s="80"/>
      <c r="N100" s="80"/>
      <c r="O100" s="80"/>
      <c r="P100" s="80"/>
      <c r="Q100" s="80"/>
      <c r="R100" s="80"/>
      <c r="S100" s="80"/>
      <c r="T100" s="80"/>
      <c r="U100" s="80"/>
    </row>
    <row r="101" spans="1:21" ht="15.75" thickBot="1" x14ac:dyDescent="0.3">
      <c r="A101" s="80"/>
      <c r="B101" s="55" t="s">
        <v>1256</v>
      </c>
      <c r="C101" s="94">
        <v>46.5</v>
      </c>
      <c r="D101" s="80"/>
      <c r="E101" s="80"/>
      <c r="F101" s="80"/>
      <c r="G101" s="80"/>
      <c r="H101" s="80"/>
      <c r="I101" s="80"/>
      <c r="J101" s="80"/>
      <c r="K101" s="80"/>
      <c r="L101" s="80"/>
      <c r="M101" s="80"/>
      <c r="N101" s="80"/>
      <c r="O101" s="80"/>
      <c r="P101" s="80"/>
      <c r="Q101" s="80"/>
      <c r="R101" s="80"/>
      <c r="S101" s="80"/>
      <c r="T101" s="80"/>
      <c r="U101" s="80"/>
    </row>
    <row r="102" spans="1:21" ht="15.75" thickBot="1" x14ac:dyDescent="0.3">
      <c r="A102" s="80"/>
      <c r="B102" s="55" t="s">
        <v>1257</v>
      </c>
      <c r="C102" s="96">
        <v>199</v>
      </c>
      <c r="D102" s="80"/>
      <c r="E102" s="80"/>
      <c r="F102" s="80"/>
      <c r="G102" s="80"/>
      <c r="H102" s="80"/>
      <c r="I102" s="80"/>
      <c r="J102" s="80"/>
      <c r="K102" s="80"/>
      <c r="L102" s="80"/>
      <c r="M102" s="80"/>
      <c r="N102" s="80"/>
      <c r="O102" s="80"/>
      <c r="P102" s="80"/>
      <c r="Q102" s="80"/>
      <c r="R102" s="80"/>
      <c r="S102" s="80"/>
      <c r="T102" s="80"/>
      <c r="U102" s="80"/>
    </row>
    <row r="103" spans="1:21" ht="15.75" thickBot="1" x14ac:dyDescent="0.3">
      <c r="A103" s="80"/>
      <c r="B103" s="55" t="s">
        <v>1258</v>
      </c>
      <c r="C103" s="94">
        <v>270</v>
      </c>
      <c r="D103" s="80"/>
      <c r="E103" s="80"/>
      <c r="F103" s="80"/>
      <c r="G103" s="80"/>
      <c r="H103" s="80"/>
      <c r="I103" s="80"/>
      <c r="J103" s="80"/>
      <c r="K103" s="80"/>
      <c r="L103" s="80"/>
      <c r="M103" s="80"/>
      <c r="N103" s="80"/>
      <c r="O103" s="80"/>
      <c r="P103" s="80"/>
      <c r="Q103" s="80"/>
      <c r="R103" s="80"/>
      <c r="S103" s="80"/>
      <c r="T103" s="80"/>
      <c r="U103" s="80"/>
    </row>
    <row r="104" spans="1:21" ht="15.75" thickBot="1" x14ac:dyDescent="0.3">
      <c r="A104" s="80"/>
      <c r="B104" s="55" t="s">
        <v>1259</v>
      </c>
      <c r="C104" s="96">
        <v>106.8</v>
      </c>
      <c r="D104" s="80"/>
      <c r="E104" s="80"/>
      <c r="F104" s="80"/>
      <c r="G104" s="80"/>
      <c r="H104" s="80"/>
      <c r="I104" s="80"/>
      <c r="J104" s="80"/>
      <c r="K104" s="80"/>
      <c r="L104" s="80"/>
      <c r="M104" s="80"/>
      <c r="N104" s="80"/>
      <c r="O104" s="80"/>
      <c r="P104" s="80"/>
      <c r="Q104" s="80"/>
      <c r="R104" s="80"/>
      <c r="S104" s="80"/>
      <c r="T104" s="80"/>
      <c r="U104" s="80"/>
    </row>
    <row r="105" spans="1:21" ht="15.75" thickBot="1" x14ac:dyDescent="0.3">
      <c r="A105" s="80"/>
      <c r="B105" s="55" t="s">
        <v>1260</v>
      </c>
      <c r="C105" s="94">
        <v>172.5</v>
      </c>
      <c r="D105" s="80"/>
      <c r="E105" s="80"/>
      <c r="F105" s="80"/>
      <c r="G105" s="80"/>
      <c r="H105" s="80"/>
      <c r="I105" s="80"/>
      <c r="J105" s="80"/>
      <c r="K105" s="80"/>
      <c r="L105" s="80"/>
      <c r="M105" s="80"/>
      <c r="N105" s="80"/>
      <c r="O105" s="80"/>
      <c r="P105" s="80"/>
      <c r="Q105" s="80"/>
      <c r="R105" s="80"/>
      <c r="S105" s="80"/>
      <c r="T105" s="80"/>
      <c r="U105" s="80"/>
    </row>
    <row r="106" spans="1:21" ht="15.75" thickBot="1" x14ac:dyDescent="0.3">
      <c r="A106" s="80"/>
      <c r="B106" s="55" t="s">
        <v>1261</v>
      </c>
      <c r="C106" s="96">
        <v>48.3</v>
      </c>
      <c r="D106" s="80"/>
      <c r="E106" s="80"/>
      <c r="F106" s="80"/>
      <c r="G106" s="80"/>
      <c r="H106" s="80"/>
      <c r="I106" s="80"/>
      <c r="J106" s="80"/>
      <c r="K106" s="80"/>
      <c r="L106" s="80"/>
      <c r="M106" s="80"/>
      <c r="N106" s="80"/>
      <c r="O106" s="80"/>
      <c r="P106" s="80"/>
      <c r="Q106" s="80"/>
      <c r="R106" s="80"/>
      <c r="S106" s="80"/>
      <c r="T106" s="80"/>
      <c r="U106" s="80"/>
    </row>
    <row r="107" spans="1:21" ht="15.75" thickBot="1" x14ac:dyDescent="0.3">
      <c r="A107" s="80"/>
      <c r="B107" s="55" t="s">
        <v>1262</v>
      </c>
      <c r="C107" s="94">
        <v>46</v>
      </c>
      <c r="D107" s="80"/>
      <c r="E107" s="80"/>
      <c r="F107" s="80"/>
      <c r="G107" s="80"/>
      <c r="H107" s="80"/>
      <c r="I107" s="80"/>
      <c r="J107" s="80"/>
      <c r="K107" s="80"/>
      <c r="L107" s="80"/>
      <c r="M107" s="80"/>
      <c r="N107" s="80"/>
      <c r="O107" s="80"/>
      <c r="P107" s="80"/>
      <c r="Q107" s="80"/>
      <c r="R107" s="80"/>
      <c r="S107" s="80"/>
      <c r="T107" s="80"/>
      <c r="U107" s="80"/>
    </row>
    <row r="108" spans="1:21" ht="15.75" thickBot="1" x14ac:dyDescent="0.3">
      <c r="A108" s="80"/>
      <c r="B108" s="55" t="s">
        <v>1263</v>
      </c>
      <c r="C108" s="96">
        <v>66</v>
      </c>
      <c r="D108" s="80"/>
      <c r="E108" s="80"/>
      <c r="F108" s="80"/>
      <c r="G108" s="80"/>
      <c r="H108" s="80"/>
      <c r="I108" s="80"/>
      <c r="J108" s="80"/>
      <c r="K108" s="80"/>
      <c r="L108" s="80"/>
      <c r="M108" s="80"/>
      <c r="N108" s="80"/>
      <c r="O108" s="80"/>
      <c r="P108" s="80"/>
      <c r="Q108" s="80"/>
      <c r="R108" s="80"/>
      <c r="S108" s="80"/>
      <c r="T108" s="80"/>
      <c r="U108" s="80"/>
    </row>
    <row r="109" spans="1:21" ht="15.75" thickBot="1" x14ac:dyDescent="0.3">
      <c r="A109" s="80"/>
      <c r="B109" s="55" t="s">
        <v>1264</v>
      </c>
      <c r="C109" s="94">
        <v>56.7</v>
      </c>
      <c r="D109" s="80"/>
      <c r="E109" s="80"/>
      <c r="F109" s="80"/>
      <c r="G109" s="80"/>
      <c r="H109" s="80"/>
      <c r="I109" s="80"/>
      <c r="J109" s="80"/>
      <c r="K109" s="80"/>
      <c r="L109" s="80"/>
      <c r="M109" s="80"/>
      <c r="N109" s="80"/>
      <c r="O109" s="80"/>
      <c r="P109" s="80"/>
      <c r="Q109" s="80"/>
      <c r="R109" s="80"/>
      <c r="S109" s="80"/>
      <c r="T109" s="80"/>
      <c r="U109" s="80"/>
    </row>
    <row r="110" spans="1:21" ht="15.75" thickBot="1" x14ac:dyDescent="0.3">
      <c r="A110" s="80"/>
      <c r="B110" s="55" t="s">
        <v>1265</v>
      </c>
      <c r="C110" s="96">
        <v>94.5</v>
      </c>
      <c r="D110" s="80"/>
      <c r="E110" s="80"/>
      <c r="F110" s="80"/>
      <c r="G110" s="80"/>
      <c r="H110" s="80"/>
      <c r="I110" s="80"/>
      <c r="J110" s="80"/>
      <c r="K110" s="80"/>
      <c r="L110" s="80"/>
      <c r="M110" s="80"/>
      <c r="N110" s="80"/>
      <c r="O110" s="80"/>
      <c r="P110" s="80"/>
      <c r="Q110" s="80"/>
      <c r="R110" s="80"/>
      <c r="S110" s="80"/>
      <c r="T110" s="80"/>
      <c r="U110" s="80"/>
    </row>
    <row r="111" spans="1:21" ht="15.75" thickBot="1" x14ac:dyDescent="0.3">
      <c r="A111" s="80"/>
      <c r="B111" s="55" t="s">
        <v>1266</v>
      </c>
      <c r="C111" s="94">
        <v>71.400000000000006</v>
      </c>
      <c r="D111" s="80"/>
      <c r="E111" s="80"/>
      <c r="F111" s="80"/>
      <c r="G111" s="80"/>
      <c r="H111" s="80"/>
      <c r="I111" s="80"/>
      <c r="J111" s="80"/>
      <c r="K111" s="80"/>
      <c r="L111" s="80"/>
      <c r="M111" s="80"/>
      <c r="N111" s="80"/>
      <c r="O111" s="80"/>
      <c r="P111" s="80"/>
      <c r="Q111" s="80"/>
      <c r="R111" s="80"/>
      <c r="S111" s="80"/>
      <c r="T111" s="80"/>
      <c r="U111" s="80"/>
    </row>
    <row r="112" spans="1:21" ht="15.75" thickBot="1" x14ac:dyDescent="0.3">
      <c r="A112" s="80"/>
      <c r="B112" s="55" t="s">
        <v>1267</v>
      </c>
      <c r="C112" s="96">
        <v>132.30000000000001</v>
      </c>
      <c r="D112" s="80"/>
      <c r="E112" s="80"/>
      <c r="F112" s="80"/>
      <c r="G112" s="80"/>
      <c r="H112" s="80"/>
      <c r="I112" s="80"/>
      <c r="J112" s="80"/>
      <c r="K112" s="80"/>
      <c r="L112" s="80"/>
      <c r="M112" s="80"/>
      <c r="N112" s="80"/>
      <c r="O112" s="80"/>
      <c r="P112" s="80"/>
      <c r="Q112" s="80"/>
      <c r="R112" s="80"/>
      <c r="S112" s="80"/>
      <c r="T112" s="80"/>
      <c r="U112" s="80"/>
    </row>
    <row r="113" spans="1:21" ht="15.75" thickBot="1" x14ac:dyDescent="0.3">
      <c r="A113" s="80"/>
      <c r="B113" s="55" t="s">
        <v>1268</v>
      </c>
      <c r="C113" s="94">
        <v>52.5</v>
      </c>
      <c r="D113" s="80"/>
      <c r="E113" s="80"/>
      <c r="F113" s="80"/>
      <c r="G113" s="80"/>
      <c r="H113" s="80"/>
      <c r="I113" s="80"/>
      <c r="J113" s="80"/>
      <c r="K113" s="80"/>
      <c r="L113" s="80"/>
      <c r="M113" s="80"/>
      <c r="N113" s="80"/>
      <c r="O113" s="80"/>
      <c r="P113" s="80"/>
      <c r="Q113" s="80"/>
      <c r="R113" s="80"/>
      <c r="S113" s="80"/>
      <c r="T113" s="80"/>
      <c r="U113" s="80"/>
    </row>
    <row r="114" spans="1:21" ht="15.75" thickBot="1" x14ac:dyDescent="0.3">
      <c r="A114" s="80"/>
      <c r="B114" s="55" t="s">
        <v>1269</v>
      </c>
      <c r="C114" s="96">
        <v>102.4</v>
      </c>
      <c r="D114" s="80"/>
      <c r="E114" s="80"/>
      <c r="F114" s="80"/>
      <c r="G114" s="80"/>
      <c r="H114" s="80"/>
      <c r="I114" s="80"/>
      <c r="J114" s="80"/>
      <c r="K114" s="80"/>
      <c r="L114" s="80"/>
      <c r="M114" s="80"/>
      <c r="N114" s="80"/>
      <c r="O114" s="80"/>
      <c r="P114" s="80"/>
      <c r="Q114" s="80"/>
      <c r="R114" s="80"/>
      <c r="S114" s="80"/>
      <c r="T114" s="80"/>
      <c r="U114" s="80"/>
    </row>
    <row r="115" spans="1:21" ht="15.75" thickBot="1" x14ac:dyDescent="0.3">
      <c r="A115" s="80"/>
      <c r="B115" s="55" t="s">
        <v>1270</v>
      </c>
      <c r="C115" s="94">
        <v>102.4</v>
      </c>
      <c r="D115" s="80"/>
      <c r="E115" s="80"/>
      <c r="F115" s="80"/>
      <c r="G115" s="80"/>
      <c r="H115" s="80"/>
      <c r="I115" s="80"/>
      <c r="J115" s="80"/>
      <c r="K115" s="80"/>
      <c r="L115" s="80"/>
      <c r="M115" s="80"/>
      <c r="N115" s="80"/>
      <c r="O115" s="80"/>
      <c r="P115" s="80"/>
      <c r="Q115" s="80"/>
      <c r="R115" s="80"/>
      <c r="S115" s="80"/>
      <c r="T115" s="80"/>
      <c r="U115" s="80"/>
    </row>
    <row r="116" spans="1:21" ht="15.75" thickBot="1" x14ac:dyDescent="0.3">
      <c r="A116" s="80"/>
      <c r="B116" s="55" t="s">
        <v>1271</v>
      </c>
      <c r="C116" s="96">
        <v>112</v>
      </c>
      <c r="D116" s="80"/>
      <c r="E116" s="80"/>
      <c r="F116" s="80"/>
      <c r="G116" s="80"/>
      <c r="H116" s="80"/>
      <c r="I116" s="80"/>
      <c r="J116" s="80"/>
      <c r="K116" s="80"/>
      <c r="L116" s="80"/>
      <c r="M116" s="80"/>
      <c r="N116" s="80"/>
      <c r="O116" s="80"/>
      <c r="P116" s="80"/>
      <c r="Q116" s="80"/>
      <c r="R116" s="80"/>
      <c r="S116" s="80"/>
      <c r="T116" s="80"/>
      <c r="U116" s="80"/>
    </row>
    <row r="117" spans="1:21" ht="15.75" thickBot="1" x14ac:dyDescent="0.3">
      <c r="A117" s="80"/>
      <c r="B117" s="55" t="s">
        <v>1272</v>
      </c>
      <c r="C117" s="94">
        <v>80.5</v>
      </c>
      <c r="D117" s="80"/>
      <c r="E117" s="80"/>
      <c r="F117" s="80"/>
      <c r="G117" s="80"/>
      <c r="H117" s="80"/>
      <c r="I117" s="80"/>
      <c r="J117" s="80"/>
      <c r="K117" s="80"/>
      <c r="L117" s="80"/>
      <c r="M117" s="80"/>
      <c r="N117" s="80"/>
      <c r="O117" s="80"/>
      <c r="P117" s="80"/>
      <c r="Q117" s="80"/>
      <c r="R117" s="80"/>
      <c r="S117" s="80"/>
      <c r="T117" s="80"/>
      <c r="U117" s="80"/>
    </row>
    <row r="118" spans="1:21" ht="15.75" thickBot="1" x14ac:dyDescent="0.3">
      <c r="A118" s="80"/>
      <c r="B118" s="55" t="s">
        <v>1273</v>
      </c>
      <c r="C118" s="96">
        <v>159</v>
      </c>
      <c r="D118" s="80"/>
      <c r="E118" s="80"/>
      <c r="F118" s="80"/>
      <c r="G118" s="80"/>
      <c r="H118" s="80"/>
      <c r="I118" s="80"/>
      <c r="J118" s="80"/>
      <c r="K118" s="80"/>
      <c r="L118" s="80"/>
      <c r="M118" s="80"/>
      <c r="N118" s="80"/>
      <c r="O118" s="80"/>
      <c r="P118" s="80"/>
      <c r="Q118" s="80"/>
      <c r="R118" s="80"/>
      <c r="S118" s="80"/>
      <c r="T118" s="80"/>
      <c r="U118" s="80"/>
    </row>
    <row r="119" spans="1:21" ht="15.75" thickBot="1" x14ac:dyDescent="0.3">
      <c r="A119" s="80"/>
      <c r="B119" s="55" t="s">
        <v>1274</v>
      </c>
      <c r="C119" s="94">
        <v>39</v>
      </c>
      <c r="D119" s="80"/>
      <c r="E119" s="80"/>
      <c r="F119" s="80"/>
      <c r="G119" s="80"/>
      <c r="H119" s="80"/>
      <c r="I119" s="80"/>
      <c r="J119" s="80"/>
      <c r="K119" s="80"/>
      <c r="L119" s="80"/>
      <c r="M119" s="80"/>
      <c r="N119" s="80"/>
      <c r="O119" s="80"/>
      <c r="P119" s="80"/>
      <c r="Q119" s="80"/>
      <c r="R119" s="80"/>
      <c r="S119" s="80"/>
      <c r="T119" s="80"/>
      <c r="U119" s="80"/>
    </row>
    <row r="120" spans="1:21" ht="15.75" thickBot="1" x14ac:dyDescent="0.3">
      <c r="A120" s="80"/>
      <c r="B120" s="55" t="s">
        <v>1275</v>
      </c>
      <c r="C120" s="96">
        <v>70</v>
      </c>
      <c r="D120" s="80"/>
      <c r="E120" s="80"/>
      <c r="F120" s="80"/>
      <c r="G120" s="80"/>
      <c r="H120" s="80"/>
      <c r="I120" s="80"/>
      <c r="J120" s="80"/>
      <c r="K120" s="80"/>
      <c r="L120" s="80"/>
      <c r="M120" s="80"/>
      <c r="N120" s="80"/>
      <c r="O120" s="80"/>
      <c r="P120" s="80"/>
      <c r="Q120" s="80"/>
      <c r="R120" s="80"/>
      <c r="S120" s="80"/>
      <c r="T120" s="80"/>
      <c r="U120" s="80"/>
    </row>
    <row r="121" spans="1:21" ht="15.75" thickBot="1" x14ac:dyDescent="0.3">
      <c r="A121" s="80"/>
      <c r="B121" s="55" t="s">
        <v>1276</v>
      </c>
      <c r="C121" s="94">
        <v>98.7</v>
      </c>
      <c r="D121" s="80"/>
      <c r="E121" s="80"/>
      <c r="F121" s="80"/>
      <c r="G121" s="80"/>
      <c r="H121" s="80"/>
      <c r="I121" s="80"/>
      <c r="J121" s="80"/>
      <c r="K121" s="80"/>
      <c r="L121" s="80"/>
      <c r="M121" s="80"/>
      <c r="N121" s="80"/>
      <c r="O121" s="80"/>
      <c r="P121" s="80"/>
      <c r="Q121" s="80"/>
      <c r="R121" s="80"/>
      <c r="S121" s="80"/>
      <c r="T121" s="80"/>
      <c r="U121" s="80"/>
    </row>
    <row r="122" spans="1:21" ht="15.75" thickBot="1" x14ac:dyDescent="0.3">
      <c r="A122" s="80"/>
      <c r="B122" s="55" t="s">
        <v>1277</v>
      </c>
      <c r="C122" s="96">
        <v>270</v>
      </c>
      <c r="D122" s="80"/>
      <c r="E122" s="80"/>
      <c r="F122" s="80"/>
      <c r="G122" s="80"/>
      <c r="H122" s="80"/>
      <c r="I122" s="80"/>
      <c r="J122" s="80"/>
      <c r="K122" s="80"/>
      <c r="L122" s="80"/>
      <c r="M122" s="80"/>
      <c r="N122" s="80"/>
      <c r="O122" s="80"/>
      <c r="P122" s="80"/>
      <c r="Q122" s="80"/>
      <c r="R122" s="80"/>
      <c r="S122" s="80"/>
      <c r="T122" s="80"/>
      <c r="U122" s="80"/>
    </row>
    <row r="123" spans="1:21" ht="15.75" thickBot="1" x14ac:dyDescent="0.3">
      <c r="A123" s="80"/>
      <c r="B123" s="55" t="s">
        <v>1278</v>
      </c>
      <c r="C123" s="94">
        <v>34.5</v>
      </c>
      <c r="D123" s="80"/>
      <c r="E123" s="80"/>
      <c r="F123" s="80"/>
      <c r="G123" s="80"/>
      <c r="H123" s="80"/>
      <c r="I123" s="80"/>
      <c r="J123" s="80"/>
      <c r="K123" s="80"/>
      <c r="L123" s="80"/>
      <c r="M123" s="80"/>
      <c r="N123" s="80"/>
      <c r="O123" s="80"/>
      <c r="P123" s="80"/>
      <c r="Q123" s="80"/>
      <c r="R123" s="80"/>
      <c r="S123" s="80"/>
      <c r="T123" s="80"/>
      <c r="U123" s="80"/>
    </row>
    <row r="124" spans="1:21" ht="15.75" thickBot="1" x14ac:dyDescent="0.3">
      <c r="A124" s="80"/>
      <c r="B124" s="55" t="s">
        <v>1279</v>
      </c>
      <c r="C124" s="96">
        <v>130.80000000000001</v>
      </c>
      <c r="D124" s="80"/>
      <c r="E124" s="80"/>
      <c r="F124" s="80"/>
      <c r="G124" s="80"/>
      <c r="H124" s="80"/>
      <c r="I124" s="80"/>
      <c r="J124" s="80"/>
      <c r="K124" s="80"/>
      <c r="L124" s="80"/>
      <c r="M124" s="80"/>
      <c r="N124" s="80"/>
      <c r="O124" s="80"/>
      <c r="P124" s="80"/>
      <c r="Q124" s="80"/>
      <c r="R124" s="80"/>
      <c r="S124" s="80"/>
      <c r="T124" s="80"/>
      <c r="U124" s="80"/>
    </row>
    <row r="125" spans="1:21" ht="15.75" thickBot="1" x14ac:dyDescent="0.3">
      <c r="A125" s="80"/>
      <c r="B125" s="55" t="s">
        <v>1280</v>
      </c>
      <c r="C125" s="94">
        <v>90.75</v>
      </c>
      <c r="D125" s="80"/>
      <c r="E125" s="80"/>
      <c r="F125" s="80"/>
      <c r="G125" s="80"/>
      <c r="H125" s="80"/>
      <c r="I125" s="80"/>
      <c r="J125" s="80"/>
      <c r="K125" s="80"/>
      <c r="L125" s="80"/>
      <c r="M125" s="80"/>
      <c r="N125" s="80"/>
      <c r="O125" s="80"/>
      <c r="P125" s="80"/>
      <c r="Q125" s="80"/>
      <c r="R125" s="80"/>
      <c r="S125" s="80"/>
      <c r="T125" s="80"/>
      <c r="U125" s="80"/>
    </row>
    <row r="126" spans="1:21" ht="15.75" thickBot="1" x14ac:dyDescent="0.3">
      <c r="A126" s="80"/>
      <c r="B126" s="55" t="s">
        <v>1281</v>
      </c>
      <c r="C126" s="96">
        <v>168</v>
      </c>
      <c r="D126" s="80"/>
      <c r="E126" s="80"/>
      <c r="F126" s="80"/>
      <c r="G126" s="80"/>
      <c r="H126" s="80"/>
      <c r="I126" s="80"/>
      <c r="J126" s="80"/>
      <c r="K126" s="80"/>
      <c r="L126" s="80"/>
      <c r="M126" s="80"/>
      <c r="N126" s="80"/>
      <c r="O126" s="80"/>
      <c r="P126" s="80"/>
      <c r="Q126" s="80"/>
      <c r="R126" s="80"/>
      <c r="S126" s="80"/>
      <c r="T126" s="80"/>
      <c r="U126" s="80"/>
    </row>
    <row r="127" spans="1:21" ht="15.75" thickBot="1" x14ac:dyDescent="0.3">
      <c r="A127" s="80"/>
      <c r="B127" s="55" t="s">
        <v>1282</v>
      </c>
      <c r="C127" s="94">
        <v>140</v>
      </c>
      <c r="D127" s="80"/>
      <c r="E127" s="80"/>
      <c r="F127" s="80"/>
      <c r="G127" s="80"/>
      <c r="H127" s="80"/>
      <c r="I127" s="80"/>
      <c r="J127" s="80"/>
      <c r="K127" s="80"/>
      <c r="L127" s="80"/>
      <c r="M127" s="80"/>
      <c r="N127" s="80"/>
      <c r="O127" s="80"/>
      <c r="P127" s="80"/>
      <c r="Q127" s="80"/>
      <c r="R127" s="80"/>
      <c r="S127" s="80"/>
      <c r="T127" s="80"/>
      <c r="U127" s="80"/>
    </row>
    <row r="128" spans="1:21" ht="15.75" thickBot="1" x14ac:dyDescent="0.3">
      <c r="A128" s="80"/>
      <c r="B128" s="55" t="s">
        <v>1283</v>
      </c>
      <c r="C128" s="96">
        <v>240</v>
      </c>
      <c r="D128" s="80"/>
      <c r="E128" s="80"/>
      <c r="F128" s="80"/>
      <c r="G128" s="80"/>
      <c r="H128" s="80"/>
      <c r="I128" s="80"/>
      <c r="J128" s="80"/>
      <c r="K128" s="80"/>
      <c r="L128" s="80"/>
      <c r="M128" s="80"/>
      <c r="N128" s="80"/>
      <c r="O128" s="80"/>
      <c r="P128" s="80"/>
      <c r="Q128" s="80"/>
      <c r="R128" s="80"/>
      <c r="S128" s="80"/>
      <c r="T128" s="80"/>
      <c r="U128" s="80"/>
    </row>
    <row r="129" spans="1:21" ht="15.75" thickBot="1" x14ac:dyDescent="0.3">
      <c r="A129" s="80"/>
      <c r="B129" s="55" t="s">
        <v>1284</v>
      </c>
      <c r="C129" s="94">
        <v>106.6</v>
      </c>
      <c r="D129" s="80"/>
      <c r="E129" s="80"/>
      <c r="F129" s="80"/>
      <c r="G129" s="80"/>
      <c r="H129" s="80"/>
      <c r="I129" s="80"/>
      <c r="J129" s="80"/>
      <c r="K129" s="80"/>
      <c r="L129" s="80"/>
      <c r="M129" s="80"/>
      <c r="N129" s="80"/>
      <c r="O129" s="80"/>
      <c r="P129" s="80"/>
      <c r="Q129" s="80"/>
      <c r="R129" s="80"/>
      <c r="S129" s="80"/>
      <c r="T129" s="80"/>
      <c r="U129" s="80"/>
    </row>
    <row r="130" spans="1:21" ht="15.75" thickBot="1" x14ac:dyDescent="0.3">
      <c r="A130" s="80"/>
      <c r="B130" s="55" t="s">
        <v>1285</v>
      </c>
      <c r="C130" s="96">
        <v>52.5</v>
      </c>
      <c r="D130" s="80"/>
      <c r="E130" s="80"/>
      <c r="F130" s="80"/>
      <c r="G130" s="80"/>
      <c r="H130" s="80"/>
      <c r="I130" s="80"/>
      <c r="J130" s="80"/>
      <c r="K130" s="80"/>
      <c r="L130" s="80"/>
      <c r="M130" s="80"/>
      <c r="N130" s="80"/>
      <c r="O130" s="80"/>
      <c r="P130" s="80"/>
      <c r="Q130" s="80"/>
      <c r="R130" s="80"/>
      <c r="S130" s="80"/>
      <c r="T130" s="80"/>
      <c r="U130" s="80"/>
    </row>
    <row r="131" spans="1:21" ht="15.75" thickBot="1" x14ac:dyDescent="0.3">
      <c r="A131" s="80"/>
      <c r="B131" s="55" t="s">
        <v>1286</v>
      </c>
      <c r="C131" s="94">
        <v>31.05</v>
      </c>
      <c r="D131" s="80"/>
      <c r="E131" s="80"/>
      <c r="F131" s="80"/>
      <c r="G131" s="80"/>
      <c r="H131" s="80"/>
      <c r="I131" s="80"/>
      <c r="J131" s="80"/>
      <c r="K131" s="80"/>
      <c r="L131" s="80"/>
      <c r="M131" s="80"/>
      <c r="N131" s="80"/>
      <c r="O131" s="80"/>
      <c r="P131" s="80"/>
      <c r="Q131" s="80"/>
      <c r="R131" s="80"/>
      <c r="S131" s="80"/>
      <c r="T131" s="80"/>
      <c r="U131" s="80"/>
    </row>
    <row r="132" spans="1:21" ht="15.75" thickBot="1" x14ac:dyDescent="0.3">
      <c r="A132" s="80"/>
      <c r="B132" s="55" t="s">
        <v>1287</v>
      </c>
      <c r="C132" s="96">
        <v>420</v>
      </c>
      <c r="D132" s="80"/>
      <c r="E132" s="80"/>
      <c r="F132" s="80"/>
      <c r="G132" s="80"/>
      <c r="H132" s="80"/>
      <c r="I132" s="80"/>
      <c r="J132" s="80"/>
      <c r="K132" s="80"/>
      <c r="L132" s="80"/>
      <c r="M132" s="80"/>
      <c r="N132" s="80"/>
      <c r="O132" s="80"/>
      <c r="P132" s="80"/>
      <c r="Q132" s="80"/>
      <c r="R132" s="80"/>
      <c r="S132" s="80"/>
      <c r="T132" s="80"/>
      <c r="U132" s="80"/>
    </row>
    <row r="133" spans="1:21" ht="15.75" thickBot="1" x14ac:dyDescent="0.3">
      <c r="A133" s="80"/>
      <c r="B133" s="55" t="s">
        <v>1288</v>
      </c>
      <c r="C133" s="94">
        <v>19.5</v>
      </c>
      <c r="D133" s="80"/>
      <c r="E133" s="80"/>
      <c r="F133" s="80"/>
      <c r="G133" s="80"/>
      <c r="H133" s="80"/>
      <c r="I133" s="80"/>
      <c r="J133" s="80"/>
      <c r="K133" s="80"/>
      <c r="L133" s="80"/>
      <c r="M133" s="80"/>
      <c r="N133" s="80"/>
      <c r="O133" s="80"/>
      <c r="P133" s="80"/>
      <c r="Q133" s="80"/>
      <c r="R133" s="80"/>
      <c r="S133" s="80"/>
      <c r="T133" s="80"/>
      <c r="U133" s="80"/>
    </row>
    <row r="134" spans="1:21" ht="15.75" thickBot="1" x14ac:dyDescent="0.3">
      <c r="A134" s="80"/>
      <c r="B134" s="55" t="s">
        <v>1289</v>
      </c>
      <c r="C134" s="96">
        <v>131.19999999999999</v>
      </c>
      <c r="D134" s="80"/>
      <c r="E134" s="80"/>
      <c r="F134" s="80"/>
      <c r="G134" s="80"/>
      <c r="H134" s="80"/>
      <c r="I134" s="80"/>
      <c r="J134" s="80"/>
      <c r="K134" s="80"/>
      <c r="L134" s="80"/>
      <c r="M134" s="80"/>
      <c r="N134" s="80"/>
      <c r="O134" s="80"/>
      <c r="P134" s="80"/>
      <c r="Q134" s="80"/>
      <c r="R134" s="80"/>
      <c r="S134" s="80"/>
      <c r="T134" s="80"/>
      <c r="U134" s="80"/>
    </row>
    <row r="135" spans="1:21" ht="15.75" thickBot="1" x14ac:dyDescent="0.3">
      <c r="A135" s="80"/>
      <c r="B135" s="55" t="s">
        <v>1290</v>
      </c>
      <c r="C135" s="94">
        <v>67.2</v>
      </c>
      <c r="D135" s="80"/>
      <c r="E135" s="80"/>
      <c r="F135" s="80"/>
      <c r="G135" s="80"/>
      <c r="H135" s="80"/>
      <c r="I135" s="80"/>
      <c r="J135" s="80"/>
      <c r="K135" s="80"/>
      <c r="L135" s="80"/>
      <c r="M135" s="80"/>
      <c r="N135" s="80"/>
      <c r="O135" s="80"/>
      <c r="P135" s="80"/>
      <c r="Q135" s="80"/>
      <c r="R135" s="80"/>
      <c r="S135" s="80"/>
      <c r="T135" s="80"/>
      <c r="U135" s="80"/>
    </row>
    <row r="136" spans="1:21" ht="15.75" thickBot="1" x14ac:dyDescent="0.3">
      <c r="A136" s="80"/>
      <c r="B136" s="55" t="s">
        <v>1291</v>
      </c>
      <c r="C136" s="96">
        <v>151.69999999999999</v>
      </c>
      <c r="D136" s="80"/>
      <c r="E136" s="80"/>
      <c r="F136" s="80"/>
      <c r="G136" s="80"/>
      <c r="H136" s="80"/>
      <c r="I136" s="80"/>
      <c r="J136" s="80"/>
      <c r="K136" s="80"/>
      <c r="L136" s="80"/>
      <c r="M136" s="80"/>
      <c r="N136" s="80"/>
      <c r="O136" s="80"/>
      <c r="P136" s="80"/>
      <c r="Q136" s="80"/>
      <c r="R136" s="80"/>
      <c r="S136" s="80"/>
      <c r="T136" s="80"/>
      <c r="U136" s="80"/>
    </row>
    <row r="137" spans="1:21" ht="15.75" thickBot="1" x14ac:dyDescent="0.3">
      <c r="A137" s="80"/>
      <c r="B137" s="55" t="s">
        <v>1292</v>
      </c>
      <c r="C137" s="94">
        <v>54</v>
      </c>
      <c r="D137" s="80"/>
      <c r="E137" s="80"/>
      <c r="F137" s="80"/>
      <c r="G137" s="80"/>
      <c r="H137" s="80"/>
      <c r="I137" s="80"/>
      <c r="J137" s="80"/>
      <c r="K137" s="80"/>
      <c r="L137" s="80"/>
      <c r="M137" s="80"/>
      <c r="N137" s="80"/>
      <c r="O137" s="80"/>
      <c r="P137" s="80"/>
      <c r="Q137" s="80"/>
      <c r="R137" s="80"/>
      <c r="S137" s="80"/>
      <c r="T137" s="80"/>
      <c r="U137" s="80"/>
    </row>
    <row r="138" spans="1:21" ht="15.75" thickBot="1" x14ac:dyDescent="0.3">
      <c r="A138" s="80"/>
      <c r="B138" s="55" t="s">
        <v>1293</v>
      </c>
      <c r="C138" s="96">
        <v>192</v>
      </c>
      <c r="D138" s="80"/>
      <c r="E138" s="80"/>
      <c r="F138" s="80"/>
      <c r="G138" s="80"/>
      <c r="H138" s="80"/>
      <c r="I138" s="80"/>
      <c r="J138" s="80"/>
      <c r="K138" s="80"/>
      <c r="L138" s="80"/>
      <c r="M138" s="80"/>
      <c r="N138" s="80"/>
      <c r="O138" s="80"/>
      <c r="P138" s="80"/>
      <c r="Q138" s="80"/>
      <c r="R138" s="80"/>
      <c r="S138" s="80"/>
      <c r="T138" s="80"/>
      <c r="U138" s="80"/>
    </row>
    <row r="139" spans="1:21" ht="15.75" thickBot="1" x14ac:dyDescent="0.3">
      <c r="A139" s="80"/>
      <c r="B139" s="55" t="s">
        <v>1294</v>
      </c>
      <c r="C139" s="94">
        <v>30</v>
      </c>
      <c r="D139" s="80"/>
      <c r="E139" s="80"/>
      <c r="F139" s="80"/>
      <c r="G139" s="80"/>
      <c r="H139" s="80"/>
      <c r="I139" s="80"/>
      <c r="J139" s="80"/>
      <c r="K139" s="80"/>
      <c r="L139" s="80"/>
      <c r="M139" s="80"/>
      <c r="N139" s="80"/>
      <c r="O139" s="80"/>
      <c r="P139" s="80"/>
      <c r="Q139" s="80"/>
      <c r="R139" s="80"/>
      <c r="S139" s="80"/>
      <c r="T139" s="80"/>
      <c r="U139" s="80"/>
    </row>
    <row r="140" spans="1:21" ht="15.75" thickBot="1" x14ac:dyDescent="0.3">
      <c r="A140" s="80"/>
      <c r="B140" s="55" t="s">
        <v>1295</v>
      </c>
      <c r="C140" s="96">
        <v>28.7</v>
      </c>
      <c r="D140" s="80"/>
      <c r="E140" s="80"/>
      <c r="F140" s="80"/>
      <c r="G140" s="80"/>
      <c r="H140" s="80"/>
      <c r="I140" s="80"/>
      <c r="J140" s="80"/>
      <c r="K140" s="80"/>
      <c r="L140" s="80"/>
      <c r="M140" s="80"/>
      <c r="N140" s="80"/>
      <c r="O140" s="80"/>
      <c r="P140" s="80"/>
      <c r="Q140" s="80"/>
      <c r="R140" s="80"/>
      <c r="S140" s="80"/>
      <c r="T140" s="80"/>
      <c r="U140" s="80"/>
    </row>
    <row r="141" spans="1:21" ht="15.75" thickBot="1" x14ac:dyDescent="0.3">
      <c r="A141" s="80"/>
      <c r="B141" s="55" t="s">
        <v>1296</v>
      </c>
      <c r="C141" s="94">
        <v>53</v>
      </c>
      <c r="D141" s="80"/>
      <c r="E141" s="80"/>
      <c r="F141" s="80"/>
      <c r="G141" s="80"/>
      <c r="H141" s="80"/>
      <c r="I141" s="80"/>
      <c r="J141" s="80"/>
      <c r="K141" s="80"/>
      <c r="L141" s="80"/>
      <c r="M141" s="80"/>
      <c r="N141" s="80"/>
      <c r="O141" s="80"/>
      <c r="P141" s="80"/>
      <c r="Q141" s="80"/>
      <c r="R141" s="80"/>
      <c r="S141" s="80"/>
      <c r="T141" s="80"/>
      <c r="U141" s="80"/>
    </row>
    <row r="142" spans="1:21" ht="15.75" thickBot="1" x14ac:dyDescent="0.3">
      <c r="A142" s="80"/>
      <c r="B142" s="55" t="s">
        <v>1297</v>
      </c>
      <c r="C142" s="96">
        <v>180</v>
      </c>
      <c r="D142" s="80"/>
      <c r="E142" s="80"/>
      <c r="F142" s="80"/>
      <c r="G142" s="80"/>
      <c r="H142" s="80"/>
      <c r="I142" s="80"/>
      <c r="J142" s="80"/>
      <c r="K142" s="80"/>
      <c r="L142" s="80"/>
      <c r="M142" s="80"/>
      <c r="N142" s="80"/>
      <c r="O142" s="80"/>
      <c r="P142" s="80"/>
      <c r="Q142" s="80"/>
      <c r="R142" s="80"/>
      <c r="S142" s="80"/>
      <c r="T142" s="80"/>
      <c r="U142" s="80"/>
    </row>
    <row r="143" spans="1:21" ht="15.75" thickBot="1" x14ac:dyDescent="0.3">
      <c r="A143" s="80"/>
      <c r="B143" s="55" t="s">
        <v>1298</v>
      </c>
      <c r="C143" s="94">
        <v>29.99</v>
      </c>
      <c r="D143" s="80"/>
      <c r="E143" s="80"/>
      <c r="F143" s="80"/>
      <c r="G143" s="80"/>
      <c r="H143" s="80"/>
      <c r="I143" s="80"/>
      <c r="J143" s="80"/>
      <c r="K143" s="80"/>
      <c r="L143" s="80"/>
      <c r="M143" s="80"/>
      <c r="N143" s="80"/>
      <c r="O143" s="80"/>
      <c r="P143" s="80"/>
      <c r="Q143" s="80"/>
      <c r="R143" s="80"/>
      <c r="S143" s="80"/>
      <c r="T143" s="80"/>
      <c r="U143" s="80"/>
    </row>
    <row r="144" spans="1:21" ht="15.75" thickBot="1" x14ac:dyDescent="0.3">
      <c r="A144" s="80"/>
      <c r="B144" s="55" t="s">
        <v>1299</v>
      </c>
      <c r="C144" s="96">
        <v>50</v>
      </c>
      <c r="D144" s="80"/>
      <c r="E144" s="80"/>
      <c r="F144" s="80"/>
      <c r="G144" s="80"/>
      <c r="H144" s="80"/>
      <c r="I144" s="80"/>
      <c r="J144" s="80"/>
      <c r="K144" s="80"/>
      <c r="L144" s="80"/>
      <c r="M144" s="80"/>
      <c r="N144" s="80"/>
      <c r="O144" s="80"/>
      <c r="P144" s="80"/>
      <c r="Q144" s="80"/>
      <c r="R144" s="80"/>
      <c r="S144" s="80"/>
      <c r="T144" s="80"/>
      <c r="U144" s="80"/>
    </row>
    <row r="145" spans="1:21" ht="15.75" thickBot="1" x14ac:dyDescent="0.3">
      <c r="A145" s="80"/>
      <c r="B145" s="55" t="s">
        <v>1300</v>
      </c>
      <c r="C145" s="94">
        <v>56</v>
      </c>
      <c r="D145" s="80"/>
      <c r="E145" s="80"/>
      <c r="F145" s="80"/>
      <c r="G145" s="80"/>
      <c r="H145" s="80"/>
      <c r="I145" s="80"/>
      <c r="J145" s="80"/>
      <c r="K145" s="80"/>
      <c r="L145" s="80"/>
      <c r="M145" s="80"/>
      <c r="N145" s="80"/>
      <c r="O145" s="80"/>
      <c r="P145" s="80"/>
      <c r="Q145" s="80"/>
      <c r="R145" s="80"/>
      <c r="S145" s="80"/>
      <c r="T145" s="80"/>
      <c r="U145" s="80"/>
    </row>
    <row r="146" spans="1:21" ht="15.75" thickBot="1" x14ac:dyDescent="0.3">
      <c r="A146" s="80"/>
      <c r="B146" s="55" t="s">
        <v>1301</v>
      </c>
      <c r="C146" s="96">
        <v>102</v>
      </c>
      <c r="D146" s="80"/>
      <c r="E146" s="80"/>
      <c r="F146" s="80"/>
      <c r="G146" s="80"/>
      <c r="H146" s="80"/>
      <c r="I146" s="80"/>
      <c r="J146" s="80"/>
      <c r="K146" s="80"/>
      <c r="L146" s="80"/>
      <c r="M146" s="80"/>
      <c r="N146" s="80"/>
      <c r="O146" s="80"/>
      <c r="P146" s="80"/>
      <c r="Q146" s="80"/>
      <c r="R146" s="80"/>
      <c r="S146" s="80"/>
      <c r="T146" s="80"/>
      <c r="U146" s="80"/>
    </row>
    <row r="147" spans="1:21" ht="15.75" thickBot="1" x14ac:dyDescent="0.3">
      <c r="A147" s="80"/>
      <c r="B147" s="55" t="s">
        <v>1302</v>
      </c>
      <c r="C147" s="94">
        <v>50.5</v>
      </c>
      <c r="D147" s="80"/>
      <c r="E147" s="80"/>
      <c r="F147" s="80"/>
      <c r="G147" s="80"/>
      <c r="H147" s="80"/>
      <c r="I147" s="80"/>
      <c r="J147" s="80"/>
      <c r="K147" s="80"/>
      <c r="L147" s="80"/>
      <c r="M147" s="80"/>
      <c r="N147" s="80"/>
      <c r="O147" s="80"/>
      <c r="P147" s="80"/>
      <c r="Q147" s="80"/>
      <c r="R147" s="80"/>
      <c r="S147" s="80"/>
      <c r="T147" s="80"/>
      <c r="U147" s="80"/>
    </row>
    <row r="148" spans="1:21" ht="15.75" thickBot="1" x14ac:dyDescent="0.3">
      <c r="A148" s="80"/>
      <c r="B148" s="55" t="s">
        <v>1303</v>
      </c>
      <c r="C148" s="96">
        <v>100</v>
      </c>
      <c r="D148" s="80"/>
      <c r="E148" s="80"/>
      <c r="F148" s="80"/>
      <c r="G148" s="80"/>
      <c r="H148" s="80"/>
      <c r="I148" s="80"/>
      <c r="J148" s="80"/>
      <c r="K148" s="80"/>
      <c r="L148" s="80"/>
      <c r="M148" s="80"/>
      <c r="N148" s="80"/>
      <c r="O148" s="80"/>
      <c r="P148" s="80"/>
      <c r="Q148" s="80"/>
      <c r="R148" s="80"/>
      <c r="S148" s="80"/>
      <c r="T148" s="80"/>
      <c r="U148" s="80"/>
    </row>
    <row r="149" spans="1:21" ht="15.75" thickBot="1" x14ac:dyDescent="0.3">
      <c r="A149" s="80"/>
      <c r="B149" s="55" t="s">
        <v>1304</v>
      </c>
      <c r="C149" s="94">
        <v>108.5</v>
      </c>
      <c r="D149" s="80"/>
      <c r="E149" s="80"/>
      <c r="F149" s="80"/>
      <c r="G149" s="80"/>
      <c r="H149" s="80"/>
      <c r="I149" s="80"/>
      <c r="J149" s="80"/>
      <c r="K149" s="80"/>
      <c r="L149" s="80"/>
      <c r="M149" s="80"/>
      <c r="N149" s="80"/>
      <c r="O149" s="80"/>
      <c r="P149" s="80"/>
      <c r="Q149" s="80"/>
      <c r="R149" s="80"/>
      <c r="S149" s="80"/>
      <c r="T149" s="80"/>
      <c r="U149" s="80"/>
    </row>
    <row r="150" spans="1:21" ht="15.75" thickBot="1" x14ac:dyDescent="0.3">
      <c r="A150" s="80"/>
      <c r="B150" s="55" t="s">
        <v>1305</v>
      </c>
      <c r="C150" s="96">
        <v>57.5</v>
      </c>
      <c r="D150" s="80"/>
      <c r="E150" s="80"/>
      <c r="F150" s="80"/>
      <c r="G150" s="80"/>
      <c r="H150" s="80"/>
      <c r="I150" s="80"/>
      <c r="J150" s="80"/>
      <c r="K150" s="80"/>
      <c r="L150" s="80"/>
      <c r="M150" s="80"/>
      <c r="N150" s="80"/>
      <c r="O150" s="80"/>
      <c r="P150" s="80"/>
      <c r="Q150" s="80"/>
      <c r="R150" s="80"/>
      <c r="S150" s="80"/>
      <c r="T150" s="80"/>
      <c r="U150" s="80"/>
    </row>
    <row r="151" spans="1:21" ht="15.75" thickBot="1" x14ac:dyDescent="0.3">
      <c r="A151" s="80"/>
      <c r="B151" s="55" t="s">
        <v>1306</v>
      </c>
      <c r="C151" s="291">
        <v>18</v>
      </c>
      <c r="D151" s="80"/>
      <c r="E151" s="80"/>
      <c r="F151" s="80"/>
      <c r="G151" s="80"/>
      <c r="H151" s="80"/>
      <c r="I151" s="80"/>
      <c r="J151" s="80"/>
      <c r="K151" s="80"/>
      <c r="L151" s="80"/>
      <c r="M151" s="80"/>
      <c r="N151" s="80"/>
      <c r="O151" s="80"/>
      <c r="P151" s="80"/>
      <c r="Q151" s="80"/>
      <c r="R151" s="80"/>
      <c r="S151" s="80"/>
      <c r="T151" s="80"/>
      <c r="U151" s="80"/>
    </row>
    <row r="152" spans="1:21" ht="15.75" thickBot="1" x14ac:dyDescent="0.3">
      <c r="A152" s="80"/>
      <c r="B152" s="55" t="s">
        <v>1307</v>
      </c>
      <c r="C152" s="96">
        <v>50</v>
      </c>
      <c r="D152" s="80"/>
      <c r="E152" s="80"/>
      <c r="F152" s="80"/>
      <c r="G152" s="80"/>
      <c r="H152" s="80"/>
      <c r="I152" s="80"/>
      <c r="J152" s="80"/>
      <c r="K152" s="80"/>
      <c r="L152" s="80"/>
      <c r="M152" s="80"/>
      <c r="N152" s="80"/>
      <c r="O152" s="80"/>
      <c r="P152" s="80"/>
      <c r="Q152" s="80"/>
      <c r="R152" s="80"/>
      <c r="S152" s="80"/>
      <c r="T152" s="80"/>
      <c r="U152" s="80"/>
    </row>
    <row r="153" spans="1:21" ht="15.75" thickBot="1" x14ac:dyDescent="0.3">
      <c r="A153" s="80"/>
      <c r="B153" s="55" t="s">
        <v>1308</v>
      </c>
      <c r="C153" s="94">
        <v>17</v>
      </c>
      <c r="D153" s="80"/>
      <c r="E153" s="80"/>
      <c r="F153" s="80"/>
      <c r="G153" s="80"/>
      <c r="H153" s="80"/>
      <c r="I153" s="80"/>
      <c r="J153" s="80"/>
      <c r="K153" s="80"/>
      <c r="L153" s="80"/>
      <c r="M153" s="80"/>
      <c r="N153" s="80"/>
      <c r="O153" s="80"/>
      <c r="P153" s="80"/>
      <c r="Q153" s="80"/>
      <c r="R153" s="80"/>
      <c r="S153" s="80"/>
      <c r="T153" s="80"/>
      <c r="U153" s="80"/>
    </row>
    <row r="154" spans="1:21" ht="15.75" thickBot="1" x14ac:dyDescent="0.3">
      <c r="A154" s="80"/>
      <c r="B154" s="55" t="s">
        <v>1309</v>
      </c>
      <c r="C154" s="96">
        <v>128</v>
      </c>
      <c r="D154" s="80"/>
      <c r="E154" s="80"/>
      <c r="F154" s="80"/>
      <c r="G154" s="80"/>
      <c r="H154" s="80"/>
      <c r="I154" s="80"/>
      <c r="J154" s="80"/>
      <c r="K154" s="80"/>
      <c r="L154" s="80"/>
      <c r="M154" s="80"/>
      <c r="N154" s="80"/>
      <c r="O154" s="80"/>
      <c r="P154" s="80"/>
      <c r="Q154" s="80"/>
      <c r="R154" s="80"/>
      <c r="S154" s="80"/>
      <c r="T154" s="80"/>
      <c r="U154" s="80"/>
    </row>
    <row r="155" spans="1:21" ht="15.75" thickBot="1" x14ac:dyDescent="0.3">
      <c r="A155" s="80"/>
      <c r="B155" s="55" t="s">
        <v>1310</v>
      </c>
      <c r="C155" s="94">
        <v>124</v>
      </c>
      <c r="D155" s="80"/>
      <c r="E155" s="80"/>
      <c r="F155" s="80"/>
      <c r="G155" s="80"/>
      <c r="H155" s="80"/>
      <c r="I155" s="80"/>
      <c r="J155" s="80"/>
      <c r="K155" s="80"/>
      <c r="L155" s="80"/>
      <c r="M155" s="80"/>
      <c r="N155" s="80"/>
      <c r="O155" s="80"/>
      <c r="P155" s="80"/>
      <c r="Q155" s="80"/>
      <c r="R155" s="80"/>
      <c r="S155" s="80"/>
      <c r="T155" s="80"/>
      <c r="U155" s="80"/>
    </row>
    <row r="156" spans="1:21" ht="15.75" thickBot="1" x14ac:dyDescent="0.3">
      <c r="A156" s="80"/>
      <c r="B156" s="55" t="s">
        <v>1311</v>
      </c>
      <c r="C156" s="96">
        <v>55</v>
      </c>
      <c r="D156" s="80"/>
      <c r="E156" s="80"/>
      <c r="F156" s="80"/>
      <c r="G156" s="80"/>
      <c r="H156" s="80"/>
      <c r="I156" s="80"/>
      <c r="J156" s="80"/>
      <c r="K156" s="80"/>
      <c r="L156" s="80"/>
      <c r="M156" s="80"/>
      <c r="N156" s="80"/>
      <c r="O156" s="80"/>
      <c r="P156" s="80"/>
      <c r="Q156" s="80"/>
      <c r="R156" s="80"/>
      <c r="S156" s="80"/>
      <c r="T156" s="80"/>
      <c r="U156" s="80"/>
    </row>
    <row r="157" spans="1:21" ht="15.75" thickBot="1" x14ac:dyDescent="0.3">
      <c r="A157" s="80"/>
      <c r="B157" s="55" t="s">
        <v>1312</v>
      </c>
      <c r="C157" s="94">
        <v>110</v>
      </c>
      <c r="D157" s="80"/>
      <c r="E157" s="80"/>
      <c r="F157" s="80"/>
      <c r="G157" s="80"/>
      <c r="H157" s="80"/>
      <c r="I157" s="80"/>
      <c r="J157" s="80"/>
      <c r="K157" s="80"/>
      <c r="L157" s="80"/>
      <c r="M157" s="80"/>
      <c r="N157" s="80"/>
      <c r="O157" s="80"/>
      <c r="P157" s="80"/>
      <c r="Q157" s="80"/>
      <c r="R157" s="80"/>
      <c r="S157" s="80"/>
      <c r="T157" s="80"/>
      <c r="U157" s="80"/>
    </row>
    <row r="158" spans="1:21" ht="15.75" thickBot="1" x14ac:dyDescent="0.3">
      <c r="A158" s="80"/>
      <c r="B158" s="55" t="s">
        <v>1313</v>
      </c>
      <c r="C158" s="96">
        <v>57.5</v>
      </c>
      <c r="D158" s="80"/>
      <c r="E158" s="80"/>
      <c r="F158" s="80"/>
      <c r="G158" s="80"/>
      <c r="H158" s="80"/>
      <c r="I158" s="80"/>
      <c r="J158" s="80"/>
      <c r="K158" s="80"/>
      <c r="L158" s="80"/>
      <c r="M158" s="80"/>
      <c r="N158" s="80"/>
      <c r="O158" s="80"/>
      <c r="P158" s="80"/>
      <c r="Q158" s="80"/>
      <c r="R158" s="80"/>
      <c r="S158" s="80"/>
      <c r="T158" s="80"/>
      <c r="U158" s="80"/>
    </row>
    <row r="159" spans="1:21" x14ac:dyDescent="0.2">
      <c r="A159" s="80"/>
      <c r="B159" s="80"/>
      <c r="C159" s="80"/>
      <c r="D159" s="80"/>
      <c r="E159" s="80"/>
      <c r="F159" s="80"/>
      <c r="G159" s="80"/>
      <c r="H159" s="80"/>
      <c r="I159" s="80"/>
      <c r="J159" s="80"/>
      <c r="K159" s="80"/>
      <c r="L159" s="80"/>
      <c r="M159" s="80"/>
      <c r="N159" s="80"/>
      <c r="O159" s="80"/>
      <c r="P159" s="80"/>
      <c r="Q159" s="80"/>
      <c r="R159" s="80"/>
      <c r="S159" s="80"/>
      <c r="T159" s="80"/>
      <c r="U159" s="80"/>
    </row>
    <row r="160" spans="1:21" x14ac:dyDescent="0.2">
      <c r="A160" s="80"/>
      <c r="B160" s="289" t="s">
        <v>1314</v>
      </c>
      <c r="C160" s="135"/>
      <c r="D160" s="80"/>
      <c r="E160" s="80"/>
      <c r="F160" s="80"/>
      <c r="G160" s="80"/>
      <c r="H160" s="80"/>
      <c r="I160" s="80"/>
      <c r="J160" s="80"/>
      <c r="K160" s="80"/>
      <c r="L160" s="80"/>
      <c r="M160" s="80"/>
      <c r="N160" s="80"/>
      <c r="O160" s="80"/>
      <c r="P160" s="80"/>
      <c r="Q160" s="80"/>
      <c r="R160" s="80"/>
      <c r="S160" s="80"/>
      <c r="T160" s="80"/>
      <c r="U160" s="80"/>
    </row>
    <row r="161" spans="1:21" x14ac:dyDescent="0.2">
      <c r="A161" s="80"/>
      <c r="B161" s="289" t="s">
        <v>1315</v>
      </c>
      <c r="C161" s="135"/>
      <c r="D161" s="80"/>
      <c r="E161" s="80"/>
      <c r="F161" s="80"/>
      <c r="G161" s="80"/>
      <c r="H161" s="80"/>
      <c r="I161" s="80"/>
      <c r="J161" s="80"/>
      <c r="K161" s="80"/>
      <c r="L161" s="80"/>
      <c r="M161" s="80"/>
      <c r="N161" s="80"/>
      <c r="O161" s="80"/>
      <c r="P161" s="80"/>
      <c r="Q161" s="80"/>
      <c r="R161" s="80"/>
      <c r="S161" s="80"/>
      <c r="T161" s="80"/>
      <c r="U161" s="80"/>
    </row>
    <row r="162" spans="1:21" x14ac:dyDescent="0.2">
      <c r="A162" s="80"/>
      <c r="B162" s="289" t="s">
        <v>1316</v>
      </c>
      <c r="C162" s="135"/>
      <c r="D162" s="80"/>
      <c r="E162" s="80"/>
      <c r="F162" s="80"/>
      <c r="G162" s="80"/>
      <c r="H162" s="80"/>
      <c r="I162" s="80"/>
      <c r="J162" s="80"/>
      <c r="K162" s="80"/>
      <c r="L162" s="80"/>
      <c r="M162" s="80"/>
      <c r="N162" s="80"/>
      <c r="O162" s="80"/>
      <c r="P162" s="80"/>
      <c r="Q162" s="80"/>
      <c r="R162" s="80"/>
      <c r="S162" s="80"/>
      <c r="T162" s="80"/>
      <c r="U162" s="80"/>
    </row>
    <row r="163" spans="1:21" x14ac:dyDescent="0.2">
      <c r="A163" s="80"/>
      <c r="B163" s="289" t="s">
        <v>1317</v>
      </c>
      <c r="C163" s="135"/>
      <c r="D163" s="80"/>
      <c r="E163" s="80"/>
      <c r="F163" s="80"/>
      <c r="G163" s="80"/>
      <c r="H163" s="80"/>
      <c r="I163" s="80"/>
      <c r="J163" s="80"/>
      <c r="K163" s="80"/>
      <c r="L163" s="80"/>
      <c r="M163" s="80"/>
      <c r="N163" s="80"/>
      <c r="O163" s="80"/>
      <c r="P163" s="80"/>
      <c r="Q163" s="80"/>
      <c r="R163" s="80"/>
      <c r="S163" s="80"/>
      <c r="T163" s="80"/>
      <c r="U163" s="80"/>
    </row>
    <row r="164" spans="1:21" x14ac:dyDescent="0.2">
      <c r="A164" s="80"/>
      <c r="B164" s="289" t="s">
        <v>1318</v>
      </c>
      <c r="C164" s="135"/>
      <c r="D164" s="80"/>
      <c r="E164" s="80"/>
      <c r="F164" s="80"/>
      <c r="G164" s="80"/>
      <c r="H164" s="80"/>
      <c r="I164" s="80"/>
      <c r="J164" s="80"/>
      <c r="K164" s="80"/>
      <c r="L164" s="80"/>
      <c r="M164" s="80"/>
      <c r="N164" s="80"/>
      <c r="O164" s="80"/>
      <c r="P164" s="80"/>
      <c r="Q164" s="80"/>
      <c r="R164" s="80"/>
      <c r="S164" s="80"/>
      <c r="T164" s="80"/>
      <c r="U164" s="80"/>
    </row>
    <row r="165" spans="1:21" x14ac:dyDescent="0.2">
      <c r="A165" s="80"/>
      <c r="B165" s="289" t="s">
        <v>1318</v>
      </c>
      <c r="C165" s="80"/>
      <c r="D165" s="80"/>
      <c r="E165" s="80"/>
      <c r="F165" s="80"/>
      <c r="G165" s="80"/>
      <c r="H165" s="80"/>
      <c r="I165" s="80"/>
      <c r="J165" s="80"/>
      <c r="K165" s="80"/>
      <c r="L165" s="80"/>
      <c r="M165" s="80"/>
      <c r="N165" s="80"/>
      <c r="O165" s="80"/>
      <c r="P165" s="80"/>
      <c r="Q165" s="80"/>
      <c r="R165" s="80"/>
      <c r="S165" s="80"/>
      <c r="T165" s="80"/>
      <c r="U165" s="80"/>
    </row>
    <row r="166" spans="1:21" x14ac:dyDescent="0.2">
      <c r="A166" s="80"/>
      <c r="B166" s="289" t="s">
        <v>1576</v>
      </c>
      <c r="C166" s="80"/>
      <c r="D166" s="80"/>
      <c r="E166" s="80"/>
      <c r="F166" s="80"/>
      <c r="G166" s="80"/>
      <c r="H166" s="80"/>
      <c r="I166" s="80"/>
      <c r="J166" s="80"/>
      <c r="K166" s="80"/>
      <c r="L166" s="80"/>
      <c r="M166" s="80"/>
      <c r="N166" s="80"/>
      <c r="O166" s="80"/>
      <c r="P166" s="80"/>
      <c r="Q166" s="80"/>
      <c r="R166" s="80"/>
      <c r="S166" s="80"/>
      <c r="T166" s="80"/>
      <c r="U166" s="80"/>
    </row>
    <row r="167" spans="1:21" x14ac:dyDescent="0.2">
      <c r="A167" s="80"/>
      <c r="B167" s="289" t="s">
        <v>1585</v>
      </c>
      <c r="C167" s="80"/>
      <c r="D167" s="80"/>
      <c r="E167" s="80"/>
      <c r="F167" s="80"/>
      <c r="G167" s="80"/>
      <c r="H167" s="80"/>
      <c r="I167" s="80"/>
      <c r="J167" s="80"/>
      <c r="K167" s="80"/>
      <c r="L167" s="80"/>
      <c r="M167" s="80"/>
      <c r="N167" s="80"/>
      <c r="O167" s="80"/>
      <c r="P167" s="80"/>
      <c r="Q167" s="80"/>
      <c r="R167" s="80"/>
      <c r="S167" s="80"/>
      <c r="T167" s="80"/>
      <c r="U167" s="80"/>
    </row>
    <row r="168" spans="1:21" x14ac:dyDescent="0.2">
      <c r="A168" s="80"/>
      <c r="B168" s="289" t="s">
        <v>1586</v>
      </c>
      <c r="C168" s="80"/>
      <c r="D168" s="80"/>
      <c r="E168" s="80"/>
      <c r="F168" s="80"/>
      <c r="G168" s="80"/>
      <c r="H168" s="80"/>
      <c r="I168" s="80"/>
      <c r="J168" s="80"/>
      <c r="K168" s="80"/>
      <c r="L168" s="80"/>
      <c r="M168" s="80"/>
      <c r="N168" s="80"/>
      <c r="O168" s="80"/>
      <c r="P168" s="80"/>
      <c r="Q168" s="80"/>
      <c r="R168" s="80"/>
      <c r="S168" s="80"/>
      <c r="T168" s="80"/>
      <c r="U168" s="80"/>
    </row>
    <row r="169" spans="1:21" x14ac:dyDescent="0.2">
      <c r="B169" s="292"/>
      <c r="C169" s="293"/>
    </row>
    <row r="170" spans="1:21" x14ac:dyDescent="0.2">
      <c r="B170" s="292"/>
      <c r="C170" s="293"/>
    </row>
    <row r="171" spans="1:21" x14ac:dyDescent="0.2">
      <c r="B171" s="292"/>
      <c r="C171" s="293"/>
    </row>
    <row r="172" spans="1:21" x14ac:dyDescent="0.2">
      <c r="B172" s="292"/>
      <c r="C172" s="293"/>
    </row>
    <row r="173" spans="1:21" x14ac:dyDescent="0.2">
      <c r="B173" s="292"/>
      <c r="C173" s="293"/>
    </row>
    <row r="174" spans="1:21" x14ac:dyDescent="0.2">
      <c r="B174" s="292"/>
      <c r="C174" s="293"/>
    </row>
    <row r="175" spans="1:21" x14ac:dyDescent="0.2">
      <c r="B175" s="292"/>
      <c r="C175" s="293"/>
    </row>
    <row r="176" spans="1:21" x14ac:dyDescent="0.2">
      <c r="B176" s="292"/>
      <c r="C176" s="293"/>
    </row>
    <row r="177" spans="2:3" x14ac:dyDescent="0.2">
      <c r="B177" s="292"/>
      <c r="C177" s="293"/>
    </row>
    <row r="178" spans="2:3" x14ac:dyDescent="0.2">
      <c r="B178" s="292"/>
      <c r="C178" s="293"/>
    </row>
    <row r="179" spans="2:3" x14ac:dyDescent="0.2">
      <c r="B179" s="292"/>
    </row>
    <row r="180" spans="2:3" x14ac:dyDescent="0.2">
      <c r="B180" s="292"/>
    </row>
  </sheetData>
  <mergeCells count="1">
    <mergeCell ref="I14:K15"/>
  </mergeCells>
  <hyperlinks>
    <hyperlink ref="A1" location="'Table of Contents'!C6" display="TOC"/>
  </hyperlinks>
  <pageMargins left="0.7" right="0.7" top="0.75" bottom="0.75" header="0.3" footer="0.3"/>
  <pageSetup paperSize="9" scale="92" orientation="portrait" r:id="rId1"/>
  <rowBreaks count="1" manualBreakCount="1">
    <brk id="58" max="7" man="1"/>
  </rowBreaks>
  <colBreaks count="1" manualBreakCount="1">
    <brk id="4" max="153"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M51"/>
  <sheetViews>
    <sheetView workbookViewId="0"/>
  </sheetViews>
  <sheetFormatPr defaultColWidth="10.28515625" defaultRowHeight="15" x14ac:dyDescent="0.25"/>
  <cols>
    <col min="1" max="1" width="3.7109375" style="184" customWidth="1"/>
    <col min="2" max="2" width="21.85546875" style="184" customWidth="1"/>
    <col min="3" max="3" width="22.42578125" style="184" customWidth="1"/>
    <col min="4" max="4" width="10.5703125" style="184" customWidth="1"/>
    <col min="5" max="5" width="3.5703125" style="184" customWidth="1"/>
    <col min="6" max="6" width="17.42578125" style="184" customWidth="1"/>
    <col min="7" max="7" width="28.5703125" style="184" customWidth="1"/>
    <col min="8" max="8" width="3.5703125" style="184" customWidth="1"/>
    <col min="9" max="9" width="28.85546875" style="184" customWidth="1"/>
    <col min="10" max="10" width="13.28515625" style="184" bestFit="1" customWidth="1"/>
    <col min="11" max="11" width="45.28515625" style="184" bestFit="1" customWidth="1"/>
    <col min="12" max="12" width="3.42578125" style="184" customWidth="1"/>
    <col min="13" max="16384" width="10.28515625" style="184"/>
  </cols>
  <sheetData>
    <row r="1" spans="1:13" ht="12" customHeight="1" x14ac:dyDescent="0.25">
      <c r="A1" s="18" t="s">
        <v>78</v>
      </c>
      <c r="B1" s="79"/>
      <c r="C1" s="119"/>
      <c r="D1" s="119"/>
      <c r="E1" s="119"/>
      <c r="F1" s="119"/>
      <c r="G1" s="119"/>
      <c r="H1" s="119"/>
      <c r="I1" s="119"/>
      <c r="J1" s="119"/>
      <c r="K1" s="119"/>
      <c r="L1" s="119"/>
    </row>
    <row r="2" spans="1:13" ht="27" thickBot="1" x14ac:dyDescent="0.45">
      <c r="A2" s="80"/>
      <c r="B2" s="6" t="str">
        <f>'Table of Contents'!$D$41</f>
        <v>Generator modelling assumptions</v>
      </c>
      <c r="C2" s="82"/>
      <c r="D2" s="82"/>
      <c r="E2" s="119"/>
      <c r="F2" s="119"/>
      <c r="G2" s="119"/>
      <c r="H2" s="119"/>
      <c r="I2" s="119"/>
      <c r="J2" s="119"/>
      <c r="K2" s="119"/>
      <c r="L2" s="119"/>
    </row>
    <row r="3" spans="1:13" ht="15.75" thickTop="1" x14ac:dyDescent="0.25">
      <c r="A3" s="80"/>
      <c r="B3" s="34" t="str">
        <f>HYPERLINK('Table of Contents'!F58, "Primary source: " &amp; 'Table of Contents'!F41)</f>
        <v>Primary source: AEMO 2019 ISP Assumptions Workbook v1.0</v>
      </c>
      <c r="C3" s="119"/>
      <c r="D3" s="119"/>
      <c r="E3" s="119"/>
      <c r="F3" s="119"/>
      <c r="G3" s="119"/>
      <c r="H3" s="119"/>
      <c r="I3" s="119"/>
      <c r="J3" s="119"/>
      <c r="K3" s="119"/>
      <c r="L3" s="119"/>
    </row>
    <row r="4" spans="1:13" x14ac:dyDescent="0.25">
      <c r="A4" s="80"/>
      <c r="B4" s="34"/>
      <c r="C4" s="119"/>
      <c r="D4" s="119"/>
      <c r="E4" s="119"/>
      <c r="F4" s="119"/>
      <c r="G4" s="119"/>
      <c r="H4" s="119"/>
      <c r="I4" s="119"/>
      <c r="J4" s="119"/>
      <c r="K4" s="119"/>
      <c r="L4" s="119"/>
    </row>
    <row r="5" spans="1:13" ht="19.5" thickBot="1" x14ac:dyDescent="0.35">
      <c r="A5" s="119"/>
      <c r="B5" s="53" t="s">
        <v>1320</v>
      </c>
      <c r="C5" s="119"/>
      <c r="D5" s="119"/>
      <c r="E5" s="119"/>
      <c r="F5" s="53" t="s">
        <v>1321</v>
      </c>
      <c r="G5" s="119"/>
      <c r="H5" s="119"/>
      <c r="I5" s="53" t="s">
        <v>1393</v>
      </c>
      <c r="J5" s="119"/>
      <c r="K5" s="119"/>
      <c r="L5" s="119"/>
    </row>
    <row r="6" spans="1:13" ht="31.5" thickTop="1" thickBot="1" x14ac:dyDescent="0.3">
      <c r="A6" s="119"/>
      <c r="B6" s="36" t="s">
        <v>1322</v>
      </c>
      <c r="C6" s="36" t="s">
        <v>1323</v>
      </c>
      <c r="D6" s="36" t="s">
        <v>1324</v>
      </c>
      <c r="E6" s="119"/>
      <c r="F6" s="36" t="s">
        <v>365</v>
      </c>
      <c r="G6" s="36" t="s">
        <v>1324</v>
      </c>
      <c r="H6" s="119"/>
      <c r="I6" s="36" t="s">
        <v>365</v>
      </c>
      <c r="J6" s="36" t="s">
        <v>1325</v>
      </c>
      <c r="K6" s="36" t="s">
        <v>1326</v>
      </c>
      <c r="L6" s="119"/>
    </row>
    <row r="7" spans="1:13" ht="18" thickBot="1" x14ac:dyDescent="0.3">
      <c r="A7" s="119"/>
      <c r="B7" s="55" t="s">
        <v>368</v>
      </c>
      <c r="C7" s="55" t="s">
        <v>417</v>
      </c>
      <c r="D7" s="269">
        <v>291</v>
      </c>
      <c r="E7" s="119"/>
      <c r="F7" s="55" t="s">
        <v>750</v>
      </c>
      <c r="G7" s="269">
        <v>190</v>
      </c>
      <c r="H7" s="119"/>
      <c r="I7" s="55" t="s">
        <v>1394</v>
      </c>
      <c r="J7" s="297">
        <v>0.5</v>
      </c>
      <c r="K7" s="297" t="s">
        <v>1327</v>
      </c>
      <c r="L7" s="119"/>
    </row>
    <row r="8" spans="1:13" ht="15.75" thickBot="1" x14ac:dyDescent="0.3">
      <c r="A8" s="119"/>
      <c r="B8" s="55" t="s">
        <v>368</v>
      </c>
      <c r="C8" s="55" t="s">
        <v>418</v>
      </c>
      <c r="D8" s="270">
        <v>291</v>
      </c>
      <c r="E8" s="119"/>
      <c r="F8" s="55" t="s">
        <v>858</v>
      </c>
      <c r="G8" s="270">
        <v>60</v>
      </c>
      <c r="H8" s="119"/>
      <c r="I8" s="55" t="s">
        <v>368</v>
      </c>
      <c r="J8" s="298">
        <v>0.75</v>
      </c>
      <c r="K8" s="298" t="s">
        <v>1327</v>
      </c>
      <c r="L8" s="119"/>
    </row>
    <row r="9" spans="1:13" ht="15.75" thickBot="1" x14ac:dyDescent="0.3">
      <c r="A9" s="119"/>
      <c r="B9" s="55" t="s">
        <v>368</v>
      </c>
      <c r="C9" s="55" t="s">
        <v>419</v>
      </c>
      <c r="D9" s="269">
        <v>291</v>
      </c>
      <c r="E9" s="119"/>
      <c r="F9" s="55" t="s">
        <v>160</v>
      </c>
      <c r="G9" s="269">
        <v>109</v>
      </c>
      <c r="H9" s="119"/>
      <c r="I9" s="55" t="s">
        <v>372</v>
      </c>
      <c r="J9" s="297">
        <v>0.7</v>
      </c>
      <c r="K9" s="297" t="s">
        <v>1327</v>
      </c>
      <c r="L9" s="119"/>
    </row>
    <row r="10" spans="1:13" ht="15.75" thickBot="1" x14ac:dyDescent="0.3">
      <c r="A10" s="119"/>
      <c r="B10" s="55" t="s">
        <v>368</v>
      </c>
      <c r="C10" s="55" t="s">
        <v>420</v>
      </c>
      <c r="D10" s="270">
        <v>291</v>
      </c>
      <c r="E10" s="119"/>
      <c r="F10" s="55" t="s">
        <v>870</v>
      </c>
      <c r="G10" s="270">
        <v>120</v>
      </c>
      <c r="H10" s="119"/>
      <c r="I10" s="55" t="s">
        <v>373</v>
      </c>
      <c r="J10" s="298">
        <v>0.75</v>
      </c>
      <c r="K10" s="298" t="s">
        <v>1327</v>
      </c>
      <c r="L10" s="119"/>
    </row>
    <row r="11" spans="1:13" ht="15.75" thickBot="1" x14ac:dyDescent="0.3">
      <c r="A11" s="119"/>
      <c r="B11" s="55" t="s">
        <v>369</v>
      </c>
      <c r="C11" s="55" t="s">
        <v>510</v>
      </c>
      <c r="D11" s="269">
        <v>230</v>
      </c>
      <c r="E11" s="119"/>
      <c r="F11" s="119"/>
      <c r="G11" s="119"/>
      <c r="H11" s="119"/>
      <c r="I11" s="55" t="s">
        <v>369</v>
      </c>
      <c r="J11" s="297">
        <v>0.60000000000000009</v>
      </c>
      <c r="K11" s="297" t="s">
        <v>1327</v>
      </c>
      <c r="L11" s="119"/>
    </row>
    <row r="12" spans="1:13" ht="15.75" thickBot="1" x14ac:dyDescent="0.3">
      <c r="A12" s="119"/>
      <c r="B12" s="55" t="s">
        <v>369</v>
      </c>
      <c r="C12" s="55" t="s">
        <v>511</v>
      </c>
      <c r="D12" s="270">
        <v>230</v>
      </c>
      <c r="E12" s="119"/>
      <c r="F12" s="417" t="s">
        <v>1328</v>
      </c>
      <c r="G12" s="417"/>
      <c r="H12" s="119"/>
      <c r="I12" s="55" t="s">
        <v>385</v>
      </c>
      <c r="J12" s="298">
        <v>0.5</v>
      </c>
      <c r="K12" s="298" t="s">
        <v>1327</v>
      </c>
      <c r="L12" s="119"/>
    </row>
    <row r="13" spans="1:13" ht="15.75" thickBot="1" x14ac:dyDescent="0.3">
      <c r="A13" s="119"/>
      <c r="B13" s="55" t="s">
        <v>369</v>
      </c>
      <c r="C13" s="55" t="s">
        <v>512</v>
      </c>
      <c r="D13" s="269">
        <v>230</v>
      </c>
      <c r="E13" s="119"/>
      <c r="F13" s="417"/>
      <c r="G13" s="417"/>
      <c r="H13" s="119"/>
      <c r="I13" s="55" t="s">
        <v>374</v>
      </c>
      <c r="J13" s="297">
        <v>0.85</v>
      </c>
      <c r="K13" s="297" t="s">
        <v>1327</v>
      </c>
      <c r="L13" s="119"/>
    </row>
    <row r="14" spans="1:13" ht="15.75" thickBot="1" x14ac:dyDescent="0.3">
      <c r="A14" s="119"/>
      <c r="B14" s="55" t="s">
        <v>369</v>
      </c>
      <c r="C14" s="55" t="s">
        <v>513</v>
      </c>
      <c r="D14" s="270">
        <v>230</v>
      </c>
      <c r="E14" s="119"/>
      <c r="F14" s="110"/>
      <c r="G14" s="119"/>
      <c r="H14" s="119"/>
      <c r="I14" s="55" t="s">
        <v>616</v>
      </c>
      <c r="J14" s="298">
        <v>0.5</v>
      </c>
      <c r="K14" s="298" t="s">
        <v>1327</v>
      </c>
      <c r="L14" s="119"/>
    </row>
    <row r="15" spans="1:13" ht="15.75" thickBot="1" x14ac:dyDescent="0.3">
      <c r="A15" s="119"/>
      <c r="B15" s="55" t="s">
        <v>616</v>
      </c>
      <c r="C15" s="55" t="s">
        <v>617</v>
      </c>
      <c r="D15" s="269">
        <v>219</v>
      </c>
      <c r="E15" s="119"/>
      <c r="F15" s="119"/>
      <c r="G15" s="119"/>
      <c r="H15" s="119"/>
      <c r="I15" s="55" t="s">
        <v>379</v>
      </c>
      <c r="J15" s="297">
        <v>0.85</v>
      </c>
      <c r="K15" s="297" t="s">
        <v>1327</v>
      </c>
      <c r="L15" s="119"/>
      <c r="M15" s="311"/>
    </row>
    <row r="16" spans="1:13" ht="15.75" thickBot="1" x14ac:dyDescent="0.3">
      <c r="A16" s="119"/>
      <c r="B16" s="55" t="s">
        <v>616</v>
      </c>
      <c r="C16" s="55" t="s">
        <v>618</v>
      </c>
      <c r="D16" s="270">
        <v>219</v>
      </c>
      <c r="E16" s="119"/>
      <c r="F16" s="119"/>
      <c r="G16" s="119"/>
      <c r="H16" s="119"/>
      <c r="I16" s="55" t="s">
        <v>380</v>
      </c>
      <c r="J16" s="298">
        <v>0.9</v>
      </c>
      <c r="K16" s="298" t="s">
        <v>1327</v>
      </c>
      <c r="L16" s="119"/>
      <c r="M16" s="311"/>
    </row>
    <row r="17" spans="1:13" ht="15.75" thickBot="1" x14ac:dyDescent="0.3">
      <c r="A17" s="119"/>
      <c r="B17" s="55" t="s">
        <v>370</v>
      </c>
      <c r="C17" s="55" t="s">
        <v>658</v>
      </c>
      <c r="D17" s="269">
        <v>294</v>
      </c>
      <c r="E17" s="119"/>
      <c r="F17" s="119"/>
      <c r="G17" s="119"/>
      <c r="H17" s="119"/>
      <c r="I17" s="55" t="s">
        <v>375</v>
      </c>
      <c r="J17" s="297">
        <v>0.9</v>
      </c>
      <c r="K17" s="297" t="s">
        <v>1327</v>
      </c>
      <c r="L17" s="119"/>
      <c r="M17" s="311"/>
    </row>
    <row r="18" spans="1:13" ht="15.75" thickBot="1" x14ac:dyDescent="0.3">
      <c r="A18" s="119"/>
      <c r="B18" s="55" t="s">
        <v>370</v>
      </c>
      <c r="C18" s="55" t="s">
        <v>659</v>
      </c>
      <c r="D18" s="270">
        <v>294</v>
      </c>
      <c r="E18" s="119"/>
      <c r="F18" s="299"/>
      <c r="G18" s="119"/>
      <c r="H18" s="119"/>
      <c r="I18" s="55" t="s">
        <v>370</v>
      </c>
      <c r="J18" s="298">
        <v>0.65</v>
      </c>
      <c r="K18" s="298" t="s">
        <v>1327</v>
      </c>
      <c r="L18" s="119"/>
      <c r="M18" s="311"/>
    </row>
    <row r="19" spans="1:13" ht="15.75" thickBot="1" x14ac:dyDescent="0.3">
      <c r="A19" s="119"/>
      <c r="B19" s="55" t="s">
        <v>371</v>
      </c>
      <c r="C19" s="55" t="s">
        <v>799</v>
      </c>
      <c r="D19" s="269">
        <v>251</v>
      </c>
      <c r="E19" s="119"/>
      <c r="F19" s="119"/>
      <c r="G19" s="119"/>
      <c r="H19" s="119"/>
      <c r="I19" s="55" t="s">
        <v>376</v>
      </c>
      <c r="J19" s="297">
        <v>0.7</v>
      </c>
      <c r="K19" s="297" t="s">
        <v>1327</v>
      </c>
      <c r="L19" s="119"/>
      <c r="M19" s="311"/>
    </row>
    <row r="20" spans="1:13" ht="15.75" thickBot="1" x14ac:dyDescent="0.3">
      <c r="A20" s="119"/>
      <c r="B20" s="55" t="s">
        <v>371</v>
      </c>
      <c r="C20" s="55" t="s">
        <v>800</v>
      </c>
      <c r="D20" s="270">
        <v>251</v>
      </c>
      <c r="E20" s="119"/>
      <c r="F20" s="119"/>
      <c r="G20" s="119"/>
      <c r="H20" s="119"/>
      <c r="I20" s="55" t="s">
        <v>377</v>
      </c>
      <c r="J20" s="298">
        <v>0.60000000000000009</v>
      </c>
      <c r="K20" s="298" t="s">
        <v>1327</v>
      </c>
      <c r="L20" s="119"/>
      <c r="M20" s="311"/>
    </row>
    <row r="21" spans="1:13" ht="15.75" thickBot="1" x14ac:dyDescent="0.3">
      <c r="A21" s="119"/>
      <c r="B21" s="55" t="s">
        <v>372</v>
      </c>
      <c r="C21" s="55" t="s">
        <v>447</v>
      </c>
      <c r="D21" s="269">
        <v>172</v>
      </c>
      <c r="E21" s="119"/>
      <c r="F21" s="119"/>
      <c r="G21" s="119"/>
      <c r="H21" s="119"/>
      <c r="I21" s="55" t="s">
        <v>378</v>
      </c>
      <c r="J21" s="297">
        <v>0.7</v>
      </c>
      <c r="K21" s="297" t="s">
        <v>1327</v>
      </c>
      <c r="L21" s="119"/>
      <c r="M21" s="311"/>
    </row>
    <row r="22" spans="1:13" ht="15.75" thickBot="1" x14ac:dyDescent="0.3">
      <c r="A22" s="119"/>
      <c r="B22" s="55" t="s">
        <v>372</v>
      </c>
      <c r="C22" s="55" t="s">
        <v>448</v>
      </c>
      <c r="D22" s="270">
        <v>172</v>
      </c>
      <c r="E22" s="119"/>
      <c r="F22" s="119"/>
      <c r="G22" s="119"/>
      <c r="H22" s="119"/>
      <c r="I22" s="55" t="s">
        <v>371</v>
      </c>
      <c r="J22" s="298">
        <v>0.65</v>
      </c>
      <c r="K22" s="298" t="s">
        <v>1327</v>
      </c>
      <c r="L22" s="119"/>
      <c r="M22" s="311"/>
    </row>
    <row r="23" spans="1:13" ht="15.75" thickBot="1" x14ac:dyDescent="0.3">
      <c r="A23" s="119"/>
      <c r="B23" s="55" t="s">
        <v>373</v>
      </c>
      <c r="C23" s="55" t="s">
        <v>450</v>
      </c>
      <c r="D23" s="269">
        <v>222</v>
      </c>
      <c r="E23" s="119"/>
      <c r="F23" s="119"/>
      <c r="G23" s="119"/>
      <c r="H23" s="119"/>
      <c r="I23" s="55" t="s">
        <v>381</v>
      </c>
      <c r="J23" s="297">
        <v>0.8</v>
      </c>
      <c r="K23" s="297" t="s">
        <v>1327</v>
      </c>
      <c r="L23" s="119"/>
      <c r="M23" s="311"/>
    </row>
    <row r="24" spans="1:13" ht="15.75" thickBot="1" x14ac:dyDescent="0.3">
      <c r="A24" s="119"/>
      <c r="B24" s="55" t="s">
        <v>373</v>
      </c>
      <c r="C24" s="55" t="s">
        <v>451</v>
      </c>
      <c r="D24" s="270">
        <v>222</v>
      </c>
      <c r="E24" s="119"/>
      <c r="F24" s="119"/>
      <c r="G24" s="119"/>
      <c r="H24" s="119"/>
      <c r="I24" s="119"/>
      <c r="J24" s="119"/>
      <c r="K24" s="119"/>
      <c r="L24" s="119"/>
      <c r="M24" s="311"/>
    </row>
    <row r="25" spans="1:13" ht="15.75" customHeight="1" thickBot="1" x14ac:dyDescent="0.3">
      <c r="A25" s="119"/>
      <c r="B25" s="55" t="s">
        <v>385</v>
      </c>
      <c r="C25" s="55" t="s">
        <v>525</v>
      </c>
      <c r="D25" s="269">
        <v>110</v>
      </c>
      <c r="E25" s="119"/>
      <c r="F25" s="119"/>
      <c r="G25" s="119"/>
      <c r="H25" s="119"/>
      <c r="I25" s="312" t="s">
        <v>1395</v>
      </c>
      <c r="J25" s="119"/>
      <c r="K25" s="119"/>
      <c r="L25" s="119"/>
      <c r="M25" s="311"/>
    </row>
    <row r="26" spans="1:13" ht="15.75" thickBot="1" x14ac:dyDescent="0.3">
      <c r="A26" s="119"/>
      <c r="B26" s="55" t="s">
        <v>385</v>
      </c>
      <c r="C26" s="55" t="s">
        <v>526</v>
      </c>
      <c r="D26" s="270">
        <v>110</v>
      </c>
      <c r="E26" s="119"/>
      <c r="F26" s="119"/>
      <c r="G26" s="119"/>
      <c r="H26" s="119"/>
      <c r="I26" s="312" t="s">
        <v>1396</v>
      </c>
      <c r="J26" s="119"/>
      <c r="K26" s="119"/>
      <c r="L26" s="119"/>
      <c r="M26" s="311"/>
    </row>
    <row r="27" spans="1:13" ht="15.75" thickBot="1" x14ac:dyDescent="0.3">
      <c r="A27" s="119"/>
      <c r="B27" s="55" t="s">
        <v>385</v>
      </c>
      <c r="C27" s="55" t="s">
        <v>527</v>
      </c>
      <c r="D27" s="269">
        <v>110</v>
      </c>
      <c r="E27" s="119"/>
      <c r="F27" s="119"/>
      <c r="G27" s="119"/>
      <c r="H27" s="119"/>
      <c r="I27" s="119"/>
      <c r="J27" s="119"/>
      <c r="K27" s="119"/>
      <c r="L27" s="119"/>
      <c r="M27" s="311"/>
    </row>
    <row r="28" spans="1:13" ht="15.75" thickBot="1" x14ac:dyDescent="0.3">
      <c r="A28" s="119"/>
      <c r="B28" s="55" t="s">
        <v>385</v>
      </c>
      <c r="C28" s="55" t="s">
        <v>528</v>
      </c>
      <c r="D28" s="270">
        <v>110</v>
      </c>
      <c r="E28" s="119"/>
      <c r="F28" s="119"/>
      <c r="G28" s="119"/>
      <c r="H28" s="119"/>
      <c r="I28" s="119"/>
      <c r="J28" s="119"/>
      <c r="K28" s="119"/>
      <c r="L28" s="119"/>
      <c r="M28" s="311"/>
    </row>
    <row r="29" spans="1:13" ht="15.75" thickBot="1" x14ac:dyDescent="0.3">
      <c r="A29" s="119"/>
      <c r="B29" s="55" t="s">
        <v>374</v>
      </c>
      <c r="C29" s="55" t="s">
        <v>599</v>
      </c>
      <c r="D29" s="269">
        <v>350</v>
      </c>
      <c r="E29" s="119"/>
      <c r="F29" s="119"/>
      <c r="G29" s="119"/>
      <c r="H29" s="119"/>
      <c r="I29" s="119"/>
      <c r="J29" s="119"/>
      <c r="K29" s="119"/>
      <c r="L29" s="119"/>
      <c r="M29" s="311"/>
    </row>
    <row r="30" spans="1:13" ht="15.75" thickBot="1" x14ac:dyDescent="0.3">
      <c r="A30" s="119"/>
      <c r="B30" s="55" t="s">
        <v>375</v>
      </c>
      <c r="C30" s="55" t="s">
        <v>642</v>
      </c>
      <c r="D30" s="270">
        <v>170</v>
      </c>
      <c r="E30" s="119"/>
      <c r="F30" s="119"/>
      <c r="G30" s="119"/>
      <c r="H30" s="119"/>
      <c r="I30" s="119"/>
      <c r="J30" s="119"/>
      <c r="K30" s="119"/>
      <c r="L30" s="119"/>
      <c r="M30" s="311"/>
    </row>
    <row r="31" spans="1:13" ht="15.75" thickBot="1" x14ac:dyDescent="0.3">
      <c r="A31" s="119"/>
      <c r="B31" s="55" t="s">
        <v>375</v>
      </c>
      <c r="C31" s="55" t="s">
        <v>643</v>
      </c>
      <c r="D31" s="269">
        <v>170</v>
      </c>
      <c r="E31" s="119"/>
      <c r="F31" s="119"/>
      <c r="G31" s="119"/>
      <c r="H31" s="119"/>
      <c r="I31" s="119"/>
      <c r="J31" s="119"/>
      <c r="K31" s="119"/>
      <c r="L31" s="119"/>
      <c r="M31" s="311"/>
    </row>
    <row r="32" spans="1:13" ht="15.75" thickBot="1" x14ac:dyDescent="0.3">
      <c r="A32" s="119"/>
      <c r="B32" s="55" t="s">
        <v>376</v>
      </c>
      <c r="C32" s="55" t="s">
        <v>742</v>
      </c>
      <c r="D32" s="270">
        <v>183</v>
      </c>
      <c r="E32" s="119"/>
      <c r="F32" s="119"/>
      <c r="G32" s="119"/>
      <c r="H32" s="119"/>
      <c r="I32" s="119"/>
      <c r="J32" s="119"/>
      <c r="K32" s="119"/>
      <c r="L32" s="119"/>
      <c r="M32" s="311"/>
    </row>
    <row r="33" spans="1:13" ht="15.75" thickBot="1" x14ac:dyDescent="0.3">
      <c r="A33" s="119"/>
      <c r="B33" s="55" t="s">
        <v>376</v>
      </c>
      <c r="C33" s="55" t="s">
        <v>743</v>
      </c>
      <c r="D33" s="269">
        <v>183</v>
      </c>
      <c r="E33" s="119"/>
      <c r="F33" s="119"/>
      <c r="G33" s="119"/>
      <c r="H33" s="119"/>
      <c r="I33" s="119"/>
      <c r="J33" s="119"/>
      <c r="K33" s="119"/>
      <c r="L33" s="119"/>
      <c r="M33" s="311"/>
    </row>
    <row r="34" spans="1:13" ht="15.75" thickBot="1" x14ac:dyDescent="0.3">
      <c r="A34" s="119"/>
      <c r="B34" s="55" t="s">
        <v>376</v>
      </c>
      <c r="C34" s="55" t="s">
        <v>744</v>
      </c>
      <c r="D34" s="270">
        <v>183</v>
      </c>
      <c r="E34" s="119"/>
      <c r="F34" s="119"/>
      <c r="G34" s="119"/>
      <c r="H34" s="119"/>
      <c r="I34" s="119"/>
      <c r="J34" s="119"/>
      <c r="K34" s="119"/>
      <c r="L34" s="119"/>
      <c r="M34" s="311"/>
    </row>
    <row r="35" spans="1:13" ht="15.75" thickBot="1" x14ac:dyDescent="0.3">
      <c r="A35" s="119"/>
      <c r="B35" s="55" t="s">
        <v>377</v>
      </c>
      <c r="C35" s="55" t="s">
        <v>758</v>
      </c>
      <c r="D35" s="269">
        <v>140</v>
      </c>
      <c r="E35" s="119"/>
      <c r="F35" s="119"/>
      <c r="G35" s="119"/>
      <c r="H35" s="119"/>
      <c r="I35" s="119"/>
      <c r="J35" s="119"/>
      <c r="K35" s="119"/>
      <c r="L35" s="119"/>
      <c r="M35" s="311"/>
    </row>
    <row r="36" spans="1:13" ht="15.75" thickBot="1" x14ac:dyDescent="0.3">
      <c r="A36" s="119"/>
      <c r="B36" s="55" t="s">
        <v>377</v>
      </c>
      <c r="C36" s="55" t="s">
        <v>759</v>
      </c>
      <c r="D36" s="270">
        <v>140</v>
      </c>
      <c r="E36" s="119"/>
      <c r="F36" s="119"/>
      <c r="G36" s="119"/>
      <c r="H36" s="119"/>
      <c r="I36" s="119"/>
      <c r="J36" s="119"/>
      <c r="K36" s="119"/>
      <c r="L36" s="119"/>
      <c r="M36" s="311"/>
    </row>
    <row r="37" spans="1:13" ht="15.75" thickBot="1" x14ac:dyDescent="0.3">
      <c r="A37" s="119"/>
      <c r="B37" s="55" t="s">
        <v>377</v>
      </c>
      <c r="C37" s="55" t="s">
        <v>760</v>
      </c>
      <c r="D37" s="269">
        <v>140</v>
      </c>
      <c r="E37" s="119"/>
      <c r="F37" s="119"/>
      <c r="G37" s="119"/>
      <c r="H37" s="119"/>
      <c r="I37" s="119"/>
      <c r="J37" s="119"/>
      <c r="K37" s="119"/>
      <c r="L37" s="119"/>
      <c r="M37" s="311"/>
    </row>
    <row r="38" spans="1:13" ht="15.75" thickBot="1" x14ac:dyDescent="0.3">
      <c r="A38" s="119"/>
      <c r="B38" s="55" t="s">
        <v>378</v>
      </c>
      <c r="C38" s="55" t="s">
        <v>762</v>
      </c>
      <c r="D38" s="270">
        <v>178</v>
      </c>
      <c r="E38" s="119"/>
      <c r="F38" s="119"/>
      <c r="G38" s="119"/>
      <c r="H38" s="119"/>
      <c r="I38" s="119"/>
      <c r="J38" s="119"/>
      <c r="K38" s="119"/>
      <c r="L38" s="119"/>
    </row>
    <row r="39" spans="1:13" ht="15.75" thickBot="1" x14ac:dyDescent="0.3">
      <c r="A39" s="119"/>
      <c r="B39" s="55" t="s">
        <v>380</v>
      </c>
      <c r="C39" s="55" t="s">
        <v>630</v>
      </c>
      <c r="D39" s="269">
        <v>305</v>
      </c>
      <c r="E39" s="119"/>
      <c r="F39" s="119"/>
      <c r="G39" s="119"/>
      <c r="H39" s="119"/>
      <c r="I39" s="119"/>
      <c r="J39" s="119"/>
      <c r="K39" s="119"/>
      <c r="L39" s="119"/>
    </row>
    <row r="40" spans="1:13" ht="15.75" thickBot="1" x14ac:dyDescent="0.3">
      <c r="A40" s="119"/>
      <c r="B40" s="55" t="s">
        <v>380</v>
      </c>
      <c r="C40" s="55" t="s">
        <v>631</v>
      </c>
      <c r="D40" s="270">
        <v>305</v>
      </c>
      <c r="E40" s="119"/>
      <c r="F40" s="119"/>
      <c r="G40" s="119"/>
      <c r="H40" s="119"/>
      <c r="I40" s="119"/>
      <c r="J40" s="119"/>
      <c r="K40" s="119"/>
      <c r="L40" s="119"/>
    </row>
    <row r="41" spans="1:13" ht="15.75" thickBot="1" x14ac:dyDescent="0.3">
      <c r="A41" s="119"/>
      <c r="B41" s="55" t="s">
        <v>379</v>
      </c>
      <c r="C41" s="55" t="s">
        <v>626</v>
      </c>
      <c r="D41" s="269">
        <v>347</v>
      </c>
      <c r="E41" s="119"/>
      <c r="F41" s="119"/>
      <c r="G41" s="119"/>
      <c r="H41" s="119"/>
      <c r="I41" s="119"/>
      <c r="J41" s="119"/>
      <c r="K41" s="119"/>
      <c r="L41" s="119"/>
    </row>
    <row r="42" spans="1:13" ht="15.75" thickBot="1" x14ac:dyDescent="0.3">
      <c r="A42" s="119"/>
      <c r="B42" s="55" t="s">
        <v>379</v>
      </c>
      <c r="C42" s="55" t="s">
        <v>627</v>
      </c>
      <c r="D42" s="270">
        <v>310</v>
      </c>
      <c r="E42" s="119"/>
      <c r="F42" s="119"/>
      <c r="G42" s="119"/>
      <c r="H42" s="119"/>
      <c r="I42" s="119"/>
      <c r="J42" s="119"/>
      <c r="K42" s="119"/>
      <c r="L42" s="119"/>
    </row>
    <row r="43" spans="1:13" ht="15.75" thickBot="1" x14ac:dyDescent="0.3">
      <c r="A43" s="119"/>
      <c r="B43" s="55" t="s">
        <v>379</v>
      </c>
      <c r="C43" s="55" t="s">
        <v>628</v>
      </c>
      <c r="D43" s="269">
        <v>347</v>
      </c>
      <c r="E43" s="119"/>
      <c r="F43" s="119"/>
      <c r="G43" s="119"/>
      <c r="H43" s="119"/>
      <c r="I43" s="119"/>
      <c r="J43" s="119"/>
      <c r="K43" s="119"/>
      <c r="L43" s="119"/>
    </row>
    <row r="44" spans="1:13" ht="15.75" thickBot="1" x14ac:dyDescent="0.3">
      <c r="A44" s="119"/>
      <c r="B44" s="55" t="s">
        <v>379</v>
      </c>
      <c r="C44" s="55" t="s">
        <v>629</v>
      </c>
      <c r="D44" s="270">
        <v>347</v>
      </c>
      <c r="E44" s="119"/>
      <c r="F44" s="119"/>
      <c r="G44" s="119"/>
      <c r="H44" s="119"/>
      <c r="I44" s="119"/>
      <c r="J44" s="119"/>
      <c r="K44" s="119"/>
      <c r="L44" s="119"/>
    </row>
    <row r="45" spans="1:13" ht="15.75" thickBot="1" x14ac:dyDescent="0.3">
      <c r="A45" s="119"/>
      <c r="B45" s="55" t="s">
        <v>381</v>
      </c>
      <c r="C45" s="55" t="s">
        <v>832</v>
      </c>
      <c r="D45" s="269">
        <v>210</v>
      </c>
      <c r="E45" s="119"/>
      <c r="F45" s="119"/>
      <c r="G45" s="119"/>
      <c r="H45" s="119"/>
      <c r="I45" s="119"/>
      <c r="J45" s="119"/>
      <c r="K45" s="119"/>
      <c r="L45" s="119"/>
    </row>
    <row r="46" spans="1:13" ht="15.75" thickBot="1" x14ac:dyDescent="0.3">
      <c r="A46" s="119"/>
      <c r="B46" s="55" t="s">
        <v>381</v>
      </c>
      <c r="C46" s="55" t="s">
        <v>833</v>
      </c>
      <c r="D46" s="270">
        <v>210</v>
      </c>
      <c r="E46" s="119"/>
      <c r="F46" s="119"/>
      <c r="G46" s="119"/>
      <c r="H46" s="119"/>
      <c r="I46" s="119"/>
      <c r="J46" s="119"/>
      <c r="K46" s="119"/>
      <c r="L46" s="119"/>
    </row>
    <row r="47" spans="1:13" ht="15.75" thickBot="1" x14ac:dyDescent="0.3">
      <c r="A47" s="119"/>
      <c r="B47" s="55" t="s">
        <v>381</v>
      </c>
      <c r="C47" s="55" t="s">
        <v>834</v>
      </c>
      <c r="D47" s="269">
        <v>225</v>
      </c>
      <c r="E47" s="119"/>
      <c r="F47" s="119"/>
      <c r="G47" s="119"/>
      <c r="H47" s="119"/>
      <c r="I47" s="119"/>
      <c r="J47" s="119"/>
      <c r="K47" s="119"/>
      <c r="L47" s="119"/>
    </row>
    <row r="48" spans="1:13" ht="15.75" thickBot="1" x14ac:dyDescent="0.3">
      <c r="A48" s="119"/>
      <c r="B48" s="55" t="s">
        <v>381</v>
      </c>
      <c r="C48" s="55" t="s">
        <v>835</v>
      </c>
      <c r="D48" s="270">
        <v>228</v>
      </c>
      <c r="E48" s="119"/>
      <c r="F48" s="119"/>
      <c r="G48" s="119"/>
      <c r="H48" s="119"/>
      <c r="I48" s="119"/>
      <c r="J48" s="119"/>
      <c r="K48" s="119"/>
      <c r="L48" s="119"/>
    </row>
    <row r="49" spans="1:12" x14ac:dyDescent="0.25">
      <c r="A49" s="119"/>
      <c r="B49" s="119"/>
      <c r="C49" s="119"/>
      <c r="D49" s="119"/>
      <c r="E49" s="119"/>
      <c r="F49" s="119"/>
      <c r="G49" s="119"/>
      <c r="H49" s="119"/>
      <c r="I49" s="119"/>
      <c r="J49" s="119"/>
      <c r="K49" s="119"/>
      <c r="L49" s="119"/>
    </row>
    <row r="50" spans="1:12" x14ac:dyDescent="0.25">
      <c r="A50" s="119"/>
      <c r="B50" s="119"/>
      <c r="C50" s="119"/>
      <c r="D50" s="119"/>
      <c r="E50" s="119"/>
      <c r="F50" s="119"/>
      <c r="G50" s="119"/>
      <c r="H50" s="119"/>
      <c r="I50" s="119"/>
      <c r="J50" s="119"/>
      <c r="K50" s="119"/>
      <c r="L50" s="119"/>
    </row>
    <row r="51" spans="1:12" x14ac:dyDescent="0.25">
      <c r="A51" s="119"/>
      <c r="B51" s="119"/>
      <c r="C51" s="119"/>
      <c r="D51" s="119"/>
      <c r="E51" s="119"/>
      <c r="F51" s="119"/>
      <c r="G51" s="119"/>
      <c r="H51" s="119"/>
      <c r="I51" s="119"/>
      <c r="J51" s="119"/>
      <c r="K51" s="119"/>
      <c r="L51" s="119"/>
    </row>
  </sheetData>
  <mergeCells count="1">
    <mergeCell ref="F12:G13"/>
  </mergeCells>
  <hyperlinks>
    <hyperlink ref="A1" location="'Table of Contents'!C6" display="TOC"/>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M167"/>
  <sheetViews>
    <sheetView zoomScaleNormal="100" workbookViewId="0"/>
  </sheetViews>
  <sheetFormatPr defaultColWidth="10.28515625" defaultRowHeight="12.75" x14ac:dyDescent="0.2"/>
  <cols>
    <col min="1" max="1" width="3.7109375" style="81" customWidth="1"/>
    <col min="2" max="2" width="35.140625" style="81" customWidth="1"/>
    <col min="3" max="4" width="16" style="81" customWidth="1"/>
    <col min="5" max="5" width="10.28515625" style="81" customWidth="1"/>
    <col min="6" max="6" width="29.7109375" style="81" customWidth="1"/>
    <col min="7" max="8" width="16" style="81" customWidth="1"/>
    <col min="9" max="9" width="7.42578125" style="81" customWidth="1"/>
    <col min="10" max="10" width="16.28515625" style="81" customWidth="1"/>
    <col min="11" max="11" width="13.140625" style="81" customWidth="1"/>
    <col min="12" max="12" width="12.85546875" style="81" customWidth="1"/>
    <col min="13" max="16384" width="10.28515625" style="81"/>
  </cols>
  <sheetData>
    <row r="1" spans="1:13" ht="12" customHeight="1" x14ac:dyDescent="0.25">
      <c r="A1" s="18" t="s">
        <v>78</v>
      </c>
      <c r="B1" s="79"/>
      <c r="C1" s="80"/>
      <c r="D1" s="80"/>
      <c r="E1" s="80"/>
      <c r="F1" s="80"/>
      <c r="G1" s="80"/>
      <c r="H1" s="80"/>
      <c r="I1" s="80"/>
    </row>
    <row r="2" spans="1:13" ht="27" thickBot="1" x14ac:dyDescent="0.45">
      <c r="A2" s="80"/>
      <c r="B2" s="6" t="str">
        <f>'Table of Contents'!$D$43</f>
        <v>Generator reliability settings</v>
      </c>
      <c r="C2" s="6"/>
      <c r="D2" s="80"/>
      <c r="E2" s="80"/>
      <c r="F2" s="80"/>
      <c r="G2" s="80"/>
      <c r="H2" s="80"/>
      <c r="I2" s="80"/>
    </row>
    <row r="3" spans="1:13" ht="15.75" thickTop="1" x14ac:dyDescent="0.25">
      <c r="A3" s="80"/>
      <c r="B3" s="34" t="str">
        <f>HYPERLINK('Table of Contents'!F58, "Primary source: " &amp; 'Table of Contents'!F43)</f>
        <v>Primary source: AEMO 2019 ISP Assumptions Workbook v1.0</v>
      </c>
      <c r="C3" s="80"/>
      <c r="D3" s="80"/>
      <c r="E3" s="80"/>
      <c r="F3" s="80"/>
      <c r="G3" s="80"/>
      <c r="H3" s="80"/>
      <c r="I3" s="80"/>
    </row>
    <row r="4" spans="1:13" x14ac:dyDescent="0.2">
      <c r="A4" s="80"/>
      <c r="B4" s="80"/>
      <c r="C4" s="80"/>
      <c r="D4" s="80"/>
      <c r="E4" s="80"/>
      <c r="F4" s="80"/>
      <c r="G4" s="80"/>
      <c r="H4" s="80"/>
      <c r="I4" s="80"/>
    </row>
    <row r="5" spans="1:13" ht="19.5" thickBot="1" x14ac:dyDescent="0.35">
      <c r="A5" s="80"/>
      <c r="B5" s="53" t="s">
        <v>1329</v>
      </c>
      <c r="C5" s="80"/>
      <c r="D5" s="80"/>
      <c r="E5" s="80"/>
      <c r="F5" s="53" t="s">
        <v>1330</v>
      </c>
      <c r="G5" s="80"/>
      <c r="H5" s="80"/>
      <c r="I5" s="80"/>
    </row>
    <row r="6" spans="1:13" ht="33" customHeight="1" thickTop="1" thickBot="1" x14ac:dyDescent="0.25">
      <c r="A6" s="80"/>
      <c r="B6" s="36" t="s">
        <v>365</v>
      </c>
      <c r="C6" s="36" t="s">
        <v>1331</v>
      </c>
      <c r="D6" s="36" t="s">
        <v>1332</v>
      </c>
      <c r="E6" s="80"/>
      <c r="F6" s="36" t="s">
        <v>365</v>
      </c>
      <c r="G6" s="36" t="s">
        <v>1331</v>
      </c>
      <c r="H6" s="36" t="s">
        <v>1332</v>
      </c>
      <c r="I6" s="80"/>
    </row>
    <row r="7" spans="1:13" ht="15.75" thickBot="1" x14ac:dyDescent="0.3">
      <c r="A7" s="80"/>
      <c r="B7" s="55" t="s">
        <v>368</v>
      </c>
      <c r="C7" s="96">
        <v>2545</v>
      </c>
      <c r="D7" s="96">
        <v>2665</v>
      </c>
      <c r="E7" s="80"/>
      <c r="F7" s="55" t="s">
        <v>906</v>
      </c>
      <c r="G7" s="285">
        <v>210</v>
      </c>
      <c r="H7" s="285">
        <v>210</v>
      </c>
      <c r="I7" s="80"/>
      <c r="L7" s="300"/>
      <c r="M7" s="300"/>
    </row>
    <row r="8" spans="1:13" ht="15.75" thickBot="1" x14ac:dyDescent="0.3">
      <c r="A8" s="80"/>
      <c r="B8" s="55" t="s">
        <v>369</v>
      </c>
      <c r="C8" s="94">
        <v>2720</v>
      </c>
      <c r="D8" s="94">
        <v>2880</v>
      </c>
      <c r="E8" s="80"/>
      <c r="F8" s="55" t="s">
        <v>1169</v>
      </c>
      <c r="G8" s="287">
        <v>113.19</v>
      </c>
      <c r="H8" s="287">
        <v>113.19</v>
      </c>
      <c r="I8" s="80"/>
      <c r="L8" s="300"/>
      <c r="M8" s="300"/>
    </row>
    <row r="9" spans="1:13" ht="15.75" thickBot="1" x14ac:dyDescent="0.3">
      <c r="A9" s="80"/>
      <c r="B9" s="55" t="s">
        <v>616</v>
      </c>
      <c r="C9" s="96">
        <v>1800</v>
      </c>
      <c r="D9" s="96">
        <v>1800</v>
      </c>
      <c r="E9" s="80"/>
      <c r="F9" s="55" t="s">
        <v>1173</v>
      </c>
      <c r="G9" s="285">
        <v>91</v>
      </c>
      <c r="H9" s="285">
        <v>91</v>
      </c>
      <c r="I9" s="80"/>
      <c r="L9" s="300"/>
      <c r="M9" s="300"/>
    </row>
    <row r="10" spans="1:13" ht="15.75" thickBot="1" x14ac:dyDescent="0.3">
      <c r="A10" s="80"/>
      <c r="B10" s="55" t="s">
        <v>370</v>
      </c>
      <c r="C10" s="94">
        <v>1300</v>
      </c>
      <c r="D10" s="94">
        <v>1400</v>
      </c>
      <c r="E10" s="80"/>
      <c r="F10" s="55" t="s">
        <v>1176</v>
      </c>
      <c r="G10" s="287">
        <v>180.45</v>
      </c>
      <c r="H10" s="287">
        <v>180.45</v>
      </c>
      <c r="I10" s="80"/>
      <c r="L10" s="300"/>
      <c r="M10" s="300"/>
    </row>
    <row r="11" spans="1:13" ht="15.75" thickBot="1" x14ac:dyDescent="0.3">
      <c r="A11" s="80"/>
      <c r="B11" s="55" t="s">
        <v>371</v>
      </c>
      <c r="C11" s="96">
        <v>1320</v>
      </c>
      <c r="D11" s="96">
        <v>1320</v>
      </c>
      <c r="E11" s="80"/>
      <c r="F11" s="55" t="s">
        <v>1180</v>
      </c>
      <c r="G11" s="285">
        <v>453</v>
      </c>
      <c r="H11" s="285">
        <v>453</v>
      </c>
      <c r="I11" s="80"/>
      <c r="L11" s="300"/>
      <c r="M11" s="300"/>
    </row>
    <row r="12" spans="1:13" ht="15.75" thickBot="1" x14ac:dyDescent="0.3">
      <c r="A12" s="80"/>
      <c r="B12" s="55" t="s">
        <v>372</v>
      </c>
      <c r="C12" s="94">
        <v>700</v>
      </c>
      <c r="D12" s="94">
        <v>700</v>
      </c>
      <c r="E12" s="80"/>
      <c r="F12" s="55" t="s">
        <v>1183</v>
      </c>
      <c r="G12" s="287">
        <v>43.2</v>
      </c>
      <c r="H12" s="287">
        <v>43.2</v>
      </c>
      <c r="I12" s="80"/>
      <c r="L12" s="300"/>
      <c r="M12" s="300"/>
    </row>
    <row r="13" spans="1:13" ht="15.75" thickBot="1" x14ac:dyDescent="0.3">
      <c r="A13" s="80"/>
      <c r="B13" s="55" t="s">
        <v>373</v>
      </c>
      <c r="C13" s="96">
        <v>840</v>
      </c>
      <c r="D13" s="96">
        <v>840</v>
      </c>
      <c r="E13" s="80"/>
      <c r="F13" s="55" t="s">
        <v>1187</v>
      </c>
      <c r="G13" s="285">
        <v>135</v>
      </c>
      <c r="H13" s="285">
        <v>135</v>
      </c>
      <c r="I13" s="80"/>
      <c r="K13" s="301"/>
      <c r="L13" s="300"/>
      <c r="M13" s="300"/>
    </row>
    <row r="14" spans="1:13" ht="15.75" thickBot="1" x14ac:dyDescent="0.3">
      <c r="A14" s="80"/>
      <c r="B14" s="55" t="s">
        <v>385</v>
      </c>
      <c r="C14" s="94">
        <v>1680</v>
      </c>
      <c r="D14" s="94">
        <v>1680</v>
      </c>
      <c r="E14" s="80"/>
      <c r="F14" s="55" t="s">
        <v>1188</v>
      </c>
      <c r="G14" s="287">
        <v>79.95</v>
      </c>
      <c r="H14" s="287">
        <v>79.95</v>
      </c>
      <c r="I14" s="80"/>
      <c r="L14" s="300"/>
      <c r="M14" s="300"/>
    </row>
    <row r="15" spans="1:13" ht="15.75" thickBot="1" x14ac:dyDescent="0.3">
      <c r="A15" s="80"/>
      <c r="B15" s="55" t="s">
        <v>374</v>
      </c>
      <c r="C15" s="96">
        <v>713</v>
      </c>
      <c r="D15" s="96">
        <v>750</v>
      </c>
      <c r="E15" s="80"/>
      <c r="F15" s="55" t="s">
        <v>1189</v>
      </c>
      <c r="G15" s="285">
        <v>126</v>
      </c>
      <c r="H15" s="285">
        <v>126</v>
      </c>
      <c r="I15" s="80"/>
      <c r="L15" s="300"/>
      <c r="M15" s="300"/>
    </row>
    <row r="16" spans="1:13" ht="15.75" thickBot="1" x14ac:dyDescent="0.3">
      <c r="A16" s="80"/>
      <c r="B16" s="55" t="s">
        <v>375</v>
      </c>
      <c r="C16" s="94">
        <v>612</v>
      </c>
      <c r="D16" s="94">
        <v>852</v>
      </c>
      <c r="E16" s="80"/>
      <c r="F16" s="55" t="s">
        <v>1190</v>
      </c>
      <c r="G16" s="287">
        <v>119.4</v>
      </c>
      <c r="H16" s="287">
        <v>119.4</v>
      </c>
      <c r="I16" s="80"/>
      <c r="L16" s="300"/>
      <c r="M16" s="300"/>
    </row>
    <row r="17" spans="1:13" ht="15.75" thickBot="1" x14ac:dyDescent="0.3">
      <c r="A17" s="80"/>
      <c r="B17" s="55" t="s">
        <v>376</v>
      </c>
      <c r="C17" s="96">
        <v>1460</v>
      </c>
      <c r="D17" s="96">
        <v>1460</v>
      </c>
      <c r="E17" s="80"/>
      <c r="F17" s="55" t="s">
        <v>1191</v>
      </c>
      <c r="G17" s="285">
        <v>144</v>
      </c>
      <c r="H17" s="285">
        <v>144</v>
      </c>
      <c r="I17" s="80"/>
      <c r="L17" s="300"/>
      <c r="M17" s="300"/>
    </row>
    <row r="18" spans="1:13" ht="15.75" thickBot="1" x14ac:dyDescent="0.3">
      <c r="A18" s="80"/>
      <c r="B18" s="55" t="s">
        <v>377</v>
      </c>
      <c r="C18" s="94">
        <v>1400</v>
      </c>
      <c r="D18" s="94">
        <v>1400</v>
      </c>
      <c r="E18" s="80"/>
      <c r="F18" s="55" t="s">
        <v>1193</v>
      </c>
      <c r="G18" s="287">
        <v>111.6</v>
      </c>
      <c r="H18" s="287">
        <v>111.6</v>
      </c>
      <c r="I18" s="80"/>
      <c r="L18" s="300"/>
      <c r="M18" s="300"/>
    </row>
    <row r="19" spans="1:13" ht="15.75" thickBot="1" x14ac:dyDescent="0.3">
      <c r="A19" s="80"/>
      <c r="B19" s="55" t="s">
        <v>378</v>
      </c>
      <c r="C19" s="96">
        <v>443</v>
      </c>
      <c r="D19" s="96">
        <v>443</v>
      </c>
      <c r="E19" s="80"/>
      <c r="F19" s="55" t="s">
        <v>1194</v>
      </c>
      <c r="G19" s="285">
        <v>132</v>
      </c>
      <c r="H19" s="285">
        <v>132</v>
      </c>
      <c r="I19" s="80"/>
      <c r="L19" s="300"/>
      <c r="M19" s="300"/>
    </row>
    <row r="20" spans="1:13" ht="15.75" thickBot="1" x14ac:dyDescent="0.3">
      <c r="A20" s="80"/>
      <c r="B20" s="55" t="s">
        <v>379</v>
      </c>
      <c r="C20" s="94">
        <v>2144</v>
      </c>
      <c r="D20" s="94">
        <v>2210</v>
      </c>
      <c r="E20" s="80"/>
      <c r="F20" s="55" t="s">
        <v>1195</v>
      </c>
      <c r="G20" s="287">
        <v>226</v>
      </c>
      <c r="H20" s="287">
        <v>226</v>
      </c>
      <c r="I20" s="80"/>
      <c r="L20" s="300"/>
      <c r="M20" s="300"/>
    </row>
    <row r="21" spans="1:13" ht="15.75" thickBot="1" x14ac:dyDescent="0.3">
      <c r="A21" s="80"/>
      <c r="B21" s="55" t="s">
        <v>380</v>
      </c>
      <c r="C21" s="96">
        <v>980</v>
      </c>
      <c r="D21" s="96">
        <v>1150</v>
      </c>
      <c r="E21" s="80"/>
      <c r="F21" s="55" t="s">
        <v>1196</v>
      </c>
      <c r="G21" s="285">
        <v>194</v>
      </c>
      <c r="H21" s="285">
        <v>194</v>
      </c>
      <c r="I21" s="80"/>
      <c r="L21" s="300"/>
      <c r="M21" s="300"/>
    </row>
    <row r="22" spans="1:13" ht="15.75" thickBot="1" x14ac:dyDescent="0.3">
      <c r="A22" s="80"/>
      <c r="B22" s="55" t="s">
        <v>381</v>
      </c>
      <c r="C22" s="94">
        <v>1420</v>
      </c>
      <c r="D22" s="94">
        <v>1528</v>
      </c>
      <c r="E22" s="80"/>
      <c r="F22" s="55" t="s">
        <v>1200</v>
      </c>
      <c r="G22" s="287">
        <v>83.6</v>
      </c>
      <c r="H22" s="287">
        <v>83.6</v>
      </c>
      <c r="I22" s="80"/>
      <c r="L22" s="300"/>
      <c r="M22" s="300"/>
    </row>
    <row r="23" spans="1:13" ht="15.75" thickBot="1" x14ac:dyDescent="0.3">
      <c r="A23" s="80"/>
      <c r="B23" s="55" t="s">
        <v>476</v>
      </c>
      <c r="C23" s="96">
        <v>648</v>
      </c>
      <c r="D23" s="96">
        <v>724</v>
      </c>
      <c r="E23" s="80"/>
      <c r="F23" s="55" t="s">
        <v>1203</v>
      </c>
      <c r="G23" s="285">
        <v>144.4</v>
      </c>
      <c r="H23" s="285">
        <v>144.4</v>
      </c>
      <c r="I23" s="80"/>
      <c r="L23" s="300"/>
      <c r="M23" s="300"/>
    </row>
    <row r="24" spans="1:13" ht="18" thickBot="1" x14ac:dyDescent="0.3">
      <c r="A24" s="80"/>
      <c r="B24" s="55" t="s">
        <v>1202</v>
      </c>
      <c r="C24" s="94">
        <v>108.999</v>
      </c>
      <c r="D24" s="94">
        <v>108.999</v>
      </c>
      <c r="E24" s="80"/>
      <c r="F24" s="55" t="s">
        <v>1333</v>
      </c>
      <c r="G24" s="287">
        <v>320</v>
      </c>
      <c r="H24" s="287">
        <v>320</v>
      </c>
      <c r="I24" s="80"/>
      <c r="L24" s="300"/>
      <c r="M24" s="300"/>
    </row>
    <row r="25" spans="1:13" ht="15.75" thickBot="1" x14ac:dyDescent="0.3">
      <c r="A25" s="80"/>
      <c r="B25" s="55" t="s">
        <v>750</v>
      </c>
      <c r="C25" s="96">
        <v>378</v>
      </c>
      <c r="D25" s="96">
        <v>440</v>
      </c>
      <c r="E25" s="80"/>
      <c r="F25" s="55" t="s">
        <v>1207</v>
      </c>
      <c r="G25" s="285">
        <v>400</v>
      </c>
      <c r="H25" s="285">
        <v>532</v>
      </c>
      <c r="I25" s="80"/>
      <c r="L25" s="300"/>
      <c r="M25" s="300"/>
    </row>
    <row r="26" spans="1:13" ht="15.75" thickBot="1" x14ac:dyDescent="0.3">
      <c r="A26" s="80"/>
      <c r="B26" s="55" t="s">
        <v>793</v>
      </c>
      <c r="C26" s="94">
        <v>640</v>
      </c>
      <c r="D26" s="94">
        <v>664</v>
      </c>
      <c r="E26" s="80"/>
      <c r="F26" s="55" t="s">
        <v>1208</v>
      </c>
      <c r="G26" s="287">
        <v>100</v>
      </c>
      <c r="H26" s="287">
        <v>100</v>
      </c>
      <c r="I26" s="80"/>
      <c r="L26" s="300"/>
      <c r="M26" s="300"/>
    </row>
    <row r="27" spans="1:13" ht="15.75" thickBot="1" x14ac:dyDescent="0.3">
      <c r="A27" s="80"/>
      <c r="B27" s="55" t="s">
        <v>157</v>
      </c>
      <c r="C27" s="96">
        <v>34</v>
      </c>
      <c r="D27" s="96">
        <v>37</v>
      </c>
      <c r="E27" s="80"/>
      <c r="F27" s="55" t="s">
        <v>1210</v>
      </c>
      <c r="G27" s="285">
        <v>150</v>
      </c>
      <c r="H27" s="285">
        <v>150</v>
      </c>
      <c r="I27" s="80"/>
      <c r="L27" s="300"/>
      <c r="M27" s="300"/>
    </row>
    <row r="28" spans="1:13" ht="15.75" thickBot="1" x14ac:dyDescent="0.3">
      <c r="A28" s="80"/>
      <c r="B28" s="55" t="s">
        <v>431</v>
      </c>
      <c r="C28" s="94">
        <v>491</v>
      </c>
      <c r="D28" s="94">
        <v>530</v>
      </c>
      <c r="E28" s="80"/>
      <c r="F28" s="55" t="s">
        <v>1212</v>
      </c>
      <c r="G28" s="287">
        <v>263.33300000000003</v>
      </c>
      <c r="H28" s="287">
        <v>275</v>
      </c>
      <c r="I28" s="80"/>
      <c r="L28" s="300"/>
      <c r="M28" s="300"/>
    </row>
    <row r="29" spans="1:13" ht="15.75" thickBot="1" x14ac:dyDescent="0.3">
      <c r="A29" s="80"/>
      <c r="B29" s="55" t="s">
        <v>857</v>
      </c>
      <c r="C29" s="96">
        <v>495</v>
      </c>
      <c r="D29" s="96">
        <v>519</v>
      </c>
      <c r="E29" s="80"/>
      <c r="F29" s="55" t="s">
        <v>1214</v>
      </c>
      <c r="G29" s="285">
        <v>133</v>
      </c>
      <c r="H29" s="285">
        <v>133</v>
      </c>
      <c r="I29" s="80"/>
      <c r="L29" s="300"/>
      <c r="M29" s="300"/>
    </row>
    <row r="30" spans="1:13" ht="15.75" thickBot="1" x14ac:dyDescent="0.3">
      <c r="A30" s="80"/>
      <c r="B30" s="55" t="s">
        <v>858</v>
      </c>
      <c r="C30" s="94">
        <v>89.5</v>
      </c>
      <c r="D30" s="94">
        <v>100</v>
      </c>
      <c r="E30" s="80"/>
      <c r="F30" s="55" t="s">
        <v>1216</v>
      </c>
      <c r="G30" s="287">
        <v>50</v>
      </c>
      <c r="H30" s="287">
        <v>50</v>
      </c>
      <c r="I30" s="80"/>
      <c r="L30" s="300"/>
      <c r="M30" s="300"/>
    </row>
    <row r="31" spans="1:13" ht="15.75" thickBot="1" x14ac:dyDescent="0.3">
      <c r="A31" s="80"/>
      <c r="B31" s="55" t="s">
        <v>160</v>
      </c>
      <c r="C31" s="96">
        <v>580</v>
      </c>
      <c r="D31" s="96">
        <v>633</v>
      </c>
      <c r="E31" s="80"/>
      <c r="F31" s="55" t="s">
        <v>1217</v>
      </c>
      <c r="G31" s="285">
        <v>34.5</v>
      </c>
      <c r="H31" s="285">
        <v>34.5</v>
      </c>
      <c r="I31" s="80"/>
      <c r="L31" s="300"/>
      <c r="M31" s="300"/>
    </row>
    <row r="32" spans="1:13" ht="15.75" thickBot="1" x14ac:dyDescent="0.3">
      <c r="A32" s="80"/>
      <c r="B32" s="55" t="s">
        <v>864</v>
      </c>
      <c r="C32" s="94">
        <v>282</v>
      </c>
      <c r="D32" s="94">
        <v>346</v>
      </c>
      <c r="E32" s="80"/>
      <c r="F32" s="55" t="s">
        <v>1219</v>
      </c>
      <c r="G32" s="287">
        <v>56</v>
      </c>
      <c r="H32" s="287">
        <v>56</v>
      </c>
      <c r="I32" s="80"/>
      <c r="L32" s="300"/>
      <c r="M32" s="300"/>
    </row>
    <row r="33" spans="1:13" ht="15.75" thickBot="1" x14ac:dyDescent="0.3">
      <c r="A33" s="80"/>
      <c r="B33" s="55" t="s">
        <v>714</v>
      </c>
      <c r="C33" s="96">
        <v>54</v>
      </c>
      <c r="D33" s="96">
        <v>68</v>
      </c>
      <c r="E33" s="80"/>
      <c r="F33" s="55" t="s">
        <v>1222</v>
      </c>
      <c r="G33" s="285">
        <v>75</v>
      </c>
      <c r="H33" s="285">
        <v>75</v>
      </c>
      <c r="I33" s="80"/>
      <c r="L33" s="300"/>
      <c r="M33" s="300"/>
    </row>
    <row r="34" spans="1:13" ht="15.75" thickBot="1" x14ac:dyDescent="0.3">
      <c r="A34" s="80"/>
      <c r="B34" s="55" t="s">
        <v>1221</v>
      </c>
      <c r="C34" s="94">
        <v>350</v>
      </c>
      <c r="D34" s="94">
        <v>365</v>
      </c>
      <c r="E34" s="80"/>
      <c r="F34" s="55" t="s">
        <v>1223</v>
      </c>
      <c r="G34" s="287">
        <v>42.5</v>
      </c>
      <c r="H34" s="287">
        <v>42.5</v>
      </c>
      <c r="I34" s="80"/>
      <c r="L34" s="300"/>
      <c r="M34" s="300"/>
    </row>
    <row r="35" spans="1:13" ht="15.75" thickBot="1" x14ac:dyDescent="0.3">
      <c r="A35" s="80"/>
      <c r="B35" s="55" t="s">
        <v>1154</v>
      </c>
      <c r="C35" s="96">
        <v>155</v>
      </c>
      <c r="D35" s="96">
        <v>161</v>
      </c>
      <c r="E35" s="80"/>
      <c r="F35" s="55" t="s">
        <v>1225</v>
      </c>
      <c r="G35" s="285">
        <v>100</v>
      </c>
      <c r="H35" s="285">
        <v>97.3</v>
      </c>
      <c r="I35" s="80"/>
      <c r="L35" s="300"/>
      <c r="M35" s="300"/>
    </row>
    <row r="36" spans="1:13" ht="18" thickBot="1" x14ac:dyDescent="0.3">
      <c r="A36" s="80"/>
      <c r="B36" s="55" t="s">
        <v>1334</v>
      </c>
      <c r="C36" s="94">
        <v>180</v>
      </c>
      <c r="D36" s="94">
        <v>180</v>
      </c>
      <c r="E36" s="80"/>
      <c r="F36" s="55" t="s">
        <v>1226</v>
      </c>
      <c r="G36" s="287">
        <v>15</v>
      </c>
      <c r="H36" s="287">
        <v>15</v>
      </c>
      <c r="I36" s="80"/>
      <c r="L36" s="300"/>
      <c r="M36" s="300"/>
    </row>
    <row r="37" spans="1:13" ht="15.75" thickBot="1" x14ac:dyDescent="0.3">
      <c r="A37" s="80"/>
      <c r="B37" s="55" t="s">
        <v>738</v>
      </c>
      <c r="C37" s="96">
        <v>140</v>
      </c>
      <c r="D37" s="96">
        <v>160</v>
      </c>
      <c r="E37" s="80"/>
      <c r="F37" s="55" t="s">
        <v>1227</v>
      </c>
      <c r="G37" s="285">
        <v>99.3</v>
      </c>
      <c r="H37" s="285">
        <v>79.8</v>
      </c>
      <c r="I37" s="80"/>
      <c r="L37" s="300"/>
      <c r="M37" s="300"/>
    </row>
    <row r="38" spans="1:13" ht="15.75" thickBot="1" x14ac:dyDescent="0.3">
      <c r="A38" s="80"/>
      <c r="B38" s="55" t="s">
        <v>397</v>
      </c>
      <c r="C38" s="94">
        <v>78</v>
      </c>
      <c r="D38" s="94">
        <v>84</v>
      </c>
      <c r="E38" s="80"/>
      <c r="F38" s="55" t="s">
        <v>1228</v>
      </c>
      <c r="G38" s="287">
        <v>220</v>
      </c>
      <c r="H38" s="287">
        <v>220</v>
      </c>
      <c r="I38" s="80"/>
      <c r="L38" s="300"/>
      <c r="M38" s="300"/>
    </row>
    <row r="39" spans="1:13" ht="15.75" thickBot="1" x14ac:dyDescent="0.3">
      <c r="A39" s="80"/>
      <c r="B39" s="55" t="s">
        <v>573</v>
      </c>
      <c r="C39" s="96">
        <v>189</v>
      </c>
      <c r="D39" s="96">
        <v>224</v>
      </c>
      <c r="E39" s="80"/>
      <c r="F39" s="55" t="s">
        <v>1230</v>
      </c>
      <c r="G39" s="285">
        <v>29</v>
      </c>
      <c r="H39" s="285">
        <v>29</v>
      </c>
      <c r="I39" s="80"/>
      <c r="L39" s="300"/>
      <c r="M39" s="300"/>
    </row>
    <row r="40" spans="1:13" ht="15.75" thickBot="1" x14ac:dyDescent="0.3">
      <c r="A40" s="80"/>
      <c r="B40" s="55" t="s">
        <v>578</v>
      </c>
      <c r="C40" s="94">
        <v>216</v>
      </c>
      <c r="D40" s="94">
        <v>255</v>
      </c>
      <c r="E40" s="80"/>
      <c r="F40" s="55" t="s">
        <v>1231</v>
      </c>
      <c r="G40" s="287">
        <v>25</v>
      </c>
      <c r="H40" s="287">
        <v>25</v>
      </c>
      <c r="I40" s="80"/>
      <c r="L40" s="300"/>
      <c r="M40" s="300"/>
    </row>
    <row r="41" spans="1:13" ht="15.75" thickBot="1" x14ac:dyDescent="0.3">
      <c r="A41" s="80"/>
      <c r="B41" s="55" t="s">
        <v>611</v>
      </c>
      <c r="C41" s="96">
        <v>300</v>
      </c>
      <c r="D41" s="96">
        <v>340</v>
      </c>
      <c r="E41" s="80"/>
      <c r="F41" s="55" t="s">
        <v>1232</v>
      </c>
      <c r="G41" s="285">
        <v>55</v>
      </c>
      <c r="H41" s="285">
        <v>55</v>
      </c>
      <c r="I41" s="80"/>
      <c r="L41" s="300"/>
      <c r="M41" s="300"/>
    </row>
    <row r="42" spans="1:13" ht="15.75" thickBot="1" x14ac:dyDescent="0.3">
      <c r="A42" s="80"/>
      <c r="B42" s="55" t="s">
        <v>650</v>
      </c>
      <c r="C42" s="94">
        <v>518</v>
      </c>
      <c r="D42" s="94">
        <v>584</v>
      </c>
      <c r="E42" s="80"/>
      <c r="F42" s="55" t="s">
        <v>1233</v>
      </c>
      <c r="G42" s="287">
        <v>65</v>
      </c>
      <c r="H42" s="287">
        <v>65</v>
      </c>
      <c r="I42" s="80"/>
      <c r="L42" s="300"/>
      <c r="M42" s="300"/>
    </row>
    <row r="43" spans="1:13" ht="15.75" thickBot="1" x14ac:dyDescent="0.3">
      <c r="A43" s="80"/>
      <c r="B43" s="55" t="s">
        <v>386</v>
      </c>
      <c r="C43" s="96">
        <v>475</v>
      </c>
      <c r="D43" s="96">
        <v>510</v>
      </c>
      <c r="E43" s="80"/>
      <c r="F43" s="55" t="s">
        <v>1234</v>
      </c>
      <c r="G43" s="285">
        <v>75</v>
      </c>
      <c r="H43" s="285">
        <v>75</v>
      </c>
      <c r="I43" s="80"/>
      <c r="L43" s="300"/>
      <c r="M43" s="300"/>
    </row>
    <row r="44" spans="1:13" ht="15.75" thickBot="1" x14ac:dyDescent="0.3">
      <c r="A44" s="80"/>
      <c r="B44" s="55" t="s">
        <v>801</v>
      </c>
      <c r="C44" s="94">
        <v>270</v>
      </c>
      <c r="D44" s="94">
        <v>336</v>
      </c>
      <c r="E44" s="80"/>
      <c r="F44" s="55" t="s">
        <v>1235</v>
      </c>
      <c r="G44" s="287">
        <v>52.5</v>
      </c>
      <c r="H44" s="287">
        <v>52.5</v>
      </c>
      <c r="I44" s="80"/>
      <c r="L44" s="300"/>
      <c r="M44" s="300"/>
    </row>
    <row r="45" spans="1:13" ht="15.75" thickBot="1" x14ac:dyDescent="0.3">
      <c r="A45" s="80"/>
      <c r="B45" s="55" t="s">
        <v>907</v>
      </c>
      <c r="C45" s="96">
        <v>193</v>
      </c>
      <c r="D45" s="96">
        <v>216</v>
      </c>
      <c r="E45" s="80"/>
      <c r="F45" s="55" t="s">
        <v>1236</v>
      </c>
      <c r="G45" s="285">
        <v>102.5</v>
      </c>
      <c r="H45" s="285">
        <v>102.5</v>
      </c>
      <c r="I45" s="80"/>
      <c r="L45" s="300"/>
      <c r="M45" s="300"/>
    </row>
    <row r="46" spans="1:13" ht="15.75" thickBot="1" x14ac:dyDescent="0.3">
      <c r="A46" s="80"/>
      <c r="B46" s="55" t="s">
        <v>859</v>
      </c>
      <c r="C46" s="94">
        <v>112</v>
      </c>
      <c r="D46" s="94">
        <v>143</v>
      </c>
      <c r="E46" s="80"/>
      <c r="F46" s="55" t="s">
        <v>1237</v>
      </c>
      <c r="G46" s="287">
        <v>64.2</v>
      </c>
      <c r="H46" s="287">
        <v>64.2</v>
      </c>
      <c r="I46" s="80"/>
      <c r="L46" s="300"/>
      <c r="M46" s="300"/>
    </row>
    <row r="47" spans="1:13" ht="15.75" thickBot="1" x14ac:dyDescent="0.3">
      <c r="A47" s="80"/>
      <c r="B47" s="55" t="s">
        <v>600</v>
      </c>
      <c r="C47" s="96">
        <v>68</v>
      </c>
      <c r="D47" s="96">
        <v>84</v>
      </c>
      <c r="E47" s="80"/>
      <c r="F47" s="55" t="s">
        <v>1238</v>
      </c>
      <c r="G47" s="285">
        <v>87</v>
      </c>
      <c r="H47" s="285">
        <v>83</v>
      </c>
      <c r="I47" s="80"/>
      <c r="L47" s="300"/>
      <c r="M47" s="300"/>
    </row>
    <row r="48" spans="1:13" ht="15.75" thickBot="1" x14ac:dyDescent="0.3">
      <c r="A48" s="80"/>
      <c r="B48" s="55" t="s">
        <v>862</v>
      </c>
      <c r="C48" s="94">
        <v>68</v>
      </c>
      <c r="D48" s="94">
        <v>90</v>
      </c>
      <c r="E48" s="80"/>
      <c r="F48" s="55" t="s">
        <v>1239</v>
      </c>
      <c r="G48" s="287">
        <v>105</v>
      </c>
      <c r="H48" s="287">
        <v>105</v>
      </c>
      <c r="I48" s="80"/>
      <c r="J48" s="302"/>
      <c r="L48" s="300"/>
      <c r="M48" s="300"/>
    </row>
    <row r="49" spans="1:13" ht="15.75" thickBot="1" x14ac:dyDescent="0.3">
      <c r="A49" s="80"/>
      <c r="B49" s="55" t="s">
        <v>687</v>
      </c>
      <c r="C49" s="96">
        <v>172</v>
      </c>
      <c r="D49" s="96">
        <v>188</v>
      </c>
      <c r="E49" s="80"/>
      <c r="F49" s="55" t="s">
        <v>1240</v>
      </c>
      <c r="G49" s="285">
        <v>200</v>
      </c>
      <c r="H49" s="285">
        <v>200</v>
      </c>
      <c r="I49" s="80"/>
      <c r="J49" s="302"/>
      <c r="L49" s="300"/>
      <c r="M49" s="300"/>
    </row>
    <row r="50" spans="1:13" ht="15.75" thickBot="1" x14ac:dyDescent="0.3">
      <c r="A50" s="80"/>
      <c r="B50" s="55" t="s">
        <v>693</v>
      </c>
      <c r="C50" s="94">
        <v>478</v>
      </c>
      <c r="D50" s="94">
        <v>529</v>
      </c>
      <c r="E50" s="80"/>
      <c r="F50" s="55" t="s">
        <v>1241</v>
      </c>
      <c r="G50" s="287">
        <v>110</v>
      </c>
      <c r="H50" s="287">
        <v>110</v>
      </c>
      <c r="I50" s="80"/>
      <c r="J50" s="302"/>
      <c r="L50" s="300"/>
      <c r="M50" s="300"/>
    </row>
    <row r="51" spans="1:13" ht="15.75" thickBot="1" x14ac:dyDescent="0.3">
      <c r="A51" s="80"/>
      <c r="B51" s="55" t="s">
        <v>703</v>
      </c>
      <c r="C51" s="96">
        <v>189</v>
      </c>
      <c r="D51" s="96">
        <v>221</v>
      </c>
      <c r="E51" s="80"/>
      <c r="F51" s="55" t="s">
        <v>1243</v>
      </c>
      <c r="G51" s="285">
        <v>88</v>
      </c>
      <c r="H51" s="285">
        <v>88</v>
      </c>
      <c r="I51" s="80"/>
      <c r="J51" s="302"/>
      <c r="L51" s="300"/>
      <c r="M51" s="300"/>
    </row>
    <row r="52" spans="1:13" ht="18" thickBot="1" x14ac:dyDescent="0.3">
      <c r="A52" s="80"/>
      <c r="B52" s="55" t="s">
        <v>387</v>
      </c>
      <c r="C52" s="94">
        <v>240</v>
      </c>
      <c r="D52" s="94">
        <v>240</v>
      </c>
      <c r="E52" s="80"/>
      <c r="F52" s="55" t="s">
        <v>1335</v>
      </c>
      <c r="G52" s="287">
        <v>200</v>
      </c>
      <c r="H52" s="287">
        <v>200</v>
      </c>
      <c r="I52" s="80"/>
      <c r="J52" s="302"/>
      <c r="L52" s="300"/>
      <c r="M52" s="300"/>
    </row>
    <row r="53" spans="1:13" ht="15.75" thickBot="1" x14ac:dyDescent="0.3">
      <c r="A53" s="80"/>
      <c r="B53" s="55" t="s">
        <v>773</v>
      </c>
      <c r="C53" s="96">
        <v>780</v>
      </c>
      <c r="D53" s="96">
        <v>800</v>
      </c>
      <c r="E53" s="80"/>
      <c r="F53" s="55" t="s">
        <v>1245</v>
      </c>
      <c r="G53" s="285">
        <v>90</v>
      </c>
      <c r="H53" s="285">
        <v>90</v>
      </c>
      <c r="I53" s="80"/>
      <c r="J53" s="302"/>
      <c r="L53" s="300"/>
      <c r="M53" s="300"/>
    </row>
    <row r="54" spans="1:13" ht="15.75" thickBot="1" x14ac:dyDescent="0.3">
      <c r="A54" s="80"/>
      <c r="B54" s="55" t="s">
        <v>421</v>
      </c>
      <c r="C54" s="94">
        <v>105</v>
      </c>
      <c r="D54" s="94">
        <v>105</v>
      </c>
      <c r="E54" s="80"/>
      <c r="F54" s="55" t="s">
        <v>1246</v>
      </c>
      <c r="G54" s="287">
        <v>100</v>
      </c>
      <c r="H54" s="287">
        <v>100</v>
      </c>
      <c r="I54" s="80"/>
      <c r="L54" s="300"/>
      <c r="M54" s="300"/>
    </row>
    <row r="55" spans="1:13" ht="18" thickBot="1" x14ac:dyDescent="0.3">
      <c r="A55" s="80"/>
      <c r="B55" s="55" t="s">
        <v>1397</v>
      </c>
      <c r="C55" s="96">
        <v>208</v>
      </c>
      <c r="D55" s="96">
        <v>208</v>
      </c>
      <c r="E55" s="80"/>
      <c r="F55" s="55" t="s">
        <v>1247</v>
      </c>
      <c r="G55" s="285">
        <v>95</v>
      </c>
      <c r="H55" s="285">
        <v>95</v>
      </c>
      <c r="I55" s="80"/>
      <c r="L55" s="300"/>
      <c r="M55" s="300"/>
    </row>
    <row r="56" spans="1:13" ht="15.75" thickBot="1" x14ac:dyDescent="0.3">
      <c r="A56" s="80"/>
      <c r="B56" s="55" t="s">
        <v>909</v>
      </c>
      <c r="C56" s="94">
        <v>58</v>
      </c>
      <c r="D56" s="94">
        <v>58</v>
      </c>
      <c r="E56" s="80"/>
      <c r="F56" s="55" t="s">
        <v>1248</v>
      </c>
      <c r="G56" s="287">
        <v>81</v>
      </c>
      <c r="H56" s="287">
        <v>81</v>
      </c>
      <c r="I56" s="80"/>
      <c r="L56" s="300"/>
      <c r="M56" s="300"/>
    </row>
    <row r="57" spans="1:13" ht="15.75" thickBot="1" x14ac:dyDescent="0.3">
      <c r="A57" s="80"/>
      <c r="B57" s="55" t="s">
        <v>569</v>
      </c>
      <c r="C57" s="96">
        <v>30</v>
      </c>
      <c r="D57" s="96">
        <v>40</v>
      </c>
      <c r="E57" s="80"/>
      <c r="F57" s="55" t="s">
        <v>1249</v>
      </c>
      <c r="G57" s="285">
        <v>87.75</v>
      </c>
      <c r="H57" s="285">
        <v>87.75</v>
      </c>
      <c r="I57" s="80"/>
      <c r="L57" s="300"/>
      <c r="M57" s="300"/>
    </row>
    <row r="58" spans="1:13" ht="18" thickBot="1" x14ac:dyDescent="0.3">
      <c r="A58" s="80"/>
      <c r="B58" s="55" t="s">
        <v>636</v>
      </c>
      <c r="C58" s="94">
        <v>34</v>
      </c>
      <c r="D58" s="94">
        <v>34</v>
      </c>
      <c r="E58" s="80"/>
      <c r="F58" s="55" t="s">
        <v>1399</v>
      </c>
      <c r="G58" s="287">
        <v>57.6</v>
      </c>
      <c r="H58" s="287">
        <v>57.6</v>
      </c>
      <c r="I58" s="80"/>
      <c r="L58" s="300"/>
      <c r="M58" s="300"/>
    </row>
    <row r="59" spans="1:13" ht="18" thickBot="1" x14ac:dyDescent="0.3">
      <c r="A59" s="80"/>
      <c r="B59" s="55" t="s">
        <v>910</v>
      </c>
      <c r="C59" s="96">
        <v>400</v>
      </c>
      <c r="D59" s="96">
        <v>428</v>
      </c>
      <c r="E59" s="80"/>
      <c r="F59" s="55" t="s">
        <v>1400</v>
      </c>
      <c r="G59" s="285">
        <v>120</v>
      </c>
      <c r="H59" s="285">
        <v>120</v>
      </c>
      <c r="I59" s="80"/>
      <c r="J59" s="302"/>
    </row>
    <row r="60" spans="1:13" ht="18" thickBot="1" x14ac:dyDescent="0.3">
      <c r="A60" s="80"/>
      <c r="B60" s="55" t="s">
        <v>393</v>
      </c>
      <c r="C60" s="94">
        <v>50</v>
      </c>
      <c r="D60" s="94">
        <v>50</v>
      </c>
      <c r="E60" s="80"/>
      <c r="F60" s="55" t="s">
        <v>1401</v>
      </c>
      <c r="G60" s="287">
        <v>275</v>
      </c>
      <c r="H60" s="287">
        <v>275</v>
      </c>
      <c r="I60" s="80"/>
      <c r="J60" s="302"/>
    </row>
    <row r="61" spans="1:13" ht="18" thickBot="1" x14ac:dyDescent="0.3">
      <c r="A61" s="80"/>
      <c r="B61" s="55" t="s">
        <v>623</v>
      </c>
      <c r="C61" s="96">
        <v>20.7</v>
      </c>
      <c r="D61" s="96">
        <v>20.7</v>
      </c>
      <c r="E61" s="80"/>
      <c r="F61" s="55" t="s">
        <v>1402</v>
      </c>
      <c r="G61" s="285">
        <v>34.5</v>
      </c>
      <c r="H61" s="285">
        <v>34.5</v>
      </c>
      <c r="I61" s="80"/>
      <c r="J61" s="302"/>
    </row>
    <row r="62" spans="1:13" ht="18" thickBot="1" x14ac:dyDescent="0.3">
      <c r="A62" s="80"/>
      <c r="B62" s="55" t="s">
        <v>911</v>
      </c>
      <c r="C62" s="94">
        <v>56</v>
      </c>
      <c r="D62" s="94">
        <v>73.5</v>
      </c>
      <c r="E62" s="80"/>
      <c r="F62" s="55" t="s">
        <v>1403</v>
      </c>
      <c r="G62" s="287">
        <v>52.5</v>
      </c>
      <c r="H62" s="287">
        <v>52.5</v>
      </c>
      <c r="I62" s="80"/>
      <c r="J62" s="302"/>
    </row>
    <row r="63" spans="1:13" ht="18" thickBot="1" x14ac:dyDescent="0.3">
      <c r="A63" s="80"/>
      <c r="B63" s="55" t="s">
        <v>913</v>
      </c>
      <c r="C63" s="96">
        <v>57.6</v>
      </c>
      <c r="D63" s="96">
        <v>57.6</v>
      </c>
      <c r="E63" s="80"/>
      <c r="F63" s="55" t="s">
        <v>1404</v>
      </c>
      <c r="G63" s="285">
        <v>64.2</v>
      </c>
      <c r="H63" s="285">
        <v>64.2</v>
      </c>
      <c r="I63" s="80"/>
      <c r="J63" s="302"/>
    </row>
    <row r="64" spans="1:13" ht="15.75" thickBot="1" x14ac:dyDescent="0.3">
      <c r="A64" s="80"/>
      <c r="B64" s="55" t="s">
        <v>736</v>
      </c>
      <c r="C64" s="94">
        <v>54</v>
      </c>
      <c r="D64" s="94">
        <v>63</v>
      </c>
      <c r="E64" s="80"/>
      <c r="F64" s="30" t="s">
        <v>1044</v>
      </c>
      <c r="G64" s="30"/>
      <c r="H64" s="30"/>
      <c r="I64" s="80"/>
    </row>
    <row r="65" spans="1:9" ht="15.75" thickBot="1" x14ac:dyDescent="0.3">
      <c r="A65" s="80"/>
      <c r="B65" s="55" t="s">
        <v>425</v>
      </c>
      <c r="C65" s="96">
        <v>80</v>
      </c>
      <c r="D65" s="96">
        <v>80</v>
      </c>
      <c r="E65" s="80"/>
      <c r="F65" s="418" t="s">
        <v>1336</v>
      </c>
      <c r="G65" s="419"/>
      <c r="H65" s="419"/>
      <c r="I65" s="80"/>
    </row>
    <row r="66" spans="1:9" ht="15.75" thickBot="1" x14ac:dyDescent="0.3">
      <c r="A66" s="80"/>
      <c r="B66" s="55" t="s">
        <v>543</v>
      </c>
      <c r="C66" s="94">
        <v>68</v>
      </c>
      <c r="D66" s="94">
        <v>68</v>
      </c>
      <c r="E66" s="80"/>
      <c r="F66" s="419"/>
      <c r="G66" s="419"/>
      <c r="H66" s="419"/>
      <c r="I66" s="80"/>
    </row>
    <row r="67" spans="1:9" ht="15.75" thickBot="1" x14ac:dyDescent="0.3">
      <c r="A67" s="80"/>
      <c r="B67" s="55" t="s">
        <v>1251</v>
      </c>
      <c r="C67" s="96">
        <v>29</v>
      </c>
      <c r="D67" s="96">
        <v>0</v>
      </c>
      <c r="E67" s="80"/>
      <c r="F67" s="30" t="s">
        <v>1337</v>
      </c>
      <c r="G67" s="30"/>
      <c r="H67" s="30"/>
      <c r="I67" s="80"/>
    </row>
    <row r="68" spans="1:9" ht="15.75" thickBot="1" x14ac:dyDescent="0.3">
      <c r="A68" s="80"/>
      <c r="B68" s="55" t="s">
        <v>725</v>
      </c>
      <c r="C68" s="94">
        <v>240</v>
      </c>
      <c r="D68" s="94">
        <v>240</v>
      </c>
      <c r="E68" s="80"/>
      <c r="F68" s="80"/>
      <c r="G68" s="80"/>
      <c r="H68" s="80"/>
      <c r="I68" s="80"/>
    </row>
    <row r="69" spans="1:9" ht="15.75" thickBot="1" x14ac:dyDescent="0.3">
      <c r="A69" s="80"/>
      <c r="B69" s="55" t="s">
        <v>791</v>
      </c>
      <c r="C69" s="96">
        <v>544</v>
      </c>
      <c r="D69" s="96">
        <v>616</v>
      </c>
      <c r="E69" s="80"/>
      <c r="F69" s="80"/>
      <c r="G69" s="80"/>
      <c r="H69" s="80"/>
      <c r="I69" s="80"/>
    </row>
    <row r="70" spans="1:9" ht="15.75" thickBot="1" x14ac:dyDescent="0.3">
      <c r="A70" s="80"/>
      <c r="B70" s="55" t="s">
        <v>787</v>
      </c>
      <c r="C70" s="94">
        <v>1800</v>
      </c>
      <c r="D70" s="94">
        <v>1800</v>
      </c>
      <c r="E70" s="80"/>
      <c r="F70" s="80"/>
      <c r="G70" s="80"/>
      <c r="H70" s="80"/>
      <c r="I70" s="80"/>
    </row>
    <row r="71" spans="1:9" ht="15.75" thickBot="1" x14ac:dyDescent="0.3">
      <c r="A71" s="80"/>
      <c r="B71" s="55" t="s">
        <v>412</v>
      </c>
      <c r="C71" s="96">
        <v>66</v>
      </c>
      <c r="D71" s="96">
        <v>66</v>
      </c>
      <c r="E71" s="80"/>
      <c r="F71" s="80"/>
      <c r="G71" s="80"/>
      <c r="H71" s="80"/>
      <c r="I71" s="80"/>
    </row>
    <row r="72" spans="1:9" ht="15.75" thickBot="1" x14ac:dyDescent="0.3">
      <c r="A72" s="80"/>
      <c r="B72" s="55" t="s">
        <v>590</v>
      </c>
      <c r="C72" s="94">
        <v>86.4</v>
      </c>
      <c r="D72" s="94">
        <v>86.4</v>
      </c>
      <c r="E72" s="80"/>
      <c r="F72" s="80"/>
      <c r="G72" s="80"/>
      <c r="H72" s="80"/>
      <c r="I72" s="80"/>
    </row>
    <row r="73" spans="1:9" ht="15.75" thickBot="1" x14ac:dyDescent="0.3">
      <c r="A73" s="80"/>
      <c r="B73" s="55" t="s">
        <v>825</v>
      </c>
      <c r="C73" s="96">
        <v>570</v>
      </c>
      <c r="D73" s="96">
        <v>570</v>
      </c>
      <c r="E73" s="80"/>
      <c r="F73" s="80"/>
      <c r="G73" s="80"/>
      <c r="H73" s="80"/>
      <c r="I73" s="80"/>
    </row>
    <row r="74" spans="1:9" ht="15.75" thickBot="1" x14ac:dyDescent="0.3">
      <c r="A74" s="80"/>
      <c r="B74" s="55" t="s">
        <v>429</v>
      </c>
      <c r="C74" s="94">
        <v>300</v>
      </c>
      <c r="D74" s="94">
        <v>300</v>
      </c>
      <c r="E74" s="80"/>
      <c r="F74" s="80"/>
      <c r="G74" s="80"/>
      <c r="H74" s="80"/>
      <c r="I74" s="80"/>
    </row>
    <row r="75" spans="1:9" ht="15.75" thickBot="1" x14ac:dyDescent="0.3">
      <c r="A75" s="80"/>
      <c r="B75" s="55" t="s">
        <v>494</v>
      </c>
      <c r="C75" s="96">
        <v>165</v>
      </c>
      <c r="D75" s="96">
        <v>165</v>
      </c>
      <c r="E75" s="80"/>
      <c r="F75" s="80"/>
      <c r="G75" s="80"/>
      <c r="H75" s="80"/>
      <c r="I75" s="80"/>
    </row>
    <row r="76" spans="1:9" ht="15.75" thickBot="1" x14ac:dyDescent="0.3">
      <c r="A76" s="80"/>
      <c r="B76" s="55" t="s">
        <v>506</v>
      </c>
      <c r="C76" s="94">
        <v>100</v>
      </c>
      <c r="D76" s="94">
        <v>100</v>
      </c>
      <c r="E76" s="80"/>
      <c r="F76" s="80"/>
      <c r="G76" s="80"/>
      <c r="H76" s="80"/>
      <c r="I76" s="80"/>
    </row>
    <row r="77" spans="1:9" ht="15.75" thickBot="1" x14ac:dyDescent="0.3">
      <c r="A77" s="80"/>
      <c r="B77" s="55" t="s">
        <v>664</v>
      </c>
      <c r="C77" s="96">
        <v>855</v>
      </c>
      <c r="D77" s="96">
        <v>950</v>
      </c>
      <c r="E77" s="80"/>
      <c r="F77" s="80"/>
      <c r="G77" s="80"/>
      <c r="H77" s="80"/>
      <c r="I77" s="80"/>
    </row>
    <row r="78" spans="1:9" ht="15.75" thickBot="1" x14ac:dyDescent="0.3">
      <c r="A78" s="80"/>
      <c r="B78" s="55" t="s">
        <v>666</v>
      </c>
      <c r="C78" s="94">
        <v>560</v>
      </c>
      <c r="D78" s="94">
        <v>420</v>
      </c>
      <c r="E78" s="80"/>
      <c r="F78" s="80"/>
      <c r="G78" s="80"/>
      <c r="H78" s="80"/>
      <c r="I78" s="80"/>
    </row>
    <row r="79" spans="1:9" ht="15.75" thickBot="1" x14ac:dyDescent="0.3">
      <c r="A79" s="80"/>
      <c r="B79" s="55" t="s">
        <v>812</v>
      </c>
      <c r="C79" s="96">
        <v>68</v>
      </c>
      <c r="D79" s="96">
        <v>68</v>
      </c>
      <c r="E79" s="80"/>
      <c r="F79" s="80"/>
      <c r="G79" s="80"/>
      <c r="H79" s="80"/>
      <c r="I79" s="80"/>
    </row>
    <row r="80" spans="1:9" ht="18" thickBot="1" x14ac:dyDescent="0.3">
      <c r="A80" s="80"/>
      <c r="B80" s="55" t="s">
        <v>1545</v>
      </c>
      <c r="C80" s="94">
        <v>81</v>
      </c>
      <c r="D80" s="94">
        <v>81</v>
      </c>
      <c r="E80" s="80"/>
      <c r="F80" s="80"/>
      <c r="G80" s="80"/>
      <c r="H80" s="80"/>
      <c r="I80" s="80"/>
    </row>
    <row r="81" spans="1:9" ht="15.75" thickBot="1" x14ac:dyDescent="0.3">
      <c r="A81" s="80"/>
      <c r="B81" s="55" t="s">
        <v>458</v>
      </c>
      <c r="C81" s="96">
        <v>149.69999999999999</v>
      </c>
      <c r="D81" s="96">
        <v>173.7</v>
      </c>
      <c r="E81" s="80"/>
      <c r="F81" s="80"/>
      <c r="G81" s="80"/>
      <c r="H81" s="80"/>
      <c r="I81" s="80"/>
    </row>
    <row r="82" spans="1:9" ht="15.75" thickBot="1" x14ac:dyDescent="0.3">
      <c r="A82" s="80"/>
      <c r="B82" s="55" t="s">
        <v>460</v>
      </c>
      <c r="C82" s="94">
        <v>95</v>
      </c>
      <c r="D82" s="94">
        <v>95</v>
      </c>
      <c r="E82" s="80"/>
      <c r="F82" s="80"/>
      <c r="G82" s="80"/>
      <c r="H82" s="80"/>
      <c r="I82" s="80"/>
    </row>
    <row r="83" spans="1:9" ht="15.75" thickBot="1" x14ac:dyDescent="0.3">
      <c r="A83" s="80"/>
      <c r="B83" s="55" t="s">
        <v>498</v>
      </c>
      <c r="C83" s="96">
        <v>63</v>
      </c>
      <c r="D83" s="96">
        <v>63</v>
      </c>
      <c r="E83" s="80"/>
      <c r="F83" s="80"/>
      <c r="G83" s="80"/>
      <c r="H83" s="80"/>
      <c r="I83" s="80"/>
    </row>
    <row r="84" spans="1:9" ht="15.75" thickBot="1" x14ac:dyDescent="0.3">
      <c r="A84" s="80"/>
      <c r="B84" s="55" t="s">
        <v>516</v>
      </c>
      <c r="C84" s="94">
        <v>46</v>
      </c>
      <c r="D84" s="94">
        <v>46</v>
      </c>
      <c r="E84" s="80"/>
      <c r="F84" s="80"/>
      <c r="G84" s="80"/>
      <c r="H84" s="80"/>
      <c r="I84" s="80"/>
    </row>
    <row r="85" spans="1:9" ht="15.75" thickBot="1" x14ac:dyDescent="0.3">
      <c r="A85" s="80"/>
      <c r="B85" s="55" t="s">
        <v>531</v>
      </c>
      <c r="C85" s="96">
        <v>370.79999999999995</v>
      </c>
      <c r="D85" s="96">
        <v>370.79999999999995</v>
      </c>
      <c r="E85" s="80"/>
      <c r="F85" s="80"/>
      <c r="G85" s="80"/>
      <c r="H85" s="80"/>
      <c r="I85" s="80"/>
    </row>
    <row r="86" spans="1:9" ht="18" thickBot="1" x14ac:dyDescent="0.3">
      <c r="A86" s="80"/>
      <c r="B86" s="55" t="s">
        <v>1546</v>
      </c>
      <c r="C86" s="94">
        <v>140</v>
      </c>
      <c r="D86" s="94">
        <v>140</v>
      </c>
      <c r="E86" s="80"/>
      <c r="F86" s="80"/>
      <c r="G86" s="80"/>
      <c r="H86" s="80"/>
      <c r="I86" s="80"/>
    </row>
    <row r="87" spans="1:9" ht="15.75" thickBot="1" x14ac:dyDescent="0.3">
      <c r="A87" s="80"/>
      <c r="B87" s="55" t="s">
        <v>609</v>
      </c>
      <c r="C87" s="96">
        <v>30</v>
      </c>
      <c r="D87" s="96">
        <v>0</v>
      </c>
      <c r="E87" s="80"/>
      <c r="F87" s="80"/>
      <c r="G87" s="80"/>
      <c r="H87" s="80"/>
      <c r="I87" s="80"/>
    </row>
    <row r="88" spans="1:9" ht="15.75" thickBot="1" x14ac:dyDescent="0.3">
      <c r="A88" s="80"/>
      <c r="B88" s="55" t="s">
        <v>614</v>
      </c>
      <c r="C88" s="94">
        <v>32</v>
      </c>
      <c r="D88" s="94">
        <v>86</v>
      </c>
      <c r="E88" s="80"/>
      <c r="F88" s="80"/>
      <c r="G88" s="80"/>
      <c r="H88" s="80"/>
      <c r="I88" s="80"/>
    </row>
    <row r="89" spans="1:9" ht="18" thickBot="1" x14ac:dyDescent="0.3">
      <c r="A89" s="80"/>
      <c r="B89" s="55" t="s">
        <v>1547</v>
      </c>
      <c r="C89" s="96">
        <v>81</v>
      </c>
      <c r="D89" s="96">
        <v>81</v>
      </c>
      <c r="E89" s="80"/>
      <c r="F89" s="80"/>
      <c r="G89" s="80"/>
      <c r="H89" s="80"/>
      <c r="I89" s="80"/>
    </row>
    <row r="90" spans="1:9" ht="15.75" thickBot="1" x14ac:dyDescent="0.3">
      <c r="A90" s="80"/>
      <c r="B90" s="55" t="s">
        <v>640</v>
      </c>
      <c r="C90" s="94">
        <v>43.8</v>
      </c>
      <c r="D90" s="94">
        <v>43.8</v>
      </c>
      <c r="E90" s="80"/>
      <c r="F90" s="80"/>
      <c r="G90" s="80"/>
      <c r="H90" s="80"/>
      <c r="I90" s="80"/>
    </row>
    <row r="91" spans="1:9" ht="15.75" thickBot="1" x14ac:dyDescent="0.3">
      <c r="A91" s="80"/>
      <c r="B91" s="55" t="s">
        <v>695</v>
      </c>
      <c r="C91" s="96">
        <v>342</v>
      </c>
      <c r="D91" s="96">
        <v>342</v>
      </c>
      <c r="E91" s="80"/>
      <c r="F91" s="80"/>
      <c r="G91" s="80"/>
      <c r="H91" s="80"/>
      <c r="I91" s="80"/>
    </row>
    <row r="92" spans="1:9" ht="18" thickBot="1" x14ac:dyDescent="0.3">
      <c r="A92" s="80"/>
      <c r="B92" s="55" t="s">
        <v>1548</v>
      </c>
      <c r="C92" s="94">
        <v>232</v>
      </c>
      <c r="D92" s="94">
        <v>232</v>
      </c>
      <c r="E92" s="80"/>
      <c r="F92" s="80"/>
      <c r="G92" s="80"/>
      <c r="H92" s="80"/>
      <c r="I92" s="80"/>
    </row>
    <row r="93" spans="1:9" ht="18" thickBot="1" x14ac:dyDescent="0.3">
      <c r="A93" s="80"/>
      <c r="B93" s="55" t="s">
        <v>1537</v>
      </c>
      <c r="C93" s="96">
        <v>90</v>
      </c>
      <c r="D93" s="96">
        <v>90</v>
      </c>
      <c r="E93" s="80"/>
      <c r="F93" s="80"/>
      <c r="G93" s="80"/>
      <c r="H93" s="80"/>
      <c r="I93" s="80"/>
    </row>
    <row r="94" spans="1:9" ht="15.75" thickBot="1" x14ac:dyDescent="0.3">
      <c r="A94" s="80"/>
      <c r="B94" s="55" t="s">
        <v>783</v>
      </c>
      <c r="C94" s="94">
        <v>81.900000000000006</v>
      </c>
      <c r="D94" s="94">
        <v>102.8</v>
      </c>
      <c r="E94" s="80"/>
      <c r="F94" s="80"/>
      <c r="G94" s="80"/>
      <c r="H94" s="80"/>
      <c r="I94" s="80"/>
    </row>
    <row r="95" spans="1:9" ht="18" thickBot="1" x14ac:dyDescent="0.3">
      <c r="A95" s="80"/>
      <c r="B95" s="55" t="s">
        <v>1549</v>
      </c>
      <c r="C95" s="96">
        <v>88</v>
      </c>
      <c r="D95" s="96">
        <v>88</v>
      </c>
      <c r="E95" s="80"/>
      <c r="F95" s="80"/>
      <c r="G95" s="80"/>
      <c r="H95" s="80"/>
      <c r="I95" s="80"/>
    </row>
    <row r="96" spans="1:9" ht="15.75" thickBot="1" x14ac:dyDescent="0.3">
      <c r="A96" s="80"/>
      <c r="B96" s="55" t="s">
        <v>789</v>
      </c>
      <c r="C96" s="94">
        <v>104.4</v>
      </c>
      <c r="D96" s="94">
        <v>130.5</v>
      </c>
      <c r="E96" s="80"/>
      <c r="F96" s="80"/>
      <c r="G96" s="80"/>
      <c r="H96" s="80"/>
      <c r="I96" s="80"/>
    </row>
    <row r="97" spans="1:9" ht="15.75" thickBot="1" x14ac:dyDescent="0.3">
      <c r="A97" s="80"/>
      <c r="B97" s="55" t="s">
        <v>1252</v>
      </c>
      <c r="C97" s="96">
        <v>104.09</v>
      </c>
      <c r="D97" s="96">
        <v>113.17999999999999</v>
      </c>
      <c r="E97" s="80"/>
      <c r="F97" s="80"/>
      <c r="G97" s="80"/>
      <c r="H97" s="80"/>
      <c r="I97" s="80"/>
    </row>
    <row r="98" spans="1:9" ht="18" thickBot="1" x14ac:dyDescent="0.3">
      <c r="A98" s="80"/>
      <c r="B98" s="55" t="s">
        <v>1338</v>
      </c>
      <c r="C98" s="94">
        <v>140.69999999999999</v>
      </c>
      <c r="D98" s="94">
        <v>140.69999999999999</v>
      </c>
      <c r="E98" s="80"/>
      <c r="F98" s="80"/>
      <c r="G98" s="80"/>
      <c r="H98" s="80"/>
      <c r="I98" s="80"/>
    </row>
    <row r="99" spans="1:9" ht="18" thickBot="1" x14ac:dyDescent="0.3">
      <c r="A99" s="80"/>
      <c r="B99" s="55" t="s">
        <v>1339</v>
      </c>
      <c r="C99" s="96">
        <v>30</v>
      </c>
      <c r="D99" s="96">
        <v>30</v>
      </c>
      <c r="E99" s="80"/>
      <c r="F99" s="80"/>
      <c r="G99" s="80"/>
      <c r="H99" s="80"/>
      <c r="I99" s="80"/>
    </row>
    <row r="100" spans="1:9" ht="15.75" thickBot="1" x14ac:dyDescent="0.3">
      <c r="A100" s="80"/>
      <c r="B100" s="55" t="s">
        <v>1255</v>
      </c>
      <c r="C100" s="94">
        <v>165.5</v>
      </c>
      <c r="D100" s="94">
        <v>165.5</v>
      </c>
      <c r="E100" s="80"/>
      <c r="F100" s="80"/>
      <c r="G100" s="80"/>
      <c r="H100" s="80"/>
      <c r="I100" s="80"/>
    </row>
    <row r="101" spans="1:9" ht="15.75" thickBot="1" x14ac:dyDescent="0.3">
      <c r="A101" s="80"/>
      <c r="B101" s="55" t="s">
        <v>1256</v>
      </c>
      <c r="C101" s="96">
        <v>46.5</v>
      </c>
      <c r="D101" s="96">
        <v>46.5</v>
      </c>
      <c r="E101" s="80"/>
      <c r="F101" s="80"/>
      <c r="G101" s="80"/>
      <c r="H101" s="80"/>
      <c r="I101" s="80"/>
    </row>
    <row r="102" spans="1:9" ht="15.75" thickBot="1" x14ac:dyDescent="0.3">
      <c r="A102" s="80"/>
      <c r="B102" s="55" t="s">
        <v>1257</v>
      </c>
      <c r="C102" s="94">
        <v>198</v>
      </c>
      <c r="D102" s="94">
        <v>198</v>
      </c>
      <c r="E102" s="80"/>
      <c r="F102" s="80"/>
      <c r="G102" s="80"/>
      <c r="H102" s="80"/>
      <c r="I102" s="80"/>
    </row>
    <row r="103" spans="1:9" ht="15.75" thickBot="1" x14ac:dyDescent="0.3">
      <c r="A103" s="80"/>
      <c r="B103" s="55" t="s">
        <v>1258</v>
      </c>
      <c r="C103" s="96">
        <v>187</v>
      </c>
      <c r="D103" s="96">
        <v>270</v>
      </c>
      <c r="E103" s="80"/>
      <c r="F103" s="80"/>
      <c r="G103" s="80"/>
      <c r="H103" s="80"/>
      <c r="I103" s="80"/>
    </row>
    <row r="104" spans="1:9" ht="15.75" thickBot="1" x14ac:dyDescent="0.3">
      <c r="A104" s="80"/>
      <c r="B104" s="55" t="s">
        <v>1259</v>
      </c>
      <c r="C104" s="94">
        <v>106.8</v>
      </c>
      <c r="D104" s="94">
        <v>106.8</v>
      </c>
      <c r="E104" s="80"/>
      <c r="F104" s="80"/>
      <c r="G104" s="80"/>
      <c r="H104" s="80"/>
      <c r="I104" s="80"/>
    </row>
    <row r="105" spans="1:9" ht="15.75" thickBot="1" x14ac:dyDescent="0.3">
      <c r="A105" s="80"/>
      <c r="B105" s="55" t="s">
        <v>1260</v>
      </c>
      <c r="C105" s="96">
        <v>172.5</v>
      </c>
      <c r="D105" s="96">
        <v>172.5</v>
      </c>
      <c r="E105" s="80"/>
      <c r="F105" s="80"/>
      <c r="G105" s="80"/>
      <c r="H105" s="80"/>
      <c r="I105" s="80"/>
    </row>
    <row r="106" spans="1:9" ht="15.75" thickBot="1" x14ac:dyDescent="0.3">
      <c r="A106" s="80"/>
      <c r="B106" s="55" t="s">
        <v>1261</v>
      </c>
      <c r="C106" s="94">
        <v>48.3</v>
      </c>
      <c r="D106" s="94">
        <v>48.3</v>
      </c>
      <c r="E106" s="80"/>
      <c r="F106" s="80"/>
      <c r="G106" s="80"/>
      <c r="H106" s="80"/>
      <c r="I106" s="80"/>
    </row>
    <row r="107" spans="1:9" ht="18" thickBot="1" x14ac:dyDescent="0.3">
      <c r="A107" s="80"/>
      <c r="B107" s="55" t="s">
        <v>1340</v>
      </c>
      <c r="C107" s="96">
        <v>46</v>
      </c>
      <c r="D107" s="96">
        <v>46</v>
      </c>
      <c r="E107" s="80"/>
      <c r="F107" s="80"/>
      <c r="G107" s="80"/>
      <c r="H107" s="80"/>
      <c r="I107" s="80"/>
    </row>
    <row r="108" spans="1:9" ht="18" thickBot="1" x14ac:dyDescent="0.3">
      <c r="A108" s="80"/>
      <c r="B108" s="55" t="s">
        <v>1341</v>
      </c>
      <c r="C108" s="94">
        <v>66</v>
      </c>
      <c r="D108" s="94">
        <v>66</v>
      </c>
      <c r="E108" s="80"/>
      <c r="F108" s="80"/>
      <c r="G108" s="80"/>
      <c r="H108" s="80"/>
      <c r="I108" s="80"/>
    </row>
    <row r="109" spans="1:9" ht="15.75" thickBot="1" x14ac:dyDescent="0.3">
      <c r="A109" s="80"/>
      <c r="B109" s="55" t="s">
        <v>1264</v>
      </c>
      <c r="C109" s="96">
        <v>56.7</v>
      </c>
      <c r="D109" s="96">
        <v>56.7</v>
      </c>
      <c r="E109" s="80"/>
      <c r="F109" s="80"/>
      <c r="G109" s="80"/>
      <c r="H109" s="80"/>
      <c r="I109" s="80"/>
    </row>
    <row r="110" spans="1:9" ht="15.75" thickBot="1" x14ac:dyDescent="0.3">
      <c r="A110" s="80"/>
      <c r="B110" s="55" t="s">
        <v>1265</v>
      </c>
      <c r="C110" s="94">
        <v>58.5</v>
      </c>
      <c r="D110" s="94">
        <v>94.5</v>
      </c>
      <c r="E110" s="80"/>
      <c r="F110" s="80"/>
      <c r="G110" s="80"/>
      <c r="H110" s="80"/>
      <c r="I110" s="80"/>
    </row>
    <row r="111" spans="1:9" ht="15.75" thickBot="1" x14ac:dyDescent="0.3">
      <c r="A111" s="80"/>
      <c r="B111" s="55" t="s">
        <v>1266</v>
      </c>
      <c r="C111" s="96">
        <v>44.2</v>
      </c>
      <c r="D111" s="96">
        <v>71.400000000000006</v>
      </c>
      <c r="E111" s="80"/>
      <c r="F111" s="80"/>
      <c r="G111" s="80"/>
      <c r="H111" s="80"/>
      <c r="I111" s="80"/>
    </row>
    <row r="112" spans="1:9" ht="15.75" thickBot="1" x14ac:dyDescent="0.3">
      <c r="A112" s="80"/>
      <c r="B112" s="55" t="s">
        <v>1267</v>
      </c>
      <c r="C112" s="94">
        <v>81.900000000000006</v>
      </c>
      <c r="D112" s="94">
        <v>132.30000000000001</v>
      </c>
      <c r="E112" s="80"/>
      <c r="F112" s="80"/>
      <c r="G112" s="80"/>
      <c r="H112" s="80"/>
      <c r="I112" s="80"/>
    </row>
    <row r="113" spans="1:9" ht="15.75" thickBot="1" x14ac:dyDescent="0.3">
      <c r="A113" s="80"/>
      <c r="B113" s="55" t="s">
        <v>1268</v>
      </c>
      <c r="C113" s="96">
        <v>32.5</v>
      </c>
      <c r="D113" s="96">
        <v>52.5</v>
      </c>
      <c r="E113" s="80"/>
      <c r="F113" s="80"/>
      <c r="G113" s="80"/>
      <c r="H113" s="80"/>
      <c r="I113" s="80"/>
    </row>
    <row r="114" spans="1:9" ht="15.75" thickBot="1" x14ac:dyDescent="0.3">
      <c r="A114" s="80"/>
      <c r="B114" s="55" t="s">
        <v>1269</v>
      </c>
      <c r="C114" s="94">
        <v>100</v>
      </c>
      <c r="D114" s="94">
        <v>100</v>
      </c>
      <c r="E114" s="80"/>
      <c r="F114" s="80"/>
      <c r="G114" s="80"/>
      <c r="H114" s="80"/>
      <c r="I114" s="80"/>
    </row>
    <row r="115" spans="1:9" ht="15.75" thickBot="1" x14ac:dyDescent="0.3">
      <c r="A115" s="80"/>
      <c r="B115" s="55" t="s">
        <v>1270</v>
      </c>
      <c r="C115" s="96">
        <v>100</v>
      </c>
      <c r="D115" s="96">
        <v>100</v>
      </c>
      <c r="E115" s="80"/>
      <c r="F115" s="80"/>
      <c r="G115" s="80"/>
      <c r="H115" s="80"/>
      <c r="I115" s="80"/>
    </row>
    <row r="116" spans="1:9" ht="15.75" thickBot="1" x14ac:dyDescent="0.3">
      <c r="A116" s="80"/>
      <c r="B116" s="55" t="s">
        <v>1271</v>
      </c>
      <c r="C116" s="94">
        <v>109</v>
      </c>
      <c r="D116" s="94">
        <v>109</v>
      </c>
      <c r="E116" s="80"/>
      <c r="F116" s="80"/>
      <c r="G116" s="80"/>
      <c r="H116" s="80"/>
      <c r="I116" s="80"/>
    </row>
    <row r="117" spans="1:9" ht="18" thickBot="1" x14ac:dyDescent="0.3">
      <c r="A117" s="80"/>
      <c r="B117" s="55" t="s">
        <v>1342</v>
      </c>
      <c r="C117" s="96">
        <v>80.5</v>
      </c>
      <c r="D117" s="96">
        <v>80.5</v>
      </c>
      <c r="E117" s="80"/>
      <c r="F117" s="80"/>
      <c r="G117" s="80"/>
      <c r="H117" s="80"/>
      <c r="I117" s="80"/>
    </row>
    <row r="118" spans="1:9" ht="15.75" thickBot="1" x14ac:dyDescent="0.3">
      <c r="A118" s="80"/>
      <c r="B118" s="55" t="s">
        <v>1273</v>
      </c>
      <c r="C118" s="94">
        <v>159</v>
      </c>
      <c r="D118" s="94">
        <v>159</v>
      </c>
      <c r="E118" s="80"/>
      <c r="F118" s="80"/>
      <c r="G118" s="80"/>
      <c r="H118" s="80"/>
      <c r="I118" s="80"/>
    </row>
    <row r="119" spans="1:9" ht="15.75" thickBot="1" x14ac:dyDescent="0.3">
      <c r="A119" s="80"/>
      <c r="B119" s="55" t="s">
        <v>1274</v>
      </c>
      <c r="C119" s="96">
        <v>39</v>
      </c>
      <c r="D119" s="96">
        <v>39</v>
      </c>
      <c r="E119" s="80"/>
      <c r="F119" s="80"/>
      <c r="G119" s="80"/>
      <c r="H119" s="80"/>
      <c r="I119" s="80"/>
    </row>
    <row r="120" spans="1:9" ht="18" thickBot="1" x14ac:dyDescent="0.3">
      <c r="A120" s="80"/>
      <c r="B120" s="55" t="s">
        <v>1343</v>
      </c>
      <c r="C120" s="94">
        <v>70</v>
      </c>
      <c r="D120" s="94">
        <v>70</v>
      </c>
      <c r="E120" s="80"/>
      <c r="F120" s="80"/>
      <c r="G120" s="80"/>
      <c r="H120" s="80"/>
      <c r="I120" s="80"/>
    </row>
    <row r="121" spans="1:9" ht="15.75" thickBot="1" x14ac:dyDescent="0.3">
      <c r="A121" s="80"/>
      <c r="B121" s="55" t="s">
        <v>1276</v>
      </c>
      <c r="C121" s="96">
        <v>98.7</v>
      </c>
      <c r="D121" s="96">
        <v>98.7</v>
      </c>
      <c r="E121" s="80"/>
      <c r="F121" s="80"/>
      <c r="G121" s="80"/>
      <c r="H121" s="80"/>
      <c r="I121" s="80"/>
    </row>
    <row r="122" spans="1:9" ht="15.75" thickBot="1" x14ac:dyDescent="0.3">
      <c r="A122" s="80"/>
      <c r="B122" s="55" t="s">
        <v>1277</v>
      </c>
      <c r="C122" s="94">
        <v>270</v>
      </c>
      <c r="D122" s="94">
        <v>270</v>
      </c>
      <c r="E122" s="80"/>
      <c r="F122" s="80"/>
      <c r="G122" s="80"/>
      <c r="H122" s="80"/>
      <c r="I122" s="80"/>
    </row>
    <row r="123" spans="1:9" ht="18" thickBot="1" x14ac:dyDescent="0.3">
      <c r="A123" s="80"/>
      <c r="B123" s="55" t="s">
        <v>1344</v>
      </c>
      <c r="C123" s="96">
        <v>34.5</v>
      </c>
      <c r="D123" s="96">
        <v>34.5</v>
      </c>
      <c r="E123" s="80"/>
      <c r="F123" s="80"/>
      <c r="G123" s="80"/>
      <c r="H123" s="80"/>
      <c r="I123" s="80"/>
    </row>
    <row r="124" spans="1:9" ht="15.75" thickBot="1" x14ac:dyDescent="0.3">
      <c r="A124" s="80"/>
      <c r="B124" s="55" t="s">
        <v>1279</v>
      </c>
      <c r="C124" s="94">
        <v>130.80000000000001</v>
      </c>
      <c r="D124" s="94">
        <v>130.80000000000001</v>
      </c>
      <c r="E124" s="80"/>
      <c r="F124" s="80"/>
      <c r="G124" s="80"/>
      <c r="H124" s="80"/>
      <c r="I124" s="80"/>
    </row>
    <row r="125" spans="1:9" ht="18" thickBot="1" x14ac:dyDescent="0.3">
      <c r="A125" s="80"/>
      <c r="B125" s="55" t="s">
        <v>1345</v>
      </c>
      <c r="C125" s="96">
        <v>90.75</v>
      </c>
      <c r="D125" s="96">
        <v>90.75</v>
      </c>
      <c r="E125" s="80"/>
      <c r="F125" s="80"/>
      <c r="G125" s="80"/>
      <c r="H125" s="80"/>
      <c r="I125" s="80"/>
    </row>
    <row r="126" spans="1:9" ht="15.75" thickBot="1" x14ac:dyDescent="0.3">
      <c r="A126" s="80"/>
      <c r="B126" s="55" t="s">
        <v>1281</v>
      </c>
      <c r="C126" s="94">
        <v>168</v>
      </c>
      <c r="D126" s="94">
        <v>168</v>
      </c>
      <c r="E126" s="80"/>
      <c r="F126" s="80"/>
      <c r="G126" s="80"/>
      <c r="H126" s="80"/>
      <c r="I126" s="80"/>
    </row>
    <row r="127" spans="1:9" ht="18" thickBot="1" x14ac:dyDescent="0.3">
      <c r="A127" s="80"/>
      <c r="B127" s="55" t="s">
        <v>1346</v>
      </c>
      <c r="C127" s="96">
        <v>140</v>
      </c>
      <c r="D127" s="96">
        <v>140</v>
      </c>
      <c r="E127" s="80"/>
      <c r="F127" s="80"/>
      <c r="G127" s="80"/>
      <c r="H127" s="80"/>
      <c r="I127" s="80"/>
    </row>
    <row r="128" spans="1:9" ht="15.75" thickBot="1" x14ac:dyDescent="0.3">
      <c r="A128" s="80"/>
      <c r="B128" s="55" t="s">
        <v>1283</v>
      </c>
      <c r="C128" s="94">
        <v>195</v>
      </c>
      <c r="D128" s="94">
        <v>240</v>
      </c>
      <c r="E128" s="80"/>
      <c r="F128" s="80"/>
      <c r="G128" s="80"/>
      <c r="H128" s="80"/>
      <c r="I128" s="80"/>
    </row>
    <row r="129" spans="1:9" ht="15.75" thickBot="1" x14ac:dyDescent="0.3">
      <c r="A129" s="80"/>
      <c r="B129" s="55" t="s">
        <v>1284</v>
      </c>
      <c r="C129" s="96">
        <v>106.6</v>
      </c>
      <c r="D129" s="96">
        <v>106.6</v>
      </c>
      <c r="E129" s="80"/>
      <c r="F129" s="80"/>
      <c r="G129" s="80"/>
      <c r="H129" s="80"/>
      <c r="I129" s="80"/>
    </row>
    <row r="130" spans="1:9" ht="18" thickBot="1" x14ac:dyDescent="0.3">
      <c r="A130" s="80"/>
      <c r="B130" s="55" t="s">
        <v>1347</v>
      </c>
      <c r="C130" s="94">
        <v>52.5</v>
      </c>
      <c r="D130" s="94">
        <v>52.5</v>
      </c>
      <c r="E130" s="80"/>
      <c r="F130" s="80"/>
      <c r="G130" s="80"/>
      <c r="H130" s="80"/>
      <c r="I130" s="80"/>
    </row>
    <row r="131" spans="1:9" ht="15.75" thickBot="1" x14ac:dyDescent="0.3">
      <c r="A131" s="80"/>
      <c r="B131" s="55" t="s">
        <v>1286</v>
      </c>
      <c r="C131" s="96">
        <v>31.05</v>
      </c>
      <c r="D131" s="96">
        <v>31.05</v>
      </c>
      <c r="E131" s="80"/>
      <c r="F131" s="80"/>
      <c r="G131" s="80"/>
      <c r="H131" s="80"/>
      <c r="I131" s="80"/>
    </row>
    <row r="132" spans="1:9" ht="15.75" thickBot="1" x14ac:dyDescent="0.3">
      <c r="A132" s="80"/>
      <c r="B132" s="55" t="s">
        <v>1287</v>
      </c>
      <c r="C132" s="94">
        <v>420</v>
      </c>
      <c r="D132" s="94">
        <v>420</v>
      </c>
      <c r="E132" s="80"/>
      <c r="F132" s="80"/>
      <c r="G132" s="80"/>
      <c r="H132" s="80"/>
      <c r="I132" s="80"/>
    </row>
    <row r="133" spans="1:9" ht="18" thickBot="1" x14ac:dyDescent="0.3">
      <c r="A133" s="80"/>
      <c r="B133" s="55" t="s">
        <v>1348</v>
      </c>
      <c r="C133" s="96">
        <v>19.5</v>
      </c>
      <c r="D133" s="96">
        <v>19.5</v>
      </c>
      <c r="E133" s="80"/>
      <c r="F133" s="80"/>
      <c r="G133" s="80"/>
      <c r="H133" s="80"/>
      <c r="I133" s="80"/>
    </row>
    <row r="134" spans="1:9" ht="15.75" thickBot="1" x14ac:dyDescent="0.3">
      <c r="A134" s="80"/>
      <c r="B134" s="55" t="s">
        <v>1289</v>
      </c>
      <c r="C134" s="94">
        <v>131.19999999999999</v>
      </c>
      <c r="D134" s="94">
        <v>131.19999999999999</v>
      </c>
      <c r="E134" s="80"/>
      <c r="F134" s="80"/>
      <c r="G134" s="80"/>
      <c r="H134" s="80"/>
      <c r="I134" s="80"/>
    </row>
    <row r="135" spans="1:9" ht="15.75" thickBot="1" x14ac:dyDescent="0.3">
      <c r="A135" s="80"/>
      <c r="B135" s="55" t="s">
        <v>1290</v>
      </c>
      <c r="C135" s="96">
        <v>41.6</v>
      </c>
      <c r="D135" s="96">
        <v>63</v>
      </c>
      <c r="E135" s="80"/>
      <c r="F135" s="80"/>
      <c r="G135" s="80"/>
      <c r="H135" s="80"/>
      <c r="I135" s="80"/>
    </row>
    <row r="136" spans="1:9" ht="18" thickBot="1" x14ac:dyDescent="0.3">
      <c r="A136" s="80"/>
      <c r="B136" s="55" t="s">
        <v>1349</v>
      </c>
      <c r="C136" s="94">
        <v>151.69999999999999</v>
      </c>
      <c r="D136" s="94">
        <v>151.69999999999999</v>
      </c>
      <c r="E136" s="80"/>
      <c r="F136" s="80"/>
      <c r="G136" s="80"/>
      <c r="H136" s="80"/>
      <c r="I136" s="80"/>
    </row>
    <row r="137" spans="1:9" ht="15.75" thickBot="1" x14ac:dyDescent="0.3">
      <c r="A137" s="80"/>
      <c r="B137" s="55" t="s">
        <v>1292</v>
      </c>
      <c r="C137" s="96">
        <v>54</v>
      </c>
      <c r="D137" s="96">
        <v>54</v>
      </c>
      <c r="E137" s="80"/>
      <c r="F137" s="80"/>
      <c r="G137" s="80"/>
      <c r="H137" s="80"/>
      <c r="I137" s="80"/>
    </row>
    <row r="138" spans="1:9" ht="18" thickBot="1" x14ac:dyDescent="0.3">
      <c r="A138" s="80"/>
      <c r="B138" s="55" t="s">
        <v>1350</v>
      </c>
      <c r="C138" s="94">
        <v>192</v>
      </c>
      <c r="D138" s="94">
        <v>192</v>
      </c>
      <c r="E138" s="80"/>
      <c r="F138" s="80"/>
      <c r="G138" s="80"/>
      <c r="H138" s="80"/>
      <c r="I138" s="80"/>
    </row>
    <row r="139" spans="1:9" ht="18" thickBot="1" x14ac:dyDescent="0.3">
      <c r="A139" s="80"/>
      <c r="B139" s="55" t="s">
        <v>1351</v>
      </c>
      <c r="C139" s="96">
        <v>30</v>
      </c>
      <c r="D139" s="96">
        <v>30</v>
      </c>
      <c r="E139" s="80"/>
      <c r="F139" s="80"/>
      <c r="G139" s="80"/>
      <c r="H139" s="80"/>
      <c r="I139" s="80"/>
    </row>
    <row r="140" spans="1:9" ht="18" thickBot="1" x14ac:dyDescent="0.3">
      <c r="A140" s="80"/>
      <c r="B140" s="55" t="s">
        <v>1352</v>
      </c>
      <c r="C140" s="94">
        <v>28.7</v>
      </c>
      <c r="D140" s="94">
        <v>28.7</v>
      </c>
      <c r="E140" s="80"/>
      <c r="F140" s="80"/>
      <c r="G140" s="80"/>
      <c r="H140" s="80"/>
      <c r="I140" s="80"/>
    </row>
    <row r="141" spans="1:9" ht="15.75" thickBot="1" x14ac:dyDescent="0.3">
      <c r="A141" s="80"/>
      <c r="B141" s="55" t="s">
        <v>1296</v>
      </c>
      <c r="C141" s="96">
        <v>53</v>
      </c>
      <c r="D141" s="96">
        <v>53</v>
      </c>
      <c r="E141" s="80"/>
      <c r="F141" s="80"/>
      <c r="G141" s="80"/>
      <c r="H141" s="80"/>
      <c r="I141" s="80"/>
    </row>
    <row r="142" spans="1:9" ht="15.75" thickBot="1" x14ac:dyDescent="0.3">
      <c r="A142" s="80"/>
      <c r="B142" s="55" t="s">
        <v>1297</v>
      </c>
      <c r="C142" s="94">
        <v>150</v>
      </c>
      <c r="D142" s="94">
        <v>130</v>
      </c>
      <c r="E142" s="80"/>
      <c r="F142" s="80"/>
      <c r="G142" s="80"/>
      <c r="H142" s="80"/>
      <c r="I142" s="80"/>
    </row>
    <row r="143" spans="1:9" ht="18" thickBot="1" x14ac:dyDescent="0.3">
      <c r="A143" s="80"/>
      <c r="B143" s="55" t="s">
        <v>1353</v>
      </c>
      <c r="C143" s="96">
        <v>29.99</v>
      </c>
      <c r="D143" s="96">
        <v>29.99</v>
      </c>
      <c r="E143" s="80"/>
      <c r="F143" s="80"/>
      <c r="G143" s="80"/>
      <c r="H143" s="80"/>
      <c r="I143" s="80"/>
    </row>
    <row r="144" spans="1:9" ht="15.75" thickBot="1" x14ac:dyDescent="0.3">
      <c r="A144" s="80"/>
      <c r="B144" s="55" t="s">
        <v>1299</v>
      </c>
      <c r="C144" s="94">
        <v>46.7</v>
      </c>
      <c r="D144" s="94">
        <v>45</v>
      </c>
      <c r="E144" s="80"/>
      <c r="F144" s="80"/>
      <c r="G144" s="80"/>
      <c r="H144" s="80"/>
      <c r="I144" s="80"/>
    </row>
    <row r="145" spans="1:9" ht="15.75" thickBot="1" x14ac:dyDescent="0.3">
      <c r="A145" s="80"/>
      <c r="B145" s="55" t="s">
        <v>1300</v>
      </c>
      <c r="C145" s="96">
        <v>55.2</v>
      </c>
      <c r="D145" s="96">
        <v>44.4</v>
      </c>
      <c r="E145" s="80"/>
      <c r="F145" s="80"/>
      <c r="G145" s="80"/>
      <c r="H145" s="80"/>
      <c r="I145" s="80"/>
    </row>
    <row r="146" spans="1:9" ht="15.75" thickBot="1" x14ac:dyDescent="0.3">
      <c r="A146" s="80"/>
      <c r="B146" s="55" t="s">
        <v>1301</v>
      </c>
      <c r="C146" s="94">
        <v>102</v>
      </c>
      <c r="D146" s="94">
        <v>102</v>
      </c>
      <c r="E146" s="80"/>
      <c r="F146" s="80"/>
      <c r="G146" s="80"/>
      <c r="H146" s="80"/>
      <c r="I146" s="80"/>
    </row>
    <row r="147" spans="1:9" ht="15.75" thickBot="1" x14ac:dyDescent="0.3">
      <c r="A147" s="80"/>
      <c r="B147" s="55" t="s">
        <v>1302</v>
      </c>
      <c r="C147" s="96">
        <v>55</v>
      </c>
      <c r="D147" s="96">
        <v>53.5</v>
      </c>
      <c r="E147" s="80"/>
      <c r="F147" s="80"/>
      <c r="G147" s="80"/>
      <c r="H147" s="80"/>
      <c r="I147" s="80"/>
    </row>
    <row r="148" spans="1:9" ht="15.75" thickBot="1" x14ac:dyDescent="0.3">
      <c r="A148" s="80"/>
      <c r="B148" s="55" t="s">
        <v>1303</v>
      </c>
      <c r="C148" s="94">
        <v>99.3</v>
      </c>
      <c r="D148" s="94">
        <v>79.8</v>
      </c>
      <c r="E148" s="80"/>
      <c r="F148" s="80"/>
      <c r="G148" s="80"/>
      <c r="H148" s="80"/>
      <c r="I148" s="80"/>
    </row>
    <row r="149" spans="1:9" ht="15.75" thickBot="1" x14ac:dyDescent="0.3">
      <c r="A149" s="80"/>
      <c r="B149" s="55" t="s">
        <v>1304</v>
      </c>
      <c r="C149" s="96">
        <v>108.5</v>
      </c>
      <c r="D149" s="96">
        <v>108.5</v>
      </c>
      <c r="E149" s="80"/>
      <c r="F149" s="80"/>
      <c r="G149" s="80"/>
      <c r="H149" s="80"/>
      <c r="I149" s="80"/>
    </row>
    <row r="150" spans="1:9" ht="15.75" thickBot="1" x14ac:dyDescent="0.3">
      <c r="A150" s="80"/>
      <c r="B150" s="55" t="s">
        <v>1305</v>
      </c>
      <c r="C150" s="94">
        <v>57.5</v>
      </c>
      <c r="D150" s="94">
        <v>57.5</v>
      </c>
      <c r="E150" s="80"/>
      <c r="F150" s="80"/>
      <c r="G150" s="80"/>
      <c r="H150" s="80"/>
      <c r="I150" s="80"/>
    </row>
    <row r="151" spans="1:9" ht="18" thickBot="1" x14ac:dyDescent="0.3">
      <c r="A151" s="80"/>
      <c r="B151" s="55" t="s">
        <v>1354</v>
      </c>
      <c r="C151" s="96">
        <v>18</v>
      </c>
      <c r="D151" s="96">
        <v>18</v>
      </c>
      <c r="E151" s="80"/>
      <c r="F151" s="80"/>
      <c r="G151" s="80"/>
      <c r="H151" s="80"/>
      <c r="I151" s="80"/>
    </row>
    <row r="152" spans="1:9" ht="15.75" thickBot="1" x14ac:dyDescent="0.3">
      <c r="A152" s="80"/>
      <c r="B152" s="55" t="s">
        <v>1307</v>
      </c>
      <c r="C152" s="94">
        <v>48.5</v>
      </c>
      <c r="D152" s="94">
        <v>48.5</v>
      </c>
      <c r="E152" s="80"/>
      <c r="F152" s="80"/>
      <c r="G152" s="80"/>
      <c r="H152" s="80"/>
      <c r="I152" s="80"/>
    </row>
    <row r="153" spans="1:9" ht="18" thickBot="1" x14ac:dyDescent="0.3">
      <c r="A153" s="80"/>
      <c r="B153" s="55" t="s">
        <v>1355</v>
      </c>
      <c r="C153" s="96">
        <v>17</v>
      </c>
      <c r="D153" s="96">
        <v>17</v>
      </c>
      <c r="E153" s="80"/>
      <c r="F153" s="80"/>
      <c r="G153" s="80"/>
      <c r="H153" s="80"/>
      <c r="I153" s="80"/>
    </row>
    <row r="154" spans="1:9" ht="15.75" thickBot="1" x14ac:dyDescent="0.3">
      <c r="A154" s="80"/>
      <c r="B154" s="55" t="s">
        <v>1309</v>
      </c>
      <c r="C154" s="94">
        <v>116</v>
      </c>
      <c r="D154" s="94">
        <v>116</v>
      </c>
      <c r="E154" s="80"/>
      <c r="F154" s="80"/>
      <c r="G154" s="80"/>
      <c r="H154" s="80"/>
      <c r="I154" s="80"/>
    </row>
    <row r="155" spans="1:9" ht="15.75" thickBot="1" x14ac:dyDescent="0.3">
      <c r="A155" s="80"/>
      <c r="B155" s="55" t="s">
        <v>1310</v>
      </c>
      <c r="C155" s="96">
        <v>124</v>
      </c>
      <c r="D155" s="96">
        <v>124</v>
      </c>
      <c r="E155" s="80"/>
      <c r="F155" s="80"/>
      <c r="G155" s="80"/>
      <c r="H155" s="80"/>
      <c r="I155" s="80"/>
    </row>
    <row r="156" spans="1:9" ht="15.75" thickBot="1" x14ac:dyDescent="0.3">
      <c r="A156" s="80"/>
      <c r="B156" s="55" t="s">
        <v>1311</v>
      </c>
      <c r="C156" s="94">
        <v>50</v>
      </c>
      <c r="D156" s="94">
        <v>50</v>
      </c>
      <c r="E156" s="80"/>
      <c r="F156" s="80"/>
      <c r="G156" s="80"/>
      <c r="H156" s="80"/>
      <c r="I156" s="80"/>
    </row>
    <row r="157" spans="1:9" ht="15.75" thickBot="1" x14ac:dyDescent="0.3">
      <c r="A157" s="80"/>
      <c r="B157" s="55" t="s">
        <v>1312</v>
      </c>
      <c r="C157" s="96">
        <v>110</v>
      </c>
      <c r="D157" s="96">
        <v>110</v>
      </c>
      <c r="E157" s="80"/>
      <c r="F157" s="80"/>
      <c r="G157" s="80"/>
      <c r="H157" s="80"/>
      <c r="I157" s="80"/>
    </row>
    <row r="158" spans="1:9" ht="15.75" thickBot="1" x14ac:dyDescent="0.3">
      <c r="A158" s="80"/>
      <c r="B158" s="55" t="s">
        <v>1313</v>
      </c>
      <c r="C158" s="94">
        <v>57.5</v>
      </c>
      <c r="D158" s="94">
        <v>57.5</v>
      </c>
      <c r="E158" s="80"/>
      <c r="F158" s="80"/>
      <c r="G158" s="80"/>
      <c r="H158" s="80"/>
      <c r="I158" s="80"/>
    </row>
    <row r="159" spans="1:9" x14ac:dyDescent="0.2">
      <c r="A159" s="80"/>
      <c r="B159" s="30" t="s">
        <v>205</v>
      </c>
      <c r="C159" s="30"/>
      <c r="D159" s="30"/>
      <c r="E159" s="30"/>
      <c r="F159" s="30"/>
      <c r="G159" s="80"/>
      <c r="H159" s="80"/>
      <c r="I159" s="80"/>
    </row>
    <row r="160" spans="1:9" x14ac:dyDescent="0.2">
      <c r="A160" s="80"/>
      <c r="B160" s="30" t="s">
        <v>1356</v>
      </c>
      <c r="C160" s="30"/>
      <c r="D160" s="30"/>
      <c r="E160" s="30"/>
      <c r="F160" s="30"/>
      <c r="G160" s="80"/>
      <c r="H160" s="80"/>
      <c r="I160" s="80"/>
    </row>
    <row r="161" spans="1:9" x14ac:dyDescent="0.2">
      <c r="A161" s="80"/>
      <c r="B161" s="30" t="s">
        <v>1357</v>
      </c>
      <c r="C161" s="30"/>
      <c r="D161" s="30"/>
      <c r="E161" s="30"/>
      <c r="F161" s="30"/>
      <c r="G161" s="80"/>
      <c r="H161" s="80"/>
      <c r="I161" s="80"/>
    </row>
    <row r="162" spans="1:9" x14ac:dyDescent="0.2">
      <c r="A162" s="80"/>
      <c r="B162" s="30" t="s">
        <v>1398</v>
      </c>
      <c r="C162" s="30"/>
      <c r="D162" s="30"/>
      <c r="E162" s="30"/>
      <c r="F162" s="30"/>
      <c r="G162" s="80"/>
      <c r="H162" s="80"/>
      <c r="I162" s="80"/>
    </row>
    <row r="163" spans="1:9" x14ac:dyDescent="0.2">
      <c r="A163" s="80"/>
      <c r="B163" s="289" t="s">
        <v>1577</v>
      </c>
      <c r="C163" s="30"/>
      <c r="D163" s="30"/>
      <c r="E163" s="80"/>
      <c r="F163" s="80"/>
      <c r="G163" s="80"/>
      <c r="H163" s="80"/>
      <c r="I163" s="80"/>
    </row>
    <row r="164" spans="1:9" x14ac:dyDescent="0.2">
      <c r="A164" s="80"/>
      <c r="B164" s="289" t="s">
        <v>1578</v>
      </c>
      <c r="C164" s="30"/>
      <c r="D164" s="30"/>
      <c r="E164" s="80"/>
      <c r="F164" s="80"/>
      <c r="G164" s="80"/>
      <c r="H164" s="80"/>
      <c r="I164" s="80"/>
    </row>
    <row r="165" spans="1:9" x14ac:dyDescent="0.2">
      <c r="A165" s="80"/>
      <c r="B165" s="289" t="s">
        <v>1579</v>
      </c>
      <c r="C165" s="30"/>
      <c r="D165" s="30"/>
      <c r="E165" s="80"/>
      <c r="F165" s="80"/>
      <c r="G165" s="80"/>
      <c r="H165" s="80"/>
      <c r="I165" s="80"/>
    </row>
    <row r="166" spans="1:9" x14ac:dyDescent="0.2">
      <c r="A166" s="80"/>
      <c r="B166" s="30"/>
      <c r="C166" s="30"/>
      <c r="D166" s="30"/>
      <c r="E166" s="80"/>
      <c r="F166" s="80"/>
      <c r="G166" s="80"/>
      <c r="H166" s="80"/>
      <c r="I166" s="80"/>
    </row>
    <row r="167" spans="1:9" x14ac:dyDescent="0.2">
      <c r="B167" s="292"/>
    </row>
  </sheetData>
  <mergeCells count="1">
    <mergeCell ref="F65:H66"/>
  </mergeCells>
  <hyperlinks>
    <hyperlink ref="A1" location="'Table of Contents'!C6" display="TOC"/>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P24"/>
  <sheetViews>
    <sheetView zoomScaleNormal="100" workbookViewId="0"/>
  </sheetViews>
  <sheetFormatPr defaultColWidth="10.28515625" defaultRowHeight="15" x14ac:dyDescent="0.25"/>
  <cols>
    <col min="1" max="1" width="3.7109375" style="184" customWidth="1"/>
    <col min="2" max="2" width="32.85546875" style="184" customWidth="1"/>
    <col min="3" max="8" width="19.140625" style="184" customWidth="1"/>
    <col min="9" max="9" width="3.7109375" style="184" customWidth="1"/>
    <col min="10" max="10" width="40.85546875" style="184" customWidth="1"/>
    <col min="11" max="15" width="19.140625" style="184" customWidth="1"/>
    <col min="16" max="16384" width="10.28515625" style="184"/>
  </cols>
  <sheetData>
    <row r="1" spans="1:16" ht="12" customHeight="1" x14ac:dyDescent="0.25">
      <c r="A1" s="18" t="s">
        <v>78</v>
      </c>
      <c r="B1" s="79"/>
      <c r="C1" s="35"/>
      <c r="D1" s="35"/>
      <c r="E1" s="35"/>
      <c r="F1" s="35"/>
      <c r="G1" s="35"/>
      <c r="H1" s="35"/>
      <c r="I1" s="35"/>
      <c r="J1" s="35"/>
      <c r="K1" s="35"/>
      <c r="L1" s="35"/>
      <c r="M1" s="35"/>
      <c r="N1" s="35"/>
      <c r="O1" s="35"/>
      <c r="P1" s="35"/>
    </row>
    <row r="2" spans="1:16" ht="27" thickBot="1" x14ac:dyDescent="0.45">
      <c r="A2" s="80"/>
      <c r="B2" s="6" t="str">
        <f>'Table of Contents'!$D$43</f>
        <v>Generator reliability settings</v>
      </c>
      <c r="C2" s="6"/>
      <c r="D2" s="35"/>
      <c r="E2" s="35"/>
      <c r="F2" s="35"/>
      <c r="G2" s="35"/>
      <c r="H2" s="35"/>
      <c r="I2" s="35"/>
      <c r="J2" s="35"/>
      <c r="K2" s="35"/>
      <c r="L2" s="35"/>
      <c r="M2" s="35"/>
      <c r="N2" s="35"/>
      <c r="O2" s="35"/>
      <c r="P2" s="35"/>
    </row>
    <row r="3" spans="1:16" ht="15.75" thickTop="1" x14ac:dyDescent="0.25">
      <c r="A3" s="80"/>
      <c r="B3" s="34" t="str">
        <f>HYPERLINK('Table of Contents'!F58, "Primary source: " &amp; 'Table of Contents'!F43)</f>
        <v>Primary source: AEMO 2019 ISP Assumptions Workbook v1.0</v>
      </c>
      <c r="C3" s="35"/>
      <c r="D3" s="313"/>
      <c r="E3" s="35"/>
      <c r="F3" s="35"/>
      <c r="G3" s="35"/>
      <c r="H3" s="35"/>
      <c r="I3" s="35"/>
      <c r="J3" s="35"/>
      <c r="K3" s="35"/>
      <c r="L3" s="35"/>
      <c r="M3" s="35"/>
      <c r="N3" s="35"/>
      <c r="O3" s="35"/>
      <c r="P3" s="35"/>
    </row>
    <row r="4" spans="1:16" x14ac:dyDescent="0.25">
      <c r="A4" s="35"/>
      <c r="B4" s="119"/>
      <c r="C4" s="35"/>
      <c r="D4" s="35"/>
      <c r="E4" s="35"/>
      <c r="F4" s="35"/>
      <c r="G4" s="35"/>
      <c r="H4" s="35"/>
      <c r="I4" s="35"/>
      <c r="J4" s="420" t="s">
        <v>1458</v>
      </c>
      <c r="K4" s="420"/>
      <c r="L4" s="420"/>
      <c r="M4" s="420"/>
      <c r="N4" s="420"/>
      <c r="O4" s="420"/>
      <c r="P4" s="35"/>
    </row>
    <row r="5" spans="1:16" ht="18" thickBot="1" x14ac:dyDescent="0.35">
      <c r="A5" s="35"/>
      <c r="B5" s="53" t="s">
        <v>1146</v>
      </c>
      <c r="C5" s="35"/>
      <c r="D5" s="35"/>
      <c r="E5" s="35"/>
      <c r="F5" s="35"/>
      <c r="G5" s="35"/>
      <c r="H5" s="35"/>
      <c r="I5" s="35"/>
      <c r="J5" s="53" t="s">
        <v>1142</v>
      </c>
      <c r="K5" s="35"/>
      <c r="L5" s="35"/>
      <c r="M5" s="35"/>
      <c r="N5" s="35"/>
      <c r="O5" s="35"/>
      <c r="P5" s="35"/>
    </row>
    <row r="6" spans="1:16" ht="23.25" customHeight="1" thickTop="1" thickBot="1" x14ac:dyDescent="0.3">
      <c r="A6" s="35"/>
      <c r="B6" s="374" t="s">
        <v>1358</v>
      </c>
      <c r="C6" s="422" t="s">
        <v>1359</v>
      </c>
      <c r="D6" s="422"/>
      <c r="E6" s="422" t="s">
        <v>1360</v>
      </c>
      <c r="F6" s="422"/>
      <c r="G6" s="422" t="s">
        <v>1361</v>
      </c>
      <c r="H6" s="383" t="s">
        <v>1362</v>
      </c>
      <c r="I6" s="35"/>
      <c r="J6" s="374" t="s">
        <v>1358</v>
      </c>
      <c r="K6" s="422" t="s">
        <v>1363</v>
      </c>
      <c r="L6" s="422"/>
      <c r="M6" s="422" t="s">
        <v>1364</v>
      </c>
      <c r="N6" s="422"/>
      <c r="O6" s="422" t="s">
        <v>1365</v>
      </c>
      <c r="P6" s="35"/>
    </row>
    <row r="7" spans="1:16" ht="33" customHeight="1" thickBot="1" x14ac:dyDescent="0.3">
      <c r="A7" s="35"/>
      <c r="B7" s="382"/>
      <c r="C7" s="36" t="s">
        <v>1366</v>
      </c>
      <c r="D7" s="36" t="s">
        <v>1367</v>
      </c>
      <c r="E7" s="36" t="s">
        <v>1368</v>
      </c>
      <c r="F7" s="36" t="s">
        <v>1369</v>
      </c>
      <c r="G7" s="422"/>
      <c r="H7" s="423"/>
      <c r="I7" s="35"/>
      <c r="J7" s="382"/>
      <c r="K7" s="36" t="s">
        <v>1366</v>
      </c>
      <c r="L7" s="36" t="s">
        <v>1367</v>
      </c>
      <c r="M7" s="36" t="s">
        <v>1368</v>
      </c>
      <c r="N7" s="36" t="s">
        <v>1369</v>
      </c>
      <c r="O7" s="422"/>
      <c r="P7" s="35"/>
    </row>
    <row r="8" spans="1:16" ht="15.75" thickBot="1" x14ac:dyDescent="0.3">
      <c r="A8" s="35"/>
      <c r="B8" s="55" t="s">
        <v>1370</v>
      </c>
      <c r="C8" s="303">
        <v>2.4199999999999999E-2</v>
      </c>
      <c r="D8" s="303">
        <v>0.1351</v>
      </c>
      <c r="E8" s="96">
        <v>53</v>
      </c>
      <c r="F8" s="96">
        <v>16</v>
      </c>
      <c r="G8" s="303">
        <v>0.1694</v>
      </c>
      <c r="H8" s="303">
        <f>C8+D8*G8</f>
        <v>4.708594E-2</v>
      </c>
      <c r="I8" s="304"/>
      <c r="J8" s="55" t="s">
        <v>323</v>
      </c>
      <c r="K8" s="269">
        <v>1</v>
      </c>
      <c r="L8" s="269">
        <v>1</v>
      </c>
      <c r="M8" s="285" t="s">
        <v>921</v>
      </c>
      <c r="N8" s="285" t="s">
        <v>921</v>
      </c>
      <c r="O8" s="269">
        <v>1.1000000000000001</v>
      </c>
      <c r="P8" s="35"/>
    </row>
    <row r="9" spans="1:16" ht="18" thickBot="1" x14ac:dyDescent="0.3">
      <c r="A9" s="35"/>
      <c r="B9" s="55" t="s">
        <v>1407</v>
      </c>
      <c r="C9" s="305">
        <v>6.5600000000000006E-2</v>
      </c>
      <c r="D9" s="305">
        <v>0.2581</v>
      </c>
      <c r="E9" s="94">
        <v>135</v>
      </c>
      <c r="F9" s="94">
        <v>19</v>
      </c>
      <c r="G9" s="305">
        <v>0.19980000000000001</v>
      </c>
      <c r="H9" s="305">
        <f t="shared" ref="H9:H16" si="0">C9+D9*G9</f>
        <v>0.11716838000000002</v>
      </c>
      <c r="I9" s="304"/>
      <c r="J9" s="55" t="s">
        <v>324</v>
      </c>
      <c r="K9" s="270">
        <v>2</v>
      </c>
      <c r="L9" s="270">
        <v>1</v>
      </c>
      <c r="M9" s="287" t="s">
        <v>921</v>
      </c>
      <c r="N9" s="287" t="s">
        <v>921</v>
      </c>
      <c r="O9" s="270">
        <v>2.4</v>
      </c>
      <c r="P9" s="35"/>
    </row>
    <row r="10" spans="1:16" ht="18" thickBot="1" x14ac:dyDescent="0.3">
      <c r="A10" s="35"/>
      <c r="B10" s="55" t="s">
        <v>1408</v>
      </c>
      <c r="C10" s="303">
        <v>3.8800000000000001E-2</v>
      </c>
      <c r="D10" s="303">
        <v>0.23449999999999999</v>
      </c>
      <c r="E10" s="96">
        <v>102</v>
      </c>
      <c r="F10" s="96">
        <v>16</v>
      </c>
      <c r="G10" s="303">
        <v>0.17760000000000001</v>
      </c>
      <c r="H10" s="303">
        <f t="shared" si="0"/>
        <v>8.0447199999999996E-2</v>
      </c>
      <c r="I10" s="304"/>
      <c r="J10" s="55" t="s">
        <v>901</v>
      </c>
      <c r="K10" s="269">
        <v>1.5</v>
      </c>
      <c r="L10" s="269">
        <v>3</v>
      </c>
      <c r="M10" s="285">
        <v>48</v>
      </c>
      <c r="N10" s="285">
        <v>96</v>
      </c>
      <c r="O10" s="269">
        <v>2.1000000000000001E-2</v>
      </c>
      <c r="P10" s="35"/>
    </row>
    <row r="11" spans="1:16" ht="15.75" thickBot="1" x14ac:dyDescent="0.3">
      <c r="A11" s="35"/>
      <c r="B11" s="55" t="s">
        <v>1371</v>
      </c>
      <c r="C11" s="305">
        <v>5.3400000000000003E-2</v>
      </c>
      <c r="D11" s="305">
        <v>0.13320000000000001</v>
      </c>
      <c r="E11" s="94">
        <v>40</v>
      </c>
      <c r="F11" s="94">
        <v>7</v>
      </c>
      <c r="G11" s="305">
        <v>0.1918</v>
      </c>
      <c r="H11" s="305">
        <f t="shared" si="0"/>
        <v>7.8947760000000006E-2</v>
      </c>
      <c r="I11" s="304"/>
      <c r="J11" s="55" t="s">
        <v>922</v>
      </c>
      <c r="K11" s="287" t="s">
        <v>921</v>
      </c>
      <c r="L11" s="287" t="s">
        <v>921</v>
      </c>
      <c r="M11" s="287" t="s">
        <v>921</v>
      </c>
      <c r="N11" s="287" t="s">
        <v>921</v>
      </c>
      <c r="O11" s="270">
        <v>1</v>
      </c>
      <c r="P11" s="35"/>
    </row>
    <row r="12" spans="1:16" ht="15.75" thickBot="1" x14ac:dyDescent="0.3">
      <c r="A12" s="35"/>
      <c r="B12" s="55" t="s">
        <v>1372</v>
      </c>
      <c r="C12" s="303">
        <v>1.5800000000000002E-2</v>
      </c>
      <c r="D12" s="303">
        <v>1E-4</v>
      </c>
      <c r="E12" s="96">
        <v>15</v>
      </c>
      <c r="F12" s="96">
        <v>7</v>
      </c>
      <c r="G12" s="303">
        <v>0.1726</v>
      </c>
      <c r="H12" s="303">
        <f t="shared" si="0"/>
        <v>1.5817260000000003E-2</v>
      </c>
      <c r="I12" s="304"/>
      <c r="J12" s="35"/>
      <c r="K12" s="35"/>
      <c r="L12" s="35"/>
      <c r="M12" s="35"/>
      <c r="N12" s="35"/>
      <c r="O12" s="35"/>
      <c r="P12" s="35"/>
    </row>
    <row r="13" spans="1:16" ht="15.75" thickBot="1" x14ac:dyDescent="0.3">
      <c r="A13" s="35"/>
      <c r="B13" s="55" t="s">
        <v>1373</v>
      </c>
      <c r="C13" s="305">
        <v>3.56E-2</v>
      </c>
      <c r="D13" s="305">
        <v>2.8E-3</v>
      </c>
      <c r="E13" s="94">
        <v>15</v>
      </c>
      <c r="F13" s="94">
        <v>21</v>
      </c>
      <c r="G13" s="305">
        <v>0.26910000000000001</v>
      </c>
      <c r="H13" s="305">
        <f t="shared" si="0"/>
        <v>3.6353480000000001E-2</v>
      </c>
      <c r="I13" s="304"/>
      <c r="J13" s="35"/>
      <c r="K13" s="35"/>
      <c r="L13" s="35"/>
      <c r="M13" s="35"/>
      <c r="N13" s="35"/>
      <c r="O13" s="35"/>
      <c r="P13" s="35"/>
    </row>
    <row r="14" spans="1:16" ht="15.75" thickBot="1" x14ac:dyDescent="0.3">
      <c r="A14" s="35"/>
      <c r="B14" s="55" t="s">
        <v>1374</v>
      </c>
      <c r="C14" s="303">
        <v>4.58E-2</v>
      </c>
      <c r="D14" s="303">
        <v>0.1125</v>
      </c>
      <c r="E14" s="96">
        <v>124</v>
      </c>
      <c r="F14" s="96">
        <v>75</v>
      </c>
      <c r="G14" s="303">
        <v>0.22850000000000001</v>
      </c>
      <c r="H14" s="303">
        <f t="shared" si="0"/>
        <v>7.1506249999999993E-2</v>
      </c>
      <c r="I14" s="304"/>
      <c r="J14" s="35"/>
      <c r="K14" s="35"/>
      <c r="L14" s="35"/>
      <c r="M14" s="35"/>
      <c r="N14" s="35"/>
      <c r="O14" s="35"/>
      <c r="P14" s="35"/>
    </row>
    <row r="15" spans="1:16" ht="15.75" thickBot="1" x14ac:dyDescent="0.3">
      <c r="A15" s="35"/>
      <c r="B15" s="55" t="s">
        <v>324</v>
      </c>
      <c r="C15" s="305">
        <v>1.3299999999999999E-2</v>
      </c>
      <c r="D15" s="305">
        <v>3.5999999999999999E-3</v>
      </c>
      <c r="E15" s="94">
        <v>17</v>
      </c>
      <c r="F15" s="94">
        <v>36</v>
      </c>
      <c r="G15" s="305">
        <v>0.42759999999999998</v>
      </c>
      <c r="H15" s="305">
        <f t="shared" si="0"/>
        <v>1.4839359999999999E-2</v>
      </c>
      <c r="I15" s="304"/>
      <c r="J15" s="35"/>
      <c r="K15" s="35"/>
      <c r="L15" s="35"/>
      <c r="M15" s="35"/>
      <c r="N15" s="35"/>
      <c r="O15" s="35"/>
      <c r="P15" s="35"/>
    </row>
    <row r="16" spans="1:16" ht="15.75" thickBot="1" x14ac:dyDescent="0.3">
      <c r="A16" s="35"/>
      <c r="B16" s="55" t="s">
        <v>323</v>
      </c>
      <c r="C16" s="303">
        <v>3.56E-2</v>
      </c>
      <c r="D16" s="303">
        <v>2.8E-3</v>
      </c>
      <c r="E16" s="96">
        <v>15</v>
      </c>
      <c r="F16" s="96">
        <v>21</v>
      </c>
      <c r="G16" s="303">
        <v>0.26910000000000001</v>
      </c>
      <c r="H16" s="303">
        <f t="shared" si="0"/>
        <v>3.6353480000000001E-2</v>
      </c>
      <c r="I16" s="304"/>
      <c r="J16" s="35"/>
      <c r="K16" s="35"/>
      <c r="L16" s="35"/>
      <c r="M16" s="35"/>
      <c r="N16" s="35"/>
      <c r="O16" s="35"/>
      <c r="P16" s="35"/>
    </row>
    <row r="17" spans="1:16" x14ac:dyDescent="0.25">
      <c r="A17" s="35"/>
      <c r="B17" s="35"/>
      <c r="C17" s="306"/>
      <c r="D17" s="306"/>
      <c r="E17" s="306"/>
      <c r="F17" s="306"/>
      <c r="G17" s="306"/>
      <c r="H17" s="306"/>
      <c r="I17" s="304"/>
      <c r="J17" s="35"/>
      <c r="K17" s="35"/>
      <c r="L17" s="35"/>
      <c r="M17" s="35"/>
      <c r="N17" s="35"/>
      <c r="O17" s="35"/>
      <c r="P17" s="35"/>
    </row>
    <row r="18" spans="1:16" ht="14.25" customHeight="1" x14ac:dyDescent="0.25">
      <c r="A18" s="35"/>
      <c r="B18" s="421" t="s">
        <v>1559</v>
      </c>
      <c r="C18" s="421"/>
      <c r="D18" s="421"/>
      <c r="E18" s="421"/>
      <c r="F18" s="421"/>
      <c r="G18" s="421"/>
      <c r="H18" s="212"/>
      <c r="I18" s="35"/>
      <c r="J18" s="35"/>
      <c r="K18" s="35"/>
      <c r="L18" s="35"/>
      <c r="M18" s="35"/>
      <c r="N18" s="35"/>
      <c r="O18" s="35"/>
      <c r="P18" s="35"/>
    </row>
    <row r="19" spans="1:16" x14ac:dyDescent="0.25">
      <c r="A19" s="35"/>
      <c r="B19" s="421" t="s">
        <v>1375</v>
      </c>
      <c r="C19" s="421"/>
      <c r="D19" s="421"/>
      <c r="E19" s="421"/>
      <c r="F19" s="421"/>
      <c r="G19" s="421"/>
      <c r="H19" s="212"/>
      <c r="I19" s="35"/>
      <c r="J19" s="35"/>
      <c r="K19" s="35"/>
      <c r="L19" s="35"/>
      <c r="M19" s="35"/>
      <c r="N19" s="35"/>
      <c r="O19" s="35"/>
      <c r="P19" s="35"/>
    </row>
    <row r="20" spans="1:16" x14ac:dyDescent="0.25">
      <c r="A20" s="35"/>
      <c r="B20" s="421" t="s">
        <v>1376</v>
      </c>
      <c r="C20" s="421"/>
      <c r="D20" s="421"/>
      <c r="E20" s="421"/>
      <c r="F20" s="421"/>
      <c r="G20" s="421"/>
      <c r="H20" s="212"/>
      <c r="I20" s="35"/>
      <c r="J20" s="35"/>
      <c r="K20" s="35"/>
      <c r="L20" s="35"/>
      <c r="M20" s="35"/>
      <c r="N20" s="35"/>
      <c r="O20" s="35"/>
      <c r="P20" s="35"/>
    </row>
    <row r="21" spans="1:16" x14ac:dyDescent="0.25">
      <c r="A21" s="35"/>
      <c r="B21" s="421" t="s">
        <v>1377</v>
      </c>
      <c r="C21" s="421"/>
      <c r="D21" s="421"/>
      <c r="E21" s="421"/>
      <c r="F21" s="421"/>
      <c r="G21" s="421"/>
      <c r="H21" s="212"/>
      <c r="I21" s="35"/>
      <c r="J21" s="35"/>
      <c r="K21" s="35"/>
      <c r="L21" s="35"/>
      <c r="M21" s="35"/>
      <c r="N21" s="35"/>
      <c r="O21" s="35"/>
      <c r="P21" s="35"/>
    </row>
    <row r="22" spans="1:16" x14ac:dyDescent="0.25">
      <c r="A22" s="35"/>
      <c r="B22" s="421" t="s">
        <v>1405</v>
      </c>
      <c r="C22" s="421"/>
      <c r="D22" s="421"/>
      <c r="E22" s="421"/>
      <c r="F22" s="421"/>
      <c r="G22" s="421"/>
      <c r="H22" s="35"/>
      <c r="I22" s="35"/>
      <c r="J22" s="35"/>
      <c r="K22" s="35"/>
      <c r="L22" s="35"/>
      <c r="M22" s="35"/>
      <c r="N22" s="35"/>
      <c r="O22" s="35"/>
      <c r="P22" s="35"/>
    </row>
    <row r="23" spans="1:16" x14ac:dyDescent="0.25">
      <c r="A23" s="35"/>
      <c r="B23" s="421" t="s">
        <v>1406</v>
      </c>
      <c r="C23" s="421"/>
      <c r="D23" s="421"/>
      <c r="E23" s="421"/>
      <c r="F23" s="421"/>
      <c r="G23" s="421"/>
      <c r="H23" s="35"/>
      <c r="I23" s="35"/>
      <c r="J23" s="35"/>
      <c r="K23" s="35"/>
      <c r="L23" s="35"/>
      <c r="M23" s="35"/>
      <c r="N23" s="35"/>
      <c r="O23" s="35"/>
      <c r="P23" s="35"/>
    </row>
    <row r="24" spans="1:16" x14ac:dyDescent="0.25">
      <c r="A24" s="35"/>
      <c r="B24" s="35"/>
      <c r="C24" s="35"/>
      <c r="D24" s="35"/>
      <c r="E24" s="35"/>
      <c r="F24" s="35"/>
      <c r="G24" s="35"/>
      <c r="H24" s="35"/>
      <c r="I24" s="35"/>
      <c r="J24" s="35"/>
      <c r="K24" s="35"/>
      <c r="L24" s="35"/>
      <c r="M24" s="35"/>
      <c r="N24" s="35"/>
      <c r="O24" s="35"/>
      <c r="P24" s="35"/>
    </row>
  </sheetData>
  <mergeCells count="16">
    <mergeCell ref="J4:O4"/>
    <mergeCell ref="B20:G20"/>
    <mergeCell ref="B21:G21"/>
    <mergeCell ref="B22:G22"/>
    <mergeCell ref="B23:G23"/>
    <mergeCell ref="J6:J7"/>
    <mergeCell ref="K6:L6"/>
    <mergeCell ref="M6:N6"/>
    <mergeCell ref="O6:O7"/>
    <mergeCell ref="B18:G18"/>
    <mergeCell ref="B19:G19"/>
    <mergeCell ref="B6:B7"/>
    <mergeCell ref="C6:D6"/>
    <mergeCell ref="E6:F6"/>
    <mergeCell ref="G6:G7"/>
    <mergeCell ref="H6:H7"/>
  </mergeCells>
  <hyperlinks>
    <hyperlink ref="A1" location="'Table of Contents'!C6" display="TOC"/>
  </hyperlinks>
  <pageMargins left="0.7" right="0.7" top="0.75" bottom="0.75" header="0.3" footer="0.3"/>
  <pageSetup paperSize="9" orientation="landscape"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22"/>
  <sheetViews>
    <sheetView zoomScaleNormal="100" workbookViewId="0"/>
  </sheetViews>
  <sheetFormatPr defaultColWidth="10.28515625" defaultRowHeight="15" x14ac:dyDescent="0.25"/>
  <cols>
    <col min="1" max="1" width="3.7109375" style="184" customWidth="1"/>
    <col min="2" max="2" width="26.42578125" style="184" customWidth="1"/>
    <col min="3" max="3" width="16.140625" style="184" customWidth="1"/>
    <col min="4" max="4" width="16.28515625" style="184" customWidth="1"/>
    <col min="5" max="5" width="23.42578125" style="184" customWidth="1"/>
    <col min="6" max="6" width="3.140625" style="184" customWidth="1"/>
    <col min="7" max="16384" width="10.28515625" style="184"/>
  </cols>
  <sheetData>
    <row r="1" spans="1:7" ht="12" customHeight="1" x14ac:dyDescent="0.25">
      <c r="A1" s="18" t="s">
        <v>78</v>
      </c>
      <c r="B1" s="79"/>
      <c r="C1" s="35"/>
      <c r="D1" s="35"/>
      <c r="E1" s="35"/>
      <c r="F1" s="35"/>
      <c r="G1" s="35"/>
    </row>
    <row r="2" spans="1:7" ht="27" thickBot="1" x14ac:dyDescent="0.45">
      <c r="A2" s="80"/>
      <c r="B2" s="6" t="str">
        <f>'Table of Contents'!$D$44</f>
        <v>Maintenance rate</v>
      </c>
      <c r="C2" s="35"/>
      <c r="D2" s="35"/>
      <c r="E2" s="35"/>
      <c r="F2" s="35"/>
      <c r="G2" s="35"/>
    </row>
    <row r="3" spans="1:7" ht="15.75" thickTop="1" x14ac:dyDescent="0.25">
      <c r="A3" s="80"/>
      <c r="B3" s="34" t="str">
        <f>HYPERLINK('Table of Contents'!F58, "Primary source: " &amp; 'Table of Contents'!F44)</f>
        <v>Primary source: AEMO 2019 ISP Assumptions Workbook v1.0</v>
      </c>
      <c r="C3" s="35"/>
      <c r="D3" s="35"/>
      <c r="E3" s="35"/>
      <c r="F3" s="35"/>
      <c r="G3" s="35"/>
    </row>
    <row r="4" spans="1:7" ht="36.75" customHeight="1" x14ac:dyDescent="0.25">
      <c r="A4" s="35"/>
      <c r="B4" s="424" t="s">
        <v>1580</v>
      </c>
      <c r="C4" s="424"/>
      <c r="D4" s="424"/>
      <c r="E4" s="424"/>
      <c r="F4" s="35"/>
      <c r="G4" s="35"/>
    </row>
    <row r="5" spans="1:7" x14ac:dyDescent="0.25">
      <c r="A5" s="35"/>
      <c r="B5" s="119"/>
      <c r="C5" s="35"/>
      <c r="D5" s="35"/>
      <c r="E5" s="35"/>
      <c r="F5" s="35"/>
      <c r="G5" s="35"/>
    </row>
    <row r="6" spans="1:7" ht="18" thickBot="1" x14ac:dyDescent="0.35">
      <c r="A6" s="35"/>
      <c r="B6" s="53" t="s">
        <v>1146</v>
      </c>
      <c r="C6" s="35"/>
      <c r="D6" s="35"/>
      <c r="E6" s="35"/>
      <c r="F6" s="35"/>
      <c r="G6" s="35"/>
    </row>
    <row r="7" spans="1:7" ht="62.65" customHeight="1" thickTop="1" thickBot="1" x14ac:dyDescent="0.3">
      <c r="A7" s="35"/>
      <c r="B7" s="36" t="s">
        <v>1378</v>
      </c>
      <c r="C7" s="36" t="s">
        <v>1379</v>
      </c>
      <c r="D7" s="36" t="s">
        <v>1380</v>
      </c>
      <c r="E7" s="36" t="s">
        <v>1381</v>
      </c>
      <c r="F7" s="35"/>
      <c r="G7" s="35"/>
    </row>
    <row r="8" spans="1:7" ht="15.75" thickBot="1" x14ac:dyDescent="0.3">
      <c r="A8" s="35"/>
      <c r="B8" s="55" t="s">
        <v>349</v>
      </c>
      <c r="C8" s="303">
        <v>5.4794520547945202E-2</v>
      </c>
      <c r="D8" s="96">
        <v>1</v>
      </c>
      <c r="E8" s="96">
        <v>20</v>
      </c>
      <c r="F8" s="307"/>
      <c r="G8" s="35"/>
    </row>
    <row r="9" spans="1:7" ht="15.75" thickBot="1" x14ac:dyDescent="0.3">
      <c r="A9" s="35"/>
      <c r="B9" s="55" t="s">
        <v>350</v>
      </c>
      <c r="C9" s="305">
        <v>5.4794520547945202E-2</v>
      </c>
      <c r="D9" s="94">
        <v>1</v>
      </c>
      <c r="E9" s="94">
        <v>20</v>
      </c>
      <c r="F9" s="307"/>
      <c r="G9" s="35"/>
    </row>
    <row r="10" spans="1:7" ht="15.75" thickBot="1" x14ac:dyDescent="0.3">
      <c r="A10" s="35"/>
      <c r="B10" s="55" t="s">
        <v>1372</v>
      </c>
      <c r="C10" s="308">
        <v>2.7397260273972603E-3</v>
      </c>
      <c r="D10" s="285">
        <v>1</v>
      </c>
      <c r="E10" s="285">
        <v>1</v>
      </c>
      <c r="F10" s="307"/>
      <c r="G10" s="35"/>
    </row>
    <row r="11" spans="1:7" ht="15.75" thickBot="1" x14ac:dyDescent="0.3">
      <c r="A11" s="35"/>
      <c r="B11" s="55" t="s">
        <v>324</v>
      </c>
      <c r="C11" s="305">
        <v>5.4794520547945202E-2</v>
      </c>
      <c r="D11" s="94">
        <v>1</v>
      </c>
      <c r="E11" s="94">
        <v>20</v>
      </c>
      <c r="F11" s="307"/>
      <c r="G11" s="35"/>
    </row>
    <row r="12" spans="1:7" ht="15.75" thickBot="1" x14ac:dyDescent="0.3">
      <c r="A12" s="35"/>
      <c r="B12" s="55" t="s">
        <v>323</v>
      </c>
      <c r="C12" s="303">
        <v>1.3698630136986301E-2</v>
      </c>
      <c r="D12" s="96">
        <v>1</v>
      </c>
      <c r="E12" s="96">
        <v>5</v>
      </c>
      <c r="F12" s="307"/>
      <c r="G12" s="35"/>
    </row>
    <row r="13" spans="1:7" ht="15.75" thickBot="1" x14ac:dyDescent="0.3">
      <c r="A13" s="35"/>
      <c r="B13" s="55" t="s">
        <v>1382</v>
      </c>
      <c r="C13" s="305">
        <v>6.8493150684931503E-3</v>
      </c>
      <c r="D13" s="94">
        <v>1</v>
      </c>
      <c r="E13" s="94">
        <v>2.5</v>
      </c>
      <c r="F13" s="307"/>
      <c r="G13" s="35"/>
    </row>
    <row r="14" spans="1:7" ht="15.75" thickBot="1" x14ac:dyDescent="0.3">
      <c r="A14" s="35"/>
      <c r="B14" s="55" t="s">
        <v>1383</v>
      </c>
      <c r="C14" s="303">
        <v>1.643835616438356E-2</v>
      </c>
      <c r="D14" s="285">
        <v>1</v>
      </c>
      <c r="E14" s="96">
        <v>6</v>
      </c>
      <c r="F14" s="307"/>
      <c r="G14" s="35"/>
    </row>
    <row r="15" spans="1:7" x14ac:dyDescent="0.25">
      <c r="A15" s="35"/>
      <c r="B15" s="35"/>
      <c r="C15" s="35"/>
      <c r="D15" s="35"/>
      <c r="E15" s="35"/>
      <c r="F15" s="35"/>
      <c r="G15" s="35"/>
    </row>
    <row r="16" spans="1:7" x14ac:dyDescent="0.25">
      <c r="A16" s="35"/>
      <c r="B16" s="35"/>
      <c r="C16" s="35"/>
      <c r="D16" s="35"/>
      <c r="E16" s="35"/>
      <c r="F16" s="35"/>
      <c r="G16" s="35"/>
    </row>
    <row r="17" spans="1:7" x14ac:dyDescent="0.25">
      <c r="A17" s="35"/>
      <c r="B17" s="35"/>
      <c r="C17" s="35"/>
      <c r="D17" s="35"/>
      <c r="E17" s="35"/>
      <c r="F17" s="35"/>
      <c r="G17" s="35"/>
    </row>
    <row r="18" spans="1:7" x14ac:dyDescent="0.25">
      <c r="A18" s="35"/>
      <c r="B18" s="35"/>
      <c r="C18" s="35"/>
      <c r="D18" s="35"/>
      <c r="E18" s="35"/>
      <c r="F18" s="35"/>
      <c r="G18" s="35"/>
    </row>
    <row r="19" spans="1:7" x14ac:dyDescent="0.25">
      <c r="A19" s="35"/>
      <c r="B19" s="35"/>
      <c r="C19" s="35"/>
      <c r="D19" s="35"/>
      <c r="E19" s="35"/>
      <c r="F19" s="35"/>
      <c r="G19" s="35"/>
    </row>
    <row r="20" spans="1:7" x14ac:dyDescent="0.25">
      <c r="A20" s="35"/>
      <c r="B20" s="35"/>
      <c r="C20" s="35"/>
      <c r="D20" s="35"/>
      <c r="E20" s="35"/>
      <c r="F20" s="35"/>
      <c r="G20" s="35"/>
    </row>
    <row r="21" spans="1:7" x14ac:dyDescent="0.25">
      <c r="A21" s="35"/>
      <c r="B21" s="35"/>
      <c r="C21" s="35"/>
      <c r="D21" s="35"/>
      <c r="E21" s="35"/>
      <c r="F21" s="35"/>
      <c r="G21" s="35"/>
    </row>
    <row r="22" spans="1:7" x14ac:dyDescent="0.25">
      <c r="A22" s="35"/>
      <c r="B22" s="35"/>
      <c r="C22" s="35"/>
      <c r="D22" s="35"/>
      <c r="E22" s="35"/>
      <c r="F22" s="35"/>
      <c r="G22" s="35"/>
    </row>
  </sheetData>
  <mergeCells count="1">
    <mergeCell ref="B4:E4"/>
  </mergeCells>
  <hyperlinks>
    <hyperlink ref="A1" location="'Table of Contents'!C6" display="TOC"/>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J140"/>
  <sheetViews>
    <sheetView zoomScaleNormal="100" workbookViewId="0"/>
  </sheetViews>
  <sheetFormatPr defaultColWidth="10.28515625" defaultRowHeight="12.75" x14ac:dyDescent="0.2"/>
  <cols>
    <col min="1" max="1" width="3.7109375" style="81" customWidth="1"/>
    <col min="2" max="2" width="24.28515625" style="81" customWidth="1"/>
    <col min="3" max="3" width="13.28515625" style="81" customWidth="1"/>
    <col min="4" max="4" width="11" style="81" customWidth="1"/>
    <col min="5" max="5" width="39.5703125" style="81" customWidth="1"/>
    <col min="6" max="6" width="12.7109375" style="81" customWidth="1"/>
    <col min="7" max="7" width="7" style="81" customWidth="1"/>
    <col min="8" max="16384" width="10.28515625" style="81"/>
  </cols>
  <sheetData>
    <row r="1" spans="1:10" ht="12" customHeight="1" x14ac:dyDescent="0.25">
      <c r="A1" s="18" t="s">
        <v>78</v>
      </c>
      <c r="B1" s="79"/>
      <c r="C1" s="80"/>
      <c r="D1" s="80"/>
      <c r="E1" s="80"/>
      <c r="F1" s="80"/>
      <c r="G1" s="80"/>
    </row>
    <row r="2" spans="1:10" ht="27" thickBot="1" x14ac:dyDescent="0.45">
      <c r="A2" s="80"/>
      <c r="B2" s="6" t="str">
        <f>'Table of Contents'!$D$45</f>
        <v>Heat rates</v>
      </c>
      <c r="C2" s="80"/>
      <c r="D2" s="80"/>
      <c r="E2" s="80"/>
      <c r="F2" s="80"/>
      <c r="G2" s="80"/>
    </row>
    <row r="3" spans="1:10" ht="15.75" thickTop="1" x14ac:dyDescent="0.25">
      <c r="A3" s="80"/>
      <c r="B3" s="34" t="str">
        <f>HYPERLINK('Table of Contents'!F58, "Primary source: " &amp; 'Table of Contents'!F45)</f>
        <v>Primary source: AEMO 2019 ISP Assumptions Workbook v1.0</v>
      </c>
      <c r="C3" s="80"/>
      <c r="D3" s="80"/>
      <c r="E3" s="80"/>
      <c r="F3" s="80"/>
      <c r="G3" s="80"/>
    </row>
    <row r="4" spans="1:10" x14ac:dyDescent="0.2">
      <c r="A4" s="80"/>
      <c r="B4" s="110" t="s">
        <v>1140</v>
      </c>
      <c r="C4" s="80"/>
      <c r="D4" s="80"/>
      <c r="E4" s="80"/>
      <c r="F4" s="80"/>
      <c r="G4" s="80"/>
    </row>
    <row r="5" spans="1:10" x14ac:dyDescent="0.2">
      <c r="A5" s="80"/>
      <c r="B5" s="80"/>
      <c r="C5" s="80"/>
      <c r="D5" s="80"/>
      <c r="E5" s="80"/>
      <c r="F5" s="80"/>
      <c r="G5" s="80"/>
    </row>
    <row r="6" spans="1:10" ht="18" thickBot="1" x14ac:dyDescent="0.35">
      <c r="A6" s="80"/>
      <c r="B6" s="54" t="s">
        <v>1141</v>
      </c>
      <c r="C6" s="80"/>
      <c r="D6" s="80"/>
      <c r="E6" s="53" t="s">
        <v>1142</v>
      </c>
      <c r="F6" s="80"/>
      <c r="G6" s="80"/>
    </row>
    <row r="7" spans="1:10" ht="33" customHeight="1" thickTop="1" thickBot="1" x14ac:dyDescent="0.25">
      <c r="A7" s="80"/>
      <c r="B7" s="36" t="s">
        <v>365</v>
      </c>
      <c r="C7" s="36" t="s">
        <v>1143</v>
      </c>
      <c r="D7" s="80"/>
      <c r="E7" s="36" t="s">
        <v>931</v>
      </c>
      <c r="F7" s="36" t="s">
        <v>1144</v>
      </c>
      <c r="G7" s="80"/>
    </row>
    <row r="8" spans="1:10" ht="15.75" thickBot="1" x14ac:dyDescent="0.3">
      <c r="A8" s="80"/>
      <c r="B8" s="55" t="s">
        <v>368</v>
      </c>
      <c r="C8" s="269">
        <v>9.4488188976377945</v>
      </c>
      <c r="D8" s="80"/>
      <c r="E8" s="55" t="s">
        <v>323</v>
      </c>
      <c r="F8" s="269">
        <v>11.749694024715593</v>
      </c>
      <c r="G8" s="80"/>
      <c r="H8" s="92"/>
      <c r="I8" s="92"/>
    </row>
    <row r="9" spans="1:10" ht="15.75" thickBot="1" x14ac:dyDescent="0.3">
      <c r="A9" s="80"/>
      <c r="B9" s="55" t="s">
        <v>369</v>
      </c>
      <c r="C9" s="270">
        <v>9.549071618037134</v>
      </c>
      <c r="D9" s="80"/>
      <c r="E9" s="55" t="s">
        <v>324</v>
      </c>
      <c r="F9" s="270">
        <v>7.5753292196367301</v>
      </c>
      <c r="G9" s="80"/>
      <c r="H9" s="92"/>
      <c r="I9" s="92"/>
    </row>
    <row r="10" spans="1:10" ht="15.75" thickBot="1" x14ac:dyDescent="0.3">
      <c r="A10" s="80"/>
      <c r="B10" s="55" t="s">
        <v>616</v>
      </c>
      <c r="C10" s="269">
        <v>10.140845070422536</v>
      </c>
      <c r="D10" s="80"/>
      <c r="E10" s="80"/>
      <c r="F10" s="80"/>
      <c r="G10" s="80"/>
      <c r="H10" s="92"/>
      <c r="I10" s="92"/>
    </row>
    <row r="11" spans="1:10" ht="15.75" thickBot="1" x14ac:dyDescent="0.3">
      <c r="A11" s="80"/>
      <c r="B11" s="55" t="s">
        <v>370</v>
      </c>
      <c r="C11" s="270">
        <v>9.2544987146529571</v>
      </c>
      <c r="D11" s="80"/>
      <c r="E11" s="80"/>
      <c r="F11" s="80"/>
      <c r="G11" s="80"/>
      <c r="H11" s="92"/>
      <c r="I11" s="92"/>
    </row>
    <row r="12" spans="1:10" ht="15.75" thickBot="1" x14ac:dyDescent="0.3">
      <c r="A12" s="80"/>
      <c r="B12" s="55" t="s">
        <v>371</v>
      </c>
      <c r="C12" s="269">
        <v>9.6774193548387082</v>
      </c>
      <c r="D12" s="80"/>
      <c r="E12" s="80"/>
      <c r="F12" s="80"/>
      <c r="G12" s="80"/>
      <c r="H12" s="92"/>
      <c r="I12" s="92"/>
    </row>
    <row r="13" spans="1:10" ht="15.75" thickBot="1" x14ac:dyDescent="0.3">
      <c r="A13" s="80"/>
      <c r="B13" s="55" t="s">
        <v>372</v>
      </c>
      <c r="C13" s="270">
        <v>9.1603053435114514</v>
      </c>
      <c r="D13" s="80"/>
      <c r="E13" s="80"/>
      <c r="F13" s="80"/>
      <c r="G13" s="121"/>
      <c r="H13" s="92"/>
      <c r="I13" s="92"/>
    </row>
    <row r="14" spans="1:10" ht="15.75" thickBot="1" x14ac:dyDescent="0.3">
      <c r="A14" s="80"/>
      <c r="B14" s="55" t="s">
        <v>373</v>
      </c>
      <c r="C14" s="269">
        <v>9.3023255813953494</v>
      </c>
      <c r="D14" s="80"/>
      <c r="E14" s="80"/>
      <c r="F14" s="80"/>
      <c r="G14" s="121"/>
      <c r="H14" s="92"/>
      <c r="I14" s="92"/>
    </row>
    <row r="15" spans="1:10" ht="15.75" thickBot="1" x14ac:dyDescent="0.3">
      <c r="A15" s="80"/>
      <c r="B15" s="55" t="s">
        <v>385</v>
      </c>
      <c r="C15" s="270">
        <v>9.473684210526315</v>
      </c>
      <c r="D15" s="80"/>
      <c r="E15" s="80"/>
      <c r="F15" s="80"/>
      <c r="G15" s="121"/>
      <c r="H15" s="92"/>
      <c r="I15" s="92"/>
    </row>
    <row r="16" spans="1:10" ht="15.75" thickBot="1" x14ac:dyDescent="0.3">
      <c r="A16" s="80"/>
      <c r="B16" s="55" t="s">
        <v>374</v>
      </c>
      <c r="C16" s="269">
        <v>8.8019559902200495</v>
      </c>
      <c r="D16" s="80"/>
      <c r="E16" s="80"/>
      <c r="F16" s="80"/>
      <c r="G16" s="121"/>
      <c r="H16" s="92"/>
      <c r="I16" s="92"/>
      <c r="J16" s="271"/>
    </row>
    <row r="17" spans="1:9" ht="15.75" thickBot="1" x14ac:dyDescent="0.3">
      <c r="A17" s="80"/>
      <c r="B17" s="55" t="s">
        <v>375</v>
      </c>
      <c r="C17" s="270">
        <v>9.2071611253196934</v>
      </c>
      <c r="D17" s="80"/>
      <c r="E17" s="80"/>
      <c r="F17" s="80"/>
      <c r="G17" s="121"/>
      <c r="H17" s="92"/>
      <c r="I17" s="92"/>
    </row>
    <row r="18" spans="1:9" ht="15.75" thickBot="1" x14ac:dyDescent="0.3">
      <c r="A18" s="80"/>
      <c r="B18" s="55" t="s">
        <v>376</v>
      </c>
      <c r="C18" s="269">
        <v>9.0680100755667503</v>
      </c>
      <c r="D18" s="80"/>
      <c r="E18" s="80"/>
      <c r="F18" s="80"/>
      <c r="G18" s="121"/>
      <c r="H18" s="92"/>
      <c r="I18" s="92"/>
    </row>
    <row r="19" spans="1:9" ht="15.75" thickBot="1" x14ac:dyDescent="0.3">
      <c r="A19" s="80"/>
      <c r="B19" s="55" t="s">
        <v>377</v>
      </c>
      <c r="C19" s="270">
        <v>9.2071611253196934</v>
      </c>
      <c r="D19" s="80"/>
      <c r="E19" s="80"/>
      <c r="F19" s="80"/>
      <c r="G19" s="121"/>
      <c r="H19" s="92"/>
      <c r="I19" s="92"/>
    </row>
    <row r="20" spans="1:9" ht="15.75" thickBot="1" x14ac:dyDescent="0.3">
      <c r="A20" s="80"/>
      <c r="B20" s="55" t="s">
        <v>378</v>
      </c>
      <c r="C20" s="269">
        <v>8.6538461538461533</v>
      </c>
      <c r="D20" s="80"/>
      <c r="E20" s="80"/>
      <c r="F20" s="80"/>
      <c r="G20" s="121"/>
      <c r="H20" s="92"/>
      <c r="I20" s="92"/>
    </row>
    <row r="21" spans="1:9" ht="15.75" thickBot="1" x14ac:dyDescent="0.3">
      <c r="A21" s="80"/>
      <c r="B21" s="55" t="s">
        <v>379</v>
      </c>
      <c r="C21" s="270">
        <v>12.16216216216216</v>
      </c>
      <c r="D21" s="80"/>
      <c r="E21" s="80"/>
      <c r="F21" s="80"/>
      <c r="G21" s="121"/>
      <c r="H21" s="92"/>
      <c r="I21" s="92"/>
    </row>
    <row r="22" spans="1:9" ht="15.75" thickBot="1" x14ac:dyDescent="0.3">
      <c r="A22" s="80"/>
      <c r="B22" s="55" t="s">
        <v>380</v>
      </c>
      <c r="C22" s="269">
        <v>12.543554006968641</v>
      </c>
      <c r="D22" s="80"/>
      <c r="E22" s="80"/>
      <c r="F22" s="80"/>
      <c r="G22" s="121"/>
      <c r="H22" s="92"/>
      <c r="I22" s="92"/>
    </row>
    <row r="23" spans="1:9" ht="15.75" thickBot="1" x14ac:dyDescent="0.3">
      <c r="A23" s="80"/>
      <c r="B23" s="55" t="s">
        <v>381</v>
      </c>
      <c r="C23" s="270">
        <v>13.8996138996139</v>
      </c>
      <c r="D23" s="80"/>
      <c r="E23" s="80"/>
      <c r="F23" s="80"/>
      <c r="G23" s="121"/>
      <c r="H23" s="92"/>
      <c r="I23" s="92"/>
    </row>
    <row r="24" spans="1:9" ht="15.75" thickBot="1" x14ac:dyDescent="0.3">
      <c r="A24" s="80"/>
      <c r="B24" s="55" t="s">
        <v>476</v>
      </c>
      <c r="C24" s="269">
        <v>11.145510835913313</v>
      </c>
      <c r="D24" s="80"/>
      <c r="E24" s="80"/>
      <c r="F24" s="80"/>
      <c r="G24" s="121"/>
      <c r="H24" s="92"/>
      <c r="I24" s="92"/>
    </row>
    <row r="25" spans="1:9" ht="15.75" thickBot="1" x14ac:dyDescent="0.3">
      <c r="A25" s="80"/>
      <c r="B25" s="55" t="s">
        <v>865</v>
      </c>
      <c r="C25" s="270">
        <v>8.3526682134570773</v>
      </c>
      <c r="D25" s="80"/>
      <c r="E25" s="80"/>
      <c r="F25" s="80"/>
      <c r="G25" s="121"/>
      <c r="H25" s="92"/>
      <c r="I25" s="92"/>
    </row>
    <row r="26" spans="1:9" ht="15.75" thickBot="1" x14ac:dyDescent="0.3">
      <c r="A26" s="80"/>
      <c r="B26" s="55" t="s">
        <v>750</v>
      </c>
      <c r="C26" s="269">
        <v>6.9902912621359219</v>
      </c>
      <c r="D26" s="80"/>
      <c r="E26" s="80"/>
      <c r="F26" s="80"/>
      <c r="G26" s="121"/>
      <c r="H26" s="92"/>
      <c r="I26" s="92"/>
    </row>
    <row r="27" spans="1:9" ht="15.75" thickBot="1" x14ac:dyDescent="0.3">
      <c r="A27" s="80"/>
      <c r="B27" s="55" t="s">
        <v>793</v>
      </c>
      <c r="C27" s="270">
        <v>11.145510835913313</v>
      </c>
      <c r="D27" s="80"/>
      <c r="E27" s="80"/>
      <c r="F27" s="80"/>
      <c r="G27" s="121"/>
      <c r="H27" s="92"/>
      <c r="I27" s="92"/>
    </row>
    <row r="28" spans="1:9" ht="15.75" thickBot="1" x14ac:dyDescent="0.3">
      <c r="A28" s="80"/>
      <c r="B28" s="55" t="s">
        <v>157</v>
      </c>
      <c r="C28" s="269">
        <v>12.7208480565371</v>
      </c>
      <c r="D28" s="80"/>
      <c r="E28" s="80"/>
      <c r="F28" s="80"/>
      <c r="G28" s="121"/>
      <c r="H28" s="92"/>
      <c r="I28" s="92"/>
    </row>
    <row r="29" spans="1:9" ht="15.75" thickBot="1" x14ac:dyDescent="0.3">
      <c r="A29" s="80"/>
      <c r="B29" s="55" t="s">
        <v>431</v>
      </c>
      <c r="C29" s="270">
        <v>11.881188118811883</v>
      </c>
      <c r="D29" s="80"/>
      <c r="E29" s="80"/>
      <c r="F29" s="80"/>
      <c r="G29" s="121"/>
      <c r="H29" s="92"/>
      <c r="I29" s="92"/>
    </row>
    <row r="30" spans="1:9" ht="15.75" thickBot="1" x14ac:dyDescent="0.3">
      <c r="A30" s="80"/>
      <c r="B30" s="55" t="s">
        <v>858</v>
      </c>
      <c r="C30" s="269">
        <v>7.2874493927125501</v>
      </c>
      <c r="D30" s="80"/>
      <c r="E30" s="80"/>
      <c r="F30" s="80"/>
      <c r="G30" s="121"/>
      <c r="H30" s="92"/>
      <c r="I30" s="92"/>
    </row>
    <row r="31" spans="1:9" ht="15.75" thickBot="1" x14ac:dyDescent="0.3">
      <c r="A31" s="80"/>
      <c r="B31" s="55" t="s">
        <v>160</v>
      </c>
      <c r="C31" s="270">
        <v>7.3770491803278695</v>
      </c>
      <c r="D31" s="80"/>
      <c r="E31" s="80"/>
      <c r="F31" s="80"/>
      <c r="G31" s="121"/>
      <c r="H31" s="92"/>
      <c r="I31" s="92"/>
    </row>
    <row r="32" spans="1:9" ht="15.75" thickBot="1" x14ac:dyDescent="0.3">
      <c r="A32" s="80"/>
      <c r="B32" s="55" t="s">
        <v>864</v>
      </c>
      <c r="C32" s="269">
        <v>10.942249240121582</v>
      </c>
      <c r="D32" s="80"/>
      <c r="E32" s="80"/>
      <c r="F32" s="80"/>
      <c r="G32" s="80"/>
      <c r="H32" s="92"/>
      <c r="I32" s="92"/>
    </row>
    <row r="33" spans="1:9" ht="15.75" thickBot="1" x14ac:dyDescent="0.3">
      <c r="A33" s="80"/>
      <c r="B33" s="55" t="s">
        <v>714</v>
      </c>
      <c r="C33" s="270">
        <v>11.881188118811883</v>
      </c>
      <c r="D33" s="80"/>
      <c r="E33" s="80"/>
      <c r="F33" s="80"/>
      <c r="G33" s="80"/>
      <c r="H33" s="92"/>
      <c r="I33" s="92"/>
    </row>
    <row r="34" spans="1:9" ht="15.75" thickBot="1" x14ac:dyDescent="0.3">
      <c r="A34" s="80"/>
      <c r="B34" s="55" t="s">
        <v>866</v>
      </c>
      <c r="C34" s="269">
        <v>7.4380165289256199</v>
      </c>
      <c r="D34" s="80"/>
      <c r="E34" s="80"/>
      <c r="F34" s="80"/>
      <c r="G34" s="80"/>
      <c r="H34" s="92"/>
      <c r="I34" s="92"/>
    </row>
    <row r="35" spans="1:9" ht="15.75" thickBot="1" x14ac:dyDescent="0.3">
      <c r="A35" s="80"/>
      <c r="B35" s="55" t="s">
        <v>905</v>
      </c>
      <c r="C35" s="270">
        <v>7.59493670886076</v>
      </c>
      <c r="D35" s="80"/>
      <c r="E35" s="80"/>
      <c r="F35" s="80"/>
      <c r="G35" s="80"/>
      <c r="H35" s="92"/>
      <c r="I35" s="92"/>
    </row>
    <row r="36" spans="1:9" ht="15.75" thickBot="1" x14ac:dyDescent="0.3">
      <c r="A36" s="80"/>
      <c r="B36" s="55" t="s">
        <v>870</v>
      </c>
      <c r="C36" s="269">
        <v>10.374639769452449</v>
      </c>
      <c r="D36" s="80"/>
      <c r="E36" s="80"/>
      <c r="F36" s="80"/>
      <c r="G36" s="80"/>
      <c r="H36" s="92"/>
      <c r="I36" s="92"/>
    </row>
    <row r="37" spans="1:9" ht="15.75" thickBot="1" x14ac:dyDescent="0.3">
      <c r="A37" s="80"/>
      <c r="B37" s="55" t="s">
        <v>738</v>
      </c>
      <c r="C37" s="270">
        <v>14.87603305785124</v>
      </c>
      <c r="D37" s="80"/>
      <c r="E37" s="80"/>
      <c r="F37" s="120"/>
      <c r="G37" s="80"/>
      <c r="H37" s="92"/>
      <c r="I37" s="92"/>
    </row>
    <row r="38" spans="1:9" ht="15.75" thickBot="1" x14ac:dyDescent="0.3">
      <c r="A38" s="80"/>
      <c r="B38" s="55" t="s">
        <v>397</v>
      </c>
      <c r="C38" s="269">
        <v>10.495626822157435</v>
      </c>
      <c r="D38" s="80"/>
      <c r="E38" s="80"/>
      <c r="F38" s="80"/>
      <c r="G38" s="80"/>
      <c r="H38" s="92"/>
      <c r="I38" s="92"/>
    </row>
    <row r="39" spans="1:9" ht="15.75" thickBot="1" x14ac:dyDescent="0.3">
      <c r="A39" s="80"/>
      <c r="B39" s="55" t="s">
        <v>573</v>
      </c>
      <c r="C39" s="270">
        <v>15.254237288135592</v>
      </c>
      <c r="D39" s="80"/>
      <c r="E39" s="80"/>
      <c r="F39" s="80"/>
      <c r="G39" s="80"/>
      <c r="H39" s="92"/>
      <c r="I39" s="92"/>
    </row>
    <row r="40" spans="1:9" ht="15.75" thickBot="1" x14ac:dyDescent="0.3">
      <c r="A40" s="80"/>
      <c r="B40" s="55" t="s">
        <v>578</v>
      </c>
      <c r="C40" s="269">
        <v>15.254237288135592</v>
      </c>
      <c r="D40" s="80"/>
      <c r="E40" s="80"/>
      <c r="F40" s="80"/>
      <c r="G40" s="80"/>
      <c r="H40" s="92"/>
      <c r="I40" s="92"/>
    </row>
    <row r="41" spans="1:9" ht="15.75" thickBot="1" x14ac:dyDescent="0.3">
      <c r="A41" s="80"/>
      <c r="B41" s="55" t="s">
        <v>611</v>
      </c>
      <c r="C41" s="270">
        <v>11.501597444089457</v>
      </c>
      <c r="D41" s="80"/>
      <c r="E41" s="80"/>
      <c r="F41" s="80"/>
      <c r="G41" s="80"/>
      <c r="H41" s="92"/>
      <c r="I41" s="92"/>
    </row>
    <row r="42" spans="1:9" ht="15.75" thickBot="1" x14ac:dyDescent="0.3">
      <c r="A42" s="80"/>
      <c r="B42" s="55" t="s">
        <v>650</v>
      </c>
      <c r="C42" s="269">
        <v>11.145510835913313</v>
      </c>
      <c r="D42" s="80"/>
      <c r="E42" s="80"/>
      <c r="F42" s="80"/>
      <c r="G42" s="80"/>
    </row>
    <row r="43" spans="1:9" ht="15.75" thickBot="1" x14ac:dyDescent="0.3">
      <c r="A43" s="80"/>
      <c r="B43" s="55" t="s">
        <v>386</v>
      </c>
      <c r="C43" s="270">
        <v>10.285714285714286</v>
      </c>
      <c r="D43" s="80"/>
      <c r="E43" s="80"/>
      <c r="F43" s="80"/>
      <c r="G43" s="80"/>
    </row>
    <row r="44" spans="1:9" ht="15.75" thickBot="1" x14ac:dyDescent="0.3">
      <c r="A44" s="80"/>
      <c r="B44" s="55" t="s">
        <v>801</v>
      </c>
      <c r="C44" s="269">
        <v>14.87603305785124</v>
      </c>
      <c r="D44" s="80"/>
      <c r="E44" s="80"/>
      <c r="F44" s="80"/>
      <c r="G44" s="80"/>
    </row>
    <row r="45" spans="1:9" ht="15.75" thickBot="1" x14ac:dyDescent="0.3">
      <c r="A45" s="80"/>
      <c r="B45" s="55" t="s">
        <v>907</v>
      </c>
      <c r="C45" s="270">
        <v>14.87603305785124</v>
      </c>
      <c r="D45" s="80"/>
      <c r="E45" s="80"/>
      <c r="F45" s="80"/>
      <c r="G45" s="80"/>
    </row>
    <row r="46" spans="1:9" ht="15.75" thickBot="1" x14ac:dyDescent="0.3">
      <c r="A46" s="80"/>
      <c r="B46" s="55" t="s">
        <v>906</v>
      </c>
      <c r="C46" s="269">
        <v>7.8947368421052628</v>
      </c>
      <c r="D46" s="80"/>
      <c r="E46" s="80"/>
      <c r="F46" s="80"/>
      <c r="G46" s="80"/>
    </row>
    <row r="47" spans="1:9" ht="15.75" thickBot="1" x14ac:dyDescent="0.3">
      <c r="A47" s="80"/>
      <c r="B47" s="55" t="s">
        <v>859</v>
      </c>
      <c r="C47" s="270">
        <v>13.688212927756652</v>
      </c>
      <c r="D47" s="80"/>
      <c r="E47" s="80"/>
      <c r="F47" s="80"/>
      <c r="G47" s="80"/>
    </row>
    <row r="48" spans="1:9" ht="15.75" thickBot="1" x14ac:dyDescent="0.3">
      <c r="A48" s="80"/>
      <c r="B48" s="55" t="s">
        <v>600</v>
      </c>
      <c r="C48" s="269">
        <v>11.881188118811883</v>
      </c>
      <c r="D48" s="80"/>
      <c r="E48" s="80"/>
      <c r="F48" s="80"/>
      <c r="G48" s="80"/>
    </row>
    <row r="49" spans="1:7" ht="15.75" thickBot="1" x14ac:dyDescent="0.3">
      <c r="A49" s="80"/>
      <c r="B49" s="55" t="s">
        <v>862</v>
      </c>
      <c r="C49" s="270">
        <v>12.7208480565371</v>
      </c>
      <c r="D49" s="80"/>
      <c r="E49" s="80"/>
      <c r="F49" s="80"/>
      <c r="G49" s="80"/>
    </row>
    <row r="50" spans="1:7" ht="15.75" thickBot="1" x14ac:dyDescent="0.3">
      <c r="A50" s="80"/>
      <c r="B50" s="55" t="s">
        <v>687</v>
      </c>
      <c r="C50" s="272">
        <v>8.1632653061224492</v>
      </c>
      <c r="D50" s="80"/>
      <c r="E50" s="80"/>
      <c r="F50" s="80"/>
      <c r="G50" s="80"/>
    </row>
    <row r="51" spans="1:7" ht="15.75" thickBot="1" x14ac:dyDescent="0.3">
      <c r="A51" s="80"/>
      <c r="B51" s="55" t="s">
        <v>693</v>
      </c>
      <c r="C51" s="273">
        <v>7.3469387755102042</v>
      </c>
      <c r="D51" s="80"/>
      <c r="E51" s="80"/>
      <c r="F51" s="80"/>
      <c r="G51" s="80"/>
    </row>
    <row r="52" spans="1:7" ht="15.75" thickBot="1" x14ac:dyDescent="0.3">
      <c r="A52" s="80"/>
      <c r="B52" s="55" t="s">
        <v>703</v>
      </c>
      <c r="C52" s="269">
        <v>10.714285714285714</v>
      </c>
      <c r="D52" s="80"/>
      <c r="E52" s="80"/>
      <c r="F52" s="80"/>
      <c r="G52" s="80"/>
    </row>
    <row r="53" spans="1:7" ht="15.75" thickBot="1" x14ac:dyDescent="0.3">
      <c r="A53" s="80"/>
      <c r="B53" s="55" t="s">
        <v>387</v>
      </c>
      <c r="C53" s="270">
        <v>11.428571428571429</v>
      </c>
      <c r="D53" s="80"/>
      <c r="E53" s="80"/>
      <c r="F53" s="80"/>
      <c r="G53" s="80"/>
    </row>
    <row r="54" spans="1:7" ht="15.75" thickBot="1" x14ac:dyDescent="0.3">
      <c r="A54" s="80"/>
      <c r="B54" s="55" t="s">
        <v>773</v>
      </c>
      <c r="C54" s="269">
        <v>10.714285714285714</v>
      </c>
      <c r="D54" s="80"/>
      <c r="E54" s="80"/>
      <c r="F54" s="80"/>
      <c r="G54" s="80"/>
    </row>
    <row r="55" spans="1:7" ht="15.75" thickBot="1" x14ac:dyDescent="0.3">
      <c r="A55" s="80"/>
      <c r="B55" s="55" t="s">
        <v>421</v>
      </c>
      <c r="C55" s="270">
        <v>12.040133779264215</v>
      </c>
      <c r="D55" s="80"/>
      <c r="E55" s="80"/>
      <c r="F55" s="80"/>
      <c r="G55" s="80"/>
    </row>
    <row r="56" spans="1:7" ht="15.75" thickBot="1" x14ac:dyDescent="0.3">
      <c r="A56" s="80"/>
      <c r="B56" s="55" t="s">
        <v>908</v>
      </c>
      <c r="C56" s="269">
        <v>7.2874493927125501</v>
      </c>
      <c r="D56" s="80"/>
      <c r="E56" s="80"/>
      <c r="F56" s="80"/>
      <c r="G56" s="80"/>
    </row>
    <row r="57" spans="1:7" ht="15.75" thickBot="1" x14ac:dyDescent="0.3">
      <c r="A57" s="80"/>
      <c r="B57" s="55" t="s">
        <v>909</v>
      </c>
      <c r="C57" s="270">
        <v>12.7208480565371</v>
      </c>
      <c r="D57" s="80"/>
      <c r="E57" s="80"/>
      <c r="F57" s="80"/>
      <c r="G57" s="80"/>
    </row>
    <row r="58" spans="1:7" ht="15.75" thickBot="1" x14ac:dyDescent="0.3">
      <c r="A58" s="80"/>
      <c r="B58" s="55" t="s">
        <v>569</v>
      </c>
      <c r="C58" s="269">
        <v>12.7208480565371</v>
      </c>
      <c r="D58" s="80"/>
      <c r="E58" s="80"/>
      <c r="F58" s="80"/>
      <c r="G58" s="80"/>
    </row>
    <row r="59" spans="1:7" ht="15.75" thickBot="1" x14ac:dyDescent="0.3">
      <c r="A59" s="80"/>
      <c r="B59" s="55" t="s">
        <v>636</v>
      </c>
      <c r="C59" s="270">
        <v>12.7208480565371</v>
      </c>
      <c r="D59" s="80"/>
      <c r="E59" s="80"/>
      <c r="F59" s="80"/>
      <c r="G59" s="80"/>
    </row>
    <row r="60" spans="1:7" ht="15.75" thickBot="1" x14ac:dyDescent="0.3">
      <c r="A60" s="80"/>
      <c r="B60" s="55" t="s">
        <v>910</v>
      </c>
      <c r="C60" s="269">
        <v>11.881188118811883</v>
      </c>
      <c r="D60" s="80"/>
      <c r="E60" s="80"/>
      <c r="F60" s="80"/>
      <c r="G60" s="80"/>
    </row>
    <row r="61" spans="1:7" ht="15.75" thickBot="1" x14ac:dyDescent="0.3">
      <c r="A61" s="80"/>
      <c r="B61" s="55" t="s">
        <v>393</v>
      </c>
      <c r="C61" s="270">
        <v>12.7750177430802</v>
      </c>
      <c r="D61" s="80"/>
      <c r="E61" s="80"/>
      <c r="F61" s="80"/>
      <c r="G61" s="80"/>
    </row>
    <row r="62" spans="1:7" ht="15.75" thickBot="1" x14ac:dyDescent="0.3">
      <c r="A62" s="80"/>
      <c r="B62" s="55" t="s">
        <v>623</v>
      </c>
      <c r="C62" s="269">
        <v>7.8947368421052628</v>
      </c>
      <c r="D62" s="80"/>
      <c r="E62" s="80"/>
      <c r="F62" s="80"/>
      <c r="G62" s="80"/>
    </row>
    <row r="63" spans="1:7" ht="15.75" thickBot="1" x14ac:dyDescent="0.3">
      <c r="A63" s="80"/>
      <c r="B63" s="55" t="s">
        <v>911</v>
      </c>
      <c r="C63" s="270">
        <v>12.81138790035587</v>
      </c>
      <c r="D63" s="80"/>
      <c r="E63" s="80"/>
      <c r="F63" s="80"/>
      <c r="G63" s="80"/>
    </row>
    <row r="64" spans="1:7" ht="15.75" thickBot="1" x14ac:dyDescent="0.3">
      <c r="A64" s="80"/>
      <c r="B64" s="55" t="s">
        <v>912</v>
      </c>
      <c r="C64" s="269">
        <v>12.81138790035587</v>
      </c>
      <c r="D64" s="80"/>
      <c r="E64" s="80"/>
      <c r="F64" s="80"/>
      <c r="G64" s="80"/>
    </row>
    <row r="65" spans="1:7" ht="15.75" thickBot="1" x14ac:dyDescent="0.3">
      <c r="A65" s="80"/>
      <c r="B65" s="55" t="s">
        <v>913</v>
      </c>
      <c r="C65" s="270">
        <v>7.8947368421052628</v>
      </c>
      <c r="D65" s="80"/>
      <c r="E65" s="80"/>
      <c r="F65" s="80"/>
      <c r="G65" s="80"/>
    </row>
    <row r="66" spans="1:7" ht="15.75" thickBot="1" x14ac:dyDescent="0.3">
      <c r="A66" s="80"/>
      <c r="B66" s="55" t="s">
        <v>736</v>
      </c>
      <c r="C66" s="269">
        <v>13.432835820895521</v>
      </c>
      <c r="D66" s="80"/>
      <c r="E66" s="80"/>
      <c r="F66" s="80"/>
      <c r="G66" s="80"/>
    </row>
    <row r="67" spans="1:7" x14ac:dyDescent="0.2">
      <c r="A67" s="80"/>
      <c r="B67" s="80"/>
      <c r="C67" s="80"/>
      <c r="D67" s="80"/>
      <c r="E67" s="80"/>
      <c r="F67" s="80"/>
      <c r="G67" s="80"/>
    </row>
    <row r="106" spans="3:3" x14ac:dyDescent="0.2">
      <c r="C106" s="97"/>
    </row>
    <row r="107" spans="3:3" x14ac:dyDescent="0.2">
      <c r="C107" s="97"/>
    </row>
    <row r="108" spans="3:3" x14ac:dyDescent="0.2">
      <c r="C108" s="97"/>
    </row>
    <row r="109" spans="3:3" x14ac:dyDescent="0.2">
      <c r="C109" s="97"/>
    </row>
    <row r="110" spans="3:3" x14ac:dyDescent="0.2">
      <c r="C110" s="97"/>
    </row>
    <row r="111" spans="3:3" x14ac:dyDescent="0.2">
      <c r="C111" s="97"/>
    </row>
    <row r="112" spans="3:3" x14ac:dyDescent="0.2">
      <c r="C112" s="97"/>
    </row>
    <row r="113" spans="3:3" x14ac:dyDescent="0.2">
      <c r="C113" s="97"/>
    </row>
    <row r="114" spans="3:3" x14ac:dyDescent="0.2">
      <c r="C114" s="97"/>
    </row>
    <row r="115" spans="3:3" x14ac:dyDescent="0.2">
      <c r="C115" s="97"/>
    </row>
    <row r="116" spans="3:3" x14ac:dyDescent="0.2">
      <c r="C116" s="97"/>
    </row>
    <row r="117" spans="3:3" x14ac:dyDescent="0.2">
      <c r="C117" s="97"/>
    </row>
    <row r="118" spans="3:3" x14ac:dyDescent="0.2">
      <c r="C118" s="97"/>
    </row>
    <row r="119" spans="3:3" x14ac:dyDescent="0.2">
      <c r="C119" s="97"/>
    </row>
    <row r="120" spans="3:3" x14ac:dyDescent="0.2">
      <c r="C120" s="97"/>
    </row>
    <row r="121" spans="3:3" x14ac:dyDescent="0.2">
      <c r="C121" s="97"/>
    </row>
    <row r="122" spans="3:3" x14ac:dyDescent="0.2">
      <c r="C122" s="97"/>
    </row>
    <row r="123" spans="3:3" x14ac:dyDescent="0.2">
      <c r="C123" s="97"/>
    </row>
    <row r="124" spans="3:3" x14ac:dyDescent="0.2">
      <c r="C124" s="97"/>
    </row>
    <row r="125" spans="3:3" x14ac:dyDescent="0.2">
      <c r="C125" s="97"/>
    </row>
    <row r="126" spans="3:3" x14ac:dyDescent="0.2">
      <c r="C126" s="97"/>
    </row>
    <row r="127" spans="3:3" x14ac:dyDescent="0.2">
      <c r="C127" s="97"/>
    </row>
    <row r="128" spans="3:3" x14ac:dyDescent="0.2">
      <c r="C128" s="97"/>
    </row>
    <row r="129" spans="3:3" x14ac:dyDescent="0.2">
      <c r="C129" s="97"/>
    </row>
    <row r="130" spans="3:3" x14ac:dyDescent="0.2">
      <c r="C130" s="97"/>
    </row>
    <row r="131" spans="3:3" x14ac:dyDescent="0.2">
      <c r="C131" s="97"/>
    </row>
    <row r="132" spans="3:3" x14ac:dyDescent="0.2">
      <c r="C132" s="97"/>
    </row>
    <row r="133" spans="3:3" x14ac:dyDescent="0.2">
      <c r="C133" s="97"/>
    </row>
    <row r="134" spans="3:3" x14ac:dyDescent="0.2">
      <c r="C134" s="97"/>
    </row>
    <row r="135" spans="3:3" x14ac:dyDescent="0.2">
      <c r="C135" s="97"/>
    </row>
    <row r="136" spans="3:3" x14ac:dyDescent="0.2">
      <c r="C136" s="97"/>
    </row>
    <row r="137" spans="3:3" x14ac:dyDescent="0.2">
      <c r="C137" s="97"/>
    </row>
    <row r="138" spans="3:3" x14ac:dyDescent="0.2">
      <c r="C138" s="97"/>
    </row>
    <row r="139" spans="3:3" x14ac:dyDescent="0.2">
      <c r="C139" s="97"/>
    </row>
    <row r="140" spans="3:3" x14ac:dyDescent="0.2">
      <c r="C140" s="97"/>
    </row>
  </sheetData>
  <hyperlinks>
    <hyperlink ref="A1" location="'Table of Contents'!C6" display="TOC"/>
  </hyperlinks>
  <pageMargins left="0.7" right="0.7" top="0.75" bottom="0.75" header="0.3" footer="0.3"/>
  <pageSetup paperSize="9" scale="81"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143"/>
  <sheetViews>
    <sheetView zoomScaleNormal="100" workbookViewId="0"/>
  </sheetViews>
  <sheetFormatPr defaultColWidth="10.28515625" defaultRowHeight="12.75" x14ac:dyDescent="0.2"/>
  <cols>
    <col min="1" max="1" width="3.7109375" style="81" customWidth="1"/>
    <col min="2" max="2" width="24.28515625" style="81" customWidth="1"/>
    <col min="3" max="3" width="16.85546875" style="81" customWidth="1"/>
    <col min="4" max="4" width="3.5703125" style="81" customWidth="1"/>
    <col min="5" max="5" width="41.85546875" style="81" bestFit="1" customWidth="1"/>
    <col min="6" max="6" width="15.5703125" style="81" bestFit="1" customWidth="1"/>
    <col min="7" max="7" width="3.5703125" style="81" customWidth="1"/>
    <col min="8" max="16384" width="10.28515625" style="81"/>
  </cols>
  <sheetData>
    <row r="1" spans="1:7" ht="12" customHeight="1" x14ac:dyDescent="0.25">
      <c r="A1" s="18" t="s">
        <v>78</v>
      </c>
      <c r="B1" s="79"/>
      <c r="C1" s="80"/>
      <c r="D1" s="80"/>
      <c r="E1" s="80"/>
      <c r="F1" s="80"/>
      <c r="G1" s="80"/>
    </row>
    <row r="2" spans="1:7" ht="27" thickBot="1" x14ac:dyDescent="0.45">
      <c r="A2" s="80"/>
      <c r="B2" s="6" t="str">
        <f>'Table of Contents'!$D$46</f>
        <v>Auxiliary load</v>
      </c>
      <c r="C2" s="80"/>
      <c r="D2" s="80"/>
      <c r="E2" s="80"/>
      <c r="F2" s="80"/>
      <c r="G2" s="80"/>
    </row>
    <row r="3" spans="1:7" ht="15.75" thickTop="1" x14ac:dyDescent="0.25">
      <c r="A3" s="80"/>
      <c r="B3" s="34" t="str">
        <f>HYPERLINK('Table of Contents'!F58, "Primary source: " &amp; 'Table of Contents'!F46)</f>
        <v>Primary source: AEMO 2019 ISP Assumptions Workbook v1.0</v>
      </c>
      <c r="C3" s="80"/>
      <c r="D3" s="80"/>
      <c r="E3" s="80"/>
      <c r="F3" s="80"/>
      <c r="G3" s="80"/>
    </row>
    <row r="4" spans="1:7" x14ac:dyDescent="0.2">
      <c r="A4" s="80"/>
      <c r="B4" s="425" t="s">
        <v>1145</v>
      </c>
      <c r="C4" s="425"/>
      <c r="D4" s="425"/>
      <c r="E4" s="425"/>
      <c r="F4" s="425"/>
      <c r="G4" s="80"/>
    </row>
    <row r="5" spans="1:7" x14ac:dyDescent="0.2">
      <c r="A5" s="80"/>
      <c r="B5" s="80"/>
      <c r="C5" s="80"/>
      <c r="D5" s="80"/>
      <c r="E5" s="80"/>
      <c r="F5" s="80"/>
      <c r="G5" s="80"/>
    </row>
    <row r="6" spans="1:7" ht="18" thickBot="1" x14ac:dyDescent="0.35">
      <c r="A6" s="80"/>
      <c r="B6" s="53" t="s">
        <v>1146</v>
      </c>
      <c r="C6" s="80"/>
      <c r="D6" s="80"/>
      <c r="E6" s="53" t="s">
        <v>1147</v>
      </c>
      <c r="F6" s="80"/>
      <c r="G6" s="80"/>
    </row>
    <row r="7" spans="1:7" ht="33" customHeight="1" thickTop="1" thickBot="1" x14ac:dyDescent="0.25">
      <c r="A7" s="80"/>
      <c r="B7" s="36" t="s">
        <v>365</v>
      </c>
      <c r="C7" s="36" t="s">
        <v>1148</v>
      </c>
      <c r="D7" s="80"/>
      <c r="E7" s="36" t="s">
        <v>365</v>
      </c>
      <c r="F7" s="274" t="s">
        <v>1148</v>
      </c>
      <c r="G7" s="80"/>
    </row>
    <row r="8" spans="1:7" ht="15.75" thickBot="1" x14ac:dyDescent="0.3">
      <c r="A8" s="80"/>
      <c r="B8" s="55" t="s">
        <v>368</v>
      </c>
      <c r="C8" s="275">
        <v>6</v>
      </c>
      <c r="D8" s="80"/>
      <c r="E8" s="55" t="s">
        <v>323</v>
      </c>
      <c r="F8" s="275">
        <v>1.53</v>
      </c>
      <c r="G8" s="80"/>
    </row>
    <row r="9" spans="1:7" ht="15.75" thickBot="1" x14ac:dyDescent="0.3">
      <c r="A9" s="80"/>
      <c r="B9" s="55" t="s">
        <v>369</v>
      </c>
      <c r="C9" s="276">
        <v>6</v>
      </c>
      <c r="D9" s="80"/>
      <c r="E9" s="55" t="s">
        <v>324</v>
      </c>
      <c r="F9" s="276">
        <v>2.5099999999999998</v>
      </c>
      <c r="G9" s="80"/>
    </row>
    <row r="10" spans="1:7" ht="15.75" thickBot="1" x14ac:dyDescent="0.3">
      <c r="A10" s="80"/>
      <c r="B10" s="55" t="s">
        <v>616</v>
      </c>
      <c r="C10" s="275">
        <v>5</v>
      </c>
      <c r="D10" s="80"/>
      <c r="E10" s="55" t="s">
        <v>325</v>
      </c>
      <c r="F10" s="275">
        <v>2</v>
      </c>
      <c r="G10" s="80"/>
    </row>
    <row r="11" spans="1:7" ht="15.75" thickBot="1" x14ac:dyDescent="0.3">
      <c r="A11" s="80"/>
      <c r="B11" s="55" t="s">
        <v>370</v>
      </c>
      <c r="C11" s="276">
        <v>5</v>
      </c>
      <c r="D11" s="80"/>
      <c r="E11" s="55" t="s">
        <v>901</v>
      </c>
      <c r="F11" s="276">
        <v>4</v>
      </c>
      <c r="G11" s="80"/>
    </row>
    <row r="12" spans="1:7" ht="15.75" thickBot="1" x14ac:dyDescent="0.3">
      <c r="A12" s="80"/>
      <c r="B12" s="55" t="s">
        <v>371</v>
      </c>
      <c r="C12" s="275">
        <v>5</v>
      </c>
      <c r="D12" s="80"/>
      <c r="E12" s="55" t="s">
        <v>311</v>
      </c>
      <c r="F12" s="275">
        <v>2</v>
      </c>
      <c r="G12" s="80"/>
    </row>
    <row r="13" spans="1:7" ht="15.75" thickBot="1" x14ac:dyDescent="0.3">
      <c r="A13" s="80"/>
      <c r="B13" s="55" t="s">
        <v>372</v>
      </c>
      <c r="C13" s="276">
        <v>9</v>
      </c>
      <c r="D13" s="80"/>
      <c r="E13" s="55" t="s">
        <v>922</v>
      </c>
      <c r="F13" s="276">
        <v>1</v>
      </c>
      <c r="G13" s="80"/>
    </row>
    <row r="14" spans="1:7" ht="15.75" thickBot="1" x14ac:dyDescent="0.3">
      <c r="A14" s="80"/>
      <c r="B14" s="55" t="s">
        <v>373</v>
      </c>
      <c r="C14" s="275">
        <v>6</v>
      </c>
      <c r="D14" s="80"/>
      <c r="E14" s="80"/>
      <c r="F14" s="121"/>
      <c r="G14" s="80"/>
    </row>
    <row r="15" spans="1:7" ht="15.75" thickBot="1" x14ac:dyDescent="0.3">
      <c r="A15" s="80"/>
      <c r="B15" s="55" t="s">
        <v>385</v>
      </c>
      <c r="C15" s="276">
        <v>8</v>
      </c>
      <c r="D15" s="80"/>
      <c r="E15" s="80"/>
      <c r="F15" s="121"/>
      <c r="G15" s="80"/>
    </row>
    <row r="16" spans="1:7" ht="15.75" thickBot="1" x14ac:dyDescent="0.3">
      <c r="A16" s="80"/>
      <c r="B16" s="55" t="s">
        <v>374</v>
      </c>
      <c r="C16" s="275">
        <v>9</v>
      </c>
      <c r="D16" s="80"/>
      <c r="E16" s="80"/>
      <c r="F16" s="121"/>
      <c r="G16" s="80"/>
    </row>
    <row r="17" spans="1:7" ht="15.75" thickBot="1" x14ac:dyDescent="0.3">
      <c r="A17" s="80"/>
      <c r="B17" s="55" t="s">
        <v>375</v>
      </c>
      <c r="C17" s="276">
        <v>6</v>
      </c>
      <c r="D17" s="80"/>
      <c r="E17" s="80"/>
      <c r="F17" s="121"/>
      <c r="G17" s="80"/>
    </row>
    <row r="18" spans="1:7" ht="15.75" thickBot="1" x14ac:dyDescent="0.3">
      <c r="A18" s="80"/>
      <c r="B18" s="55" t="s">
        <v>376</v>
      </c>
      <c r="C18" s="275">
        <v>9</v>
      </c>
      <c r="D18" s="80"/>
      <c r="E18" s="80"/>
      <c r="F18" s="121"/>
      <c r="G18" s="80"/>
    </row>
    <row r="19" spans="1:7" ht="15.75" thickBot="1" x14ac:dyDescent="0.3">
      <c r="A19" s="80"/>
      <c r="B19" s="55" t="s">
        <v>377</v>
      </c>
      <c r="C19" s="276">
        <v>8</v>
      </c>
      <c r="D19" s="80"/>
      <c r="E19" s="80"/>
      <c r="F19" s="121"/>
      <c r="G19" s="80"/>
    </row>
    <row r="20" spans="1:7" ht="15.75" thickBot="1" x14ac:dyDescent="0.3">
      <c r="A20" s="80"/>
      <c r="B20" s="55" t="s">
        <v>378</v>
      </c>
      <c r="C20" s="275">
        <v>6</v>
      </c>
      <c r="D20" s="80"/>
      <c r="E20" s="80"/>
      <c r="F20" s="121"/>
      <c r="G20" s="80"/>
    </row>
    <row r="21" spans="1:7" ht="15.75" thickBot="1" x14ac:dyDescent="0.3">
      <c r="A21" s="80"/>
      <c r="B21" s="55" t="s">
        <v>379</v>
      </c>
      <c r="C21" s="276">
        <v>9</v>
      </c>
      <c r="D21" s="80"/>
      <c r="E21" s="80"/>
      <c r="F21" s="121"/>
      <c r="G21" s="80"/>
    </row>
    <row r="22" spans="1:7" ht="15.75" thickBot="1" x14ac:dyDescent="0.3">
      <c r="A22" s="80"/>
      <c r="B22" s="55" t="s">
        <v>380</v>
      </c>
      <c r="C22" s="275">
        <v>8</v>
      </c>
      <c r="D22" s="80"/>
      <c r="E22" s="80"/>
      <c r="F22" s="121"/>
      <c r="G22" s="80"/>
    </row>
    <row r="23" spans="1:7" ht="15.75" thickBot="1" x14ac:dyDescent="0.3">
      <c r="A23" s="80"/>
      <c r="B23" s="55" t="s">
        <v>381</v>
      </c>
      <c r="C23" s="276">
        <v>10</v>
      </c>
      <c r="D23" s="80"/>
      <c r="E23" s="80"/>
      <c r="F23" s="121"/>
      <c r="G23" s="80"/>
    </row>
    <row r="24" spans="1:7" ht="15.75" thickBot="1" x14ac:dyDescent="0.3">
      <c r="A24" s="80"/>
      <c r="B24" s="55" t="s">
        <v>476</v>
      </c>
      <c r="C24" s="275">
        <v>1</v>
      </c>
      <c r="D24" s="80"/>
      <c r="E24" s="80"/>
      <c r="F24" s="121"/>
      <c r="G24" s="80"/>
    </row>
    <row r="25" spans="1:7" ht="15.75" thickBot="1" x14ac:dyDescent="0.3">
      <c r="A25" s="80"/>
      <c r="B25" s="55" t="s">
        <v>865</v>
      </c>
      <c r="C25" s="276">
        <v>5</v>
      </c>
      <c r="D25" s="80"/>
      <c r="E25" s="80"/>
      <c r="F25" s="121"/>
      <c r="G25" s="80"/>
    </row>
    <row r="26" spans="1:7" ht="15.75" thickBot="1" x14ac:dyDescent="0.3">
      <c r="A26" s="80"/>
      <c r="B26" s="55" t="s">
        <v>750</v>
      </c>
      <c r="C26" s="275">
        <v>3</v>
      </c>
      <c r="D26" s="80"/>
      <c r="E26" s="80"/>
      <c r="F26" s="121"/>
      <c r="G26" s="80"/>
    </row>
    <row r="27" spans="1:7" ht="15.75" thickBot="1" x14ac:dyDescent="0.3">
      <c r="A27" s="80"/>
      <c r="B27" s="55" t="s">
        <v>793</v>
      </c>
      <c r="C27" s="276">
        <v>1</v>
      </c>
      <c r="D27" s="80"/>
      <c r="E27" s="80"/>
      <c r="F27" s="121"/>
      <c r="G27" s="80"/>
    </row>
    <row r="28" spans="1:7" ht="15.75" thickBot="1" x14ac:dyDescent="0.3">
      <c r="A28" s="80"/>
      <c r="B28" s="55" t="s">
        <v>157</v>
      </c>
      <c r="C28" s="275">
        <v>1</v>
      </c>
      <c r="D28" s="80"/>
      <c r="E28" s="80"/>
      <c r="F28" s="121"/>
      <c r="G28" s="80"/>
    </row>
    <row r="29" spans="1:7" ht="15.75" thickBot="1" x14ac:dyDescent="0.3">
      <c r="A29" s="80"/>
      <c r="B29" s="55" t="s">
        <v>431</v>
      </c>
      <c r="C29" s="276">
        <v>1</v>
      </c>
      <c r="D29" s="80"/>
      <c r="E29" s="80"/>
      <c r="F29" s="121"/>
      <c r="G29" s="80"/>
    </row>
    <row r="30" spans="1:7" ht="15.75" thickBot="1" x14ac:dyDescent="0.3">
      <c r="A30" s="80"/>
      <c r="B30" s="55" t="s">
        <v>858</v>
      </c>
      <c r="C30" s="275">
        <v>3</v>
      </c>
      <c r="D30" s="80"/>
      <c r="E30" s="80"/>
      <c r="F30" s="121"/>
      <c r="G30" s="80"/>
    </row>
    <row r="31" spans="1:7" ht="15.75" thickBot="1" x14ac:dyDescent="0.3">
      <c r="A31" s="80"/>
      <c r="B31" s="55" t="s">
        <v>160</v>
      </c>
      <c r="C31" s="276">
        <v>6</v>
      </c>
      <c r="D31" s="80"/>
      <c r="E31" s="80"/>
      <c r="F31" s="121"/>
      <c r="G31" s="80"/>
    </row>
    <row r="32" spans="1:7" ht="15.75" thickBot="1" x14ac:dyDescent="0.3">
      <c r="A32" s="80"/>
      <c r="B32" s="55" t="s">
        <v>864</v>
      </c>
      <c r="C32" s="275">
        <v>1</v>
      </c>
      <c r="D32" s="80"/>
      <c r="E32" s="80"/>
      <c r="F32" s="121"/>
      <c r="G32" s="80"/>
    </row>
    <row r="33" spans="1:7" ht="15.75" thickBot="1" x14ac:dyDescent="0.3">
      <c r="A33" s="80"/>
      <c r="B33" s="55" t="s">
        <v>714</v>
      </c>
      <c r="C33" s="276">
        <v>1</v>
      </c>
      <c r="D33" s="80"/>
      <c r="E33" s="80"/>
      <c r="F33" s="80"/>
      <c r="G33" s="80"/>
    </row>
    <row r="34" spans="1:7" ht="15.75" thickBot="1" x14ac:dyDescent="0.3">
      <c r="A34" s="80"/>
      <c r="B34" s="55" t="s">
        <v>866</v>
      </c>
      <c r="C34" s="275">
        <v>3</v>
      </c>
      <c r="D34" s="80"/>
      <c r="E34" s="80"/>
      <c r="F34" s="80"/>
      <c r="G34" s="80"/>
    </row>
    <row r="35" spans="1:7" ht="15.75" thickBot="1" x14ac:dyDescent="0.3">
      <c r="A35" s="80"/>
      <c r="B35" s="55" t="s">
        <v>905</v>
      </c>
      <c r="C35" s="276">
        <v>3</v>
      </c>
      <c r="D35" s="80"/>
      <c r="E35" s="80"/>
      <c r="F35" s="80"/>
      <c r="G35" s="80"/>
    </row>
    <row r="36" spans="1:7" ht="15.75" thickBot="1" x14ac:dyDescent="0.3">
      <c r="A36" s="80"/>
      <c r="B36" s="55" t="s">
        <v>870</v>
      </c>
      <c r="C36" s="275">
        <v>2</v>
      </c>
      <c r="D36" s="80"/>
      <c r="E36" s="80"/>
      <c r="F36" s="80"/>
      <c r="G36" s="80"/>
    </row>
    <row r="37" spans="1:7" ht="15.75" thickBot="1" x14ac:dyDescent="0.3">
      <c r="A37" s="80"/>
      <c r="B37" s="55" t="s">
        <v>738</v>
      </c>
      <c r="C37" s="276">
        <v>1</v>
      </c>
      <c r="D37" s="80"/>
      <c r="E37" s="80"/>
      <c r="F37" s="80"/>
      <c r="G37" s="80"/>
    </row>
    <row r="38" spans="1:7" ht="15.75" thickBot="1" x14ac:dyDescent="0.3">
      <c r="A38" s="80"/>
      <c r="B38" s="55" t="s">
        <v>397</v>
      </c>
      <c r="C38" s="275">
        <v>1</v>
      </c>
      <c r="D38" s="80"/>
      <c r="E38" s="80"/>
      <c r="F38" s="80"/>
      <c r="G38" s="80"/>
    </row>
    <row r="39" spans="1:7" ht="15.75" thickBot="1" x14ac:dyDescent="0.3">
      <c r="A39" s="80"/>
      <c r="B39" s="55" t="s">
        <v>573</v>
      </c>
      <c r="C39" s="276">
        <v>3</v>
      </c>
      <c r="D39" s="80"/>
      <c r="E39" s="80"/>
      <c r="F39" s="80"/>
      <c r="G39" s="80"/>
    </row>
    <row r="40" spans="1:7" ht="15.75" thickBot="1" x14ac:dyDescent="0.3">
      <c r="A40" s="80"/>
      <c r="B40" s="55" t="s">
        <v>578</v>
      </c>
      <c r="C40" s="275">
        <v>3</v>
      </c>
      <c r="D40" s="80"/>
      <c r="E40" s="80"/>
      <c r="F40" s="80"/>
      <c r="G40" s="80"/>
    </row>
    <row r="41" spans="1:7" ht="15.75" thickBot="1" x14ac:dyDescent="0.3">
      <c r="A41" s="80"/>
      <c r="B41" s="55" t="s">
        <v>611</v>
      </c>
      <c r="C41" s="276">
        <v>3</v>
      </c>
      <c r="D41" s="80"/>
      <c r="E41" s="80"/>
      <c r="F41" s="80"/>
      <c r="G41" s="80"/>
    </row>
    <row r="42" spans="1:7" ht="15.75" thickBot="1" x14ac:dyDescent="0.3">
      <c r="A42" s="80"/>
      <c r="B42" s="55" t="s">
        <v>650</v>
      </c>
      <c r="C42" s="275">
        <v>1</v>
      </c>
      <c r="D42" s="80"/>
      <c r="E42" s="80"/>
      <c r="F42" s="80"/>
      <c r="G42" s="80"/>
    </row>
    <row r="43" spans="1:7" ht="15.75" thickBot="1" x14ac:dyDescent="0.3">
      <c r="A43" s="80"/>
      <c r="B43" s="55" t="s">
        <v>386</v>
      </c>
      <c r="C43" s="276">
        <v>5</v>
      </c>
      <c r="D43" s="80"/>
      <c r="E43" s="80"/>
      <c r="F43" s="80"/>
      <c r="G43" s="80"/>
    </row>
    <row r="44" spans="1:7" ht="15.75" thickBot="1" x14ac:dyDescent="0.3">
      <c r="A44" s="80"/>
      <c r="B44" s="55" t="s">
        <v>801</v>
      </c>
      <c r="C44" s="275">
        <v>1</v>
      </c>
      <c r="D44" s="80"/>
      <c r="E44" s="80"/>
      <c r="F44" s="80"/>
      <c r="G44" s="80"/>
    </row>
    <row r="45" spans="1:7" ht="15.75" thickBot="1" x14ac:dyDescent="0.3">
      <c r="A45" s="80"/>
      <c r="B45" s="55" t="s">
        <v>907</v>
      </c>
      <c r="C45" s="276">
        <v>1</v>
      </c>
      <c r="D45" s="80"/>
      <c r="E45" s="80"/>
      <c r="F45" s="80"/>
      <c r="G45" s="80"/>
    </row>
    <row r="46" spans="1:7" ht="15.75" thickBot="1" x14ac:dyDescent="0.3">
      <c r="A46" s="80"/>
      <c r="B46" s="55" t="s">
        <v>906</v>
      </c>
      <c r="C46" s="275">
        <v>3</v>
      </c>
      <c r="D46" s="80"/>
      <c r="E46" s="80"/>
      <c r="F46" s="80"/>
      <c r="G46" s="80"/>
    </row>
    <row r="47" spans="1:7" ht="15.75" thickBot="1" x14ac:dyDescent="0.3">
      <c r="A47" s="80"/>
      <c r="B47" s="55" t="s">
        <v>859</v>
      </c>
      <c r="C47" s="276">
        <v>1</v>
      </c>
      <c r="D47" s="80"/>
      <c r="E47" s="80"/>
      <c r="F47" s="80"/>
      <c r="G47" s="80"/>
    </row>
    <row r="48" spans="1:7" ht="15.75" thickBot="1" x14ac:dyDescent="0.3">
      <c r="A48" s="80"/>
      <c r="B48" s="55" t="s">
        <v>600</v>
      </c>
      <c r="C48" s="275">
        <v>1</v>
      </c>
      <c r="D48" s="80"/>
      <c r="E48" s="80"/>
      <c r="F48" s="80"/>
      <c r="G48" s="80"/>
    </row>
    <row r="49" spans="1:7" ht="15.75" thickBot="1" x14ac:dyDescent="0.3">
      <c r="A49" s="80"/>
      <c r="B49" s="55" t="s">
        <v>862</v>
      </c>
      <c r="C49" s="276">
        <v>1</v>
      </c>
      <c r="D49" s="80"/>
      <c r="E49" s="80"/>
      <c r="F49" s="80"/>
      <c r="G49" s="80"/>
    </row>
    <row r="50" spans="1:7" ht="15.75" thickBot="1" x14ac:dyDescent="0.3">
      <c r="A50" s="80"/>
      <c r="B50" s="55" t="s">
        <v>687</v>
      </c>
      <c r="C50" s="275">
        <v>5</v>
      </c>
      <c r="D50" s="80"/>
      <c r="E50" s="80"/>
      <c r="F50" s="80"/>
      <c r="G50" s="80"/>
    </row>
    <row r="51" spans="1:7" ht="15.75" thickBot="1" x14ac:dyDescent="0.3">
      <c r="A51" s="80"/>
      <c r="B51" s="55" t="s">
        <v>693</v>
      </c>
      <c r="C51" s="276">
        <v>2</v>
      </c>
      <c r="D51" s="80"/>
      <c r="E51" s="80"/>
      <c r="F51" s="80"/>
      <c r="G51" s="80"/>
    </row>
    <row r="52" spans="1:7" ht="15.75" thickBot="1" x14ac:dyDescent="0.3">
      <c r="A52" s="80"/>
      <c r="B52" s="55" t="s">
        <v>703</v>
      </c>
      <c r="C52" s="275">
        <v>5</v>
      </c>
      <c r="D52" s="80"/>
      <c r="E52" s="80"/>
      <c r="F52" s="80"/>
      <c r="G52" s="80"/>
    </row>
    <row r="53" spans="1:7" ht="15.75" thickBot="1" x14ac:dyDescent="0.3">
      <c r="A53" s="80"/>
      <c r="B53" s="55" t="s">
        <v>387</v>
      </c>
      <c r="C53" s="276">
        <v>5</v>
      </c>
      <c r="D53" s="80"/>
      <c r="E53" s="80"/>
      <c r="F53" s="80"/>
      <c r="G53" s="80"/>
    </row>
    <row r="54" spans="1:7" ht="15.75" thickBot="1" x14ac:dyDescent="0.3">
      <c r="A54" s="80"/>
      <c r="B54" s="55" t="s">
        <v>773</v>
      </c>
      <c r="C54" s="275">
        <v>5</v>
      </c>
      <c r="D54" s="80"/>
      <c r="E54" s="80"/>
      <c r="F54" s="80"/>
      <c r="G54" s="80"/>
    </row>
    <row r="55" spans="1:7" ht="15.75" thickBot="1" x14ac:dyDescent="0.3">
      <c r="A55" s="80"/>
      <c r="B55" s="55" t="s">
        <v>421</v>
      </c>
      <c r="C55" s="276">
        <v>3</v>
      </c>
      <c r="D55" s="80"/>
      <c r="E55" s="80"/>
      <c r="F55" s="80"/>
      <c r="G55" s="80"/>
    </row>
    <row r="56" spans="1:7" ht="15.75" thickBot="1" x14ac:dyDescent="0.3">
      <c r="A56" s="80"/>
      <c r="B56" s="55" t="s">
        <v>908</v>
      </c>
      <c r="C56" s="275">
        <v>3</v>
      </c>
      <c r="D56" s="80"/>
      <c r="E56" s="80"/>
      <c r="F56" s="80"/>
      <c r="G56" s="80"/>
    </row>
    <row r="57" spans="1:7" ht="15.75" thickBot="1" x14ac:dyDescent="0.3">
      <c r="A57" s="80"/>
      <c r="B57" s="55" t="s">
        <v>909</v>
      </c>
      <c r="C57" s="276">
        <v>1</v>
      </c>
      <c r="D57" s="80"/>
      <c r="E57" s="80"/>
      <c r="F57" s="80"/>
      <c r="G57" s="80"/>
    </row>
    <row r="58" spans="1:7" ht="15.75" thickBot="1" x14ac:dyDescent="0.3">
      <c r="A58" s="80"/>
      <c r="B58" s="55" t="s">
        <v>569</v>
      </c>
      <c r="C58" s="275">
        <v>1</v>
      </c>
      <c r="D58" s="80"/>
      <c r="E58" s="80"/>
      <c r="F58" s="80"/>
      <c r="G58" s="80"/>
    </row>
    <row r="59" spans="1:7" ht="15.75" thickBot="1" x14ac:dyDescent="0.3">
      <c r="A59" s="80"/>
      <c r="B59" s="55" t="s">
        <v>636</v>
      </c>
      <c r="C59" s="276">
        <v>1</v>
      </c>
      <c r="D59" s="80"/>
      <c r="E59" s="80"/>
      <c r="F59" s="80"/>
      <c r="G59" s="80"/>
    </row>
    <row r="60" spans="1:7" ht="15.75" thickBot="1" x14ac:dyDescent="0.3">
      <c r="A60" s="80"/>
      <c r="B60" s="55" t="s">
        <v>910</v>
      </c>
      <c r="C60" s="275">
        <v>1</v>
      </c>
      <c r="D60" s="80"/>
      <c r="E60" s="80"/>
      <c r="F60" s="80"/>
      <c r="G60" s="80"/>
    </row>
    <row r="61" spans="1:7" ht="15.75" thickBot="1" x14ac:dyDescent="0.3">
      <c r="A61" s="80"/>
      <c r="B61" s="55" t="s">
        <v>393</v>
      </c>
      <c r="C61" s="276">
        <v>2.5</v>
      </c>
      <c r="D61" s="80"/>
      <c r="E61" s="80"/>
      <c r="F61" s="80"/>
      <c r="G61" s="80"/>
    </row>
    <row r="62" spans="1:7" ht="15.75" thickBot="1" x14ac:dyDescent="0.3">
      <c r="A62" s="80"/>
      <c r="B62" s="55" t="s">
        <v>623</v>
      </c>
      <c r="C62" s="275">
        <v>2.5</v>
      </c>
      <c r="D62" s="80"/>
      <c r="E62" s="80"/>
      <c r="F62" s="80"/>
      <c r="G62" s="80"/>
    </row>
    <row r="63" spans="1:7" ht="15.75" thickBot="1" x14ac:dyDescent="0.3">
      <c r="A63" s="80"/>
      <c r="B63" s="55" t="s">
        <v>911</v>
      </c>
      <c r="C63" s="276">
        <v>8</v>
      </c>
      <c r="D63" s="80"/>
      <c r="E63" s="80"/>
      <c r="F63" s="80"/>
      <c r="G63" s="80"/>
    </row>
    <row r="64" spans="1:7" ht="15.75" thickBot="1" x14ac:dyDescent="0.3">
      <c r="A64" s="80"/>
      <c r="B64" s="55" t="s">
        <v>912</v>
      </c>
      <c r="C64" s="275">
        <v>8</v>
      </c>
      <c r="D64" s="80"/>
      <c r="E64" s="80"/>
      <c r="F64" s="80"/>
      <c r="G64" s="80"/>
    </row>
    <row r="65" spans="1:7" ht="15.75" thickBot="1" x14ac:dyDescent="0.3">
      <c r="A65" s="80"/>
      <c r="B65" s="55" t="s">
        <v>913</v>
      </c>
      <c r="C65" s="276">
        <v>2.5</v>
      </c>
      <c r="D65" s="80"/>
      <c r="E65" s="80"/>
      <c r="F65" s="80"/>
      <c r="G65" s="80"/>
    </row>
    <row r="66" spans="1:7" ht="15.75" thickBot="1" x14ac:dyDescent="0.3">
      <c r="A66" s="80"/>
      <c r="B66" s="55" t="s">
        <v>736</v>
      </c>
      <c r="C66" s="275">
        <v>3</v>
      </c>
      <c r="D66" s="80"/>
      <c r="E66" s="80"/>
      <c r="F66" s="80"/>
      <c r="G66" s="80"/>
    </row>
    <row r="67" spans="1:7" ht="15.75" thickBot="1" x14ac:dyDescent="0.3">
      <c r="A67" s="80"/>
      <c r="B67" s="55" t="s">
        <v>914</v>
      </c>
      <c r="C67" s="276">
        <v>1</v>
      </c>
      <c r="D67" s="80"/>
      <c r="E67" s="80"/>
      <c r="F67" s="80"/>
      <c r="G67" s="80"/>
    </row>
    <row r="68" spans="1:7" ht="15.75" thickBot="1" x14ac:dyDescent="0.3">
      <c r="A68" s="80"/>
      <c r="B68" s="55" t="s">
        <v>915</v>
      </c>
      <c r="C68" s="275">
        <v>1</v>
      </c>
      <c r="D68" s="80"/>
      <c r="E68" s="80"/>
      <c r="F68" s="80"/>
      <c r="G68" s="80"/>
    </row>
    <row r="69" spans="1:7" ht="15.75" thickBot="1" x14ac:dyDescent="0.3">
      <c r="A69" s="80"/>
      <c r="B69" s="55" t="s">
        <v>916</v>
      </c>
      <c r="C69" s="276">
        <v>1</v>
      </c>
      <c r="D69" s="80"/>
      <c r="E69" s="80"/>
      <c r="F69" s="80"/>
      <c r="G69" s="80"/>
    </row>
    <row r="70" spans="1:7" x14ac:dyDescent="0.2">
      <c r="A70" s="80"/>
      <c r="B70" s="80"/>
      <c r="C70" s="80"/>
      <c r="D70" s="80"/>
      <c r="E70" s="80"/>
      <c r="F70" s="80"/>
      <c r="G70" s="80"/>
    </row>
    <row r="109" spans="3:3" x14ac:dyDescent="0.2">
      <c r="C109" s="97"/>
    </row>
    <row r="110" spans="3:3" x14ac:dyDescent="0.2">
      <c r="C110" s="97"/>
    </row>
    <row r="111" spans="3:3" x14ac:dyDescent="0.2">
      <c r="C111" s="97"/>
    </row>
    <row r="112" spans="3:3" x14ac:dyDescent="0.2">
      <c r="C112" s="97"/>
    </row>
    <row r="113" spans="3:3" x14ac:dyDescent="0.2">
      <c r="C113" s="97"/>
    </row>
    <row r="114" spans="3:3" x14ac:dyDescent="0.2">
      <c r="C114" s="97"/>
    </row>
    <row r="115" spans="3:3" x14ac:dyDescent="0.2">
      <c r="C115" s="97"/>
    </row>
    <row r="116" spans="3:3" x14ac:dyDescent="0.2">
      <c r="C116" s="97"/>
    </row>
    <row r="117" spans="3:3" x14ac:dyDescent="0.2">
      <c r="C117" s="97"/>
    </row>
    <row r="118" spans="3:3" x14ac:dyDescent="0.2">
      <c r="C118" s="97"/>
    </row>
    <row r="119" spans="3:3" x14ac:dyDescent="0.2">
      <c r="C119" s="97"/>
    </row>
    <row r="120" spans="3:3" x14ac:dyDescent="0.2">
      <c r="C120" s="97"/>
    </row>
    <row r="121" spans="3:3" x14ac:dyDescent="0.2">
      <c r="C121" s="97"/>
    </row>
    <row r="122" spans="3:3" x14ac:dyDescent="0.2">
      <c r="C122" s="97"/>
    </row>
    <row r="123" spans="3:3" x14ac:dyDescent="0.2">
      <c r="C123" s="97"/>
    </row>
    <row r="124" spans="3:3" x14ac:dyDescent="0.2">
      <c r="C124" s="97"/>
    </row>
    <row r="125" spans="3:3" x14ac:dyDescent="0.2">
      <c r="C125" s="97"/>
    </row>
    <row r="126" spans="3:3" x14ac:dyDescent="0.2">
      <c r="C126" s="97"/>
    </row>
    <row r="127" spans="3:3" x14ac:dyDescent="0.2">
      <c r="C127" s="97"/>
    </row>
    <row r="128" spans="3:3" x14ac:dyDescent="0.2">
      <c r="C128" s="97"/>
    </row>
    <row r="129" spans="3:3" x14ac:dyDescent="0.2">
      <c r="C129" s="97"/>
    </row>
    <row r="130" spans="3:3" x14ac:dyDescent="0.2">
      <c r="C130" s="97"/>
    </row>
    <row r="131" spans="3:3" x14ac:dyDescent="0.2">
      <c r="C131" s="97"/>
    </row>
    <row r="132" spans="3:3" x14ac:dyDescent="0.2">
      <c r="C132" s="97"/>
    </row>
    <row r="133" spans="3:3" x14ac:dyDescent="0.2">
      <c r="C133" s="97"/>
    </row>
    <row r="134" spans="3:3" x14ac:dyDescent="0.2">
      <c r="C134" s="97"/>
    </row>
    <row r="135" spans="3:3" x14ac:dyDescent="0.2">
      <c r="C135" s="97"/>
    </row>
    <row r="136" spans="3:3" x14ac:dyDescent="0.2">
      <c r="C136" s="97"/>
    </row>
    <row r="137" spans="3:3" x14ac:dyDescent="0.2">
      <c r="C137" s="97"/>
    </row>
    <row r="138" spans="3:3" x14ac:dyDescent="0.2">
      <c r="C138" s="97"/>
    </row>
    <row r="139" spans="3:3" x14ac:dyDescent="0.2">
      <c r="C139" s="97"/>
    </row>
    <row r="140" spans="3:3" x14ac:dyDescent="0.2">
      <c r="C140" s="97"/>
    </row>
    <row r="141" spans="3:3" x14ac:dyDescent="0.2">
      <c r="C141" s="97"/>
    </row>
    <row r="142" spans="3:3" x14ac:dyDescent="0.2">
      <c r="C142" s="97"/>
    </row>
    <row r="143" spans="3:3" x14ac:dyDescent="0.2">
      <c r="C143" s="97"/>
    </row>
  </sheetData>
  <mergeCells count="1">
    <mergeCell ref="B4:F4"/>
  </mergeCells>
  <hyperlinks>
    <hyperlink ref="A1" location="'Table of Contents'!C6" display="TOC"/>
  </hyperlinks>
  <pageMargins left="0.7" right="0.7" top="0.75" bottom="0.75" header="0.3" footer="0.3"/>
  <pageSetup paperSize="9" orientation="portrait" verticalDpi="0" r:id="rId1"/>
  <rowBreaks count="1" manualBreakCount="1">
    <brk id="35" max="6"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L143"/>
  <sheetViews>
    <sheetView zoomScaleNormal="100" workbookViewId="0"/>
  </sheetViews>
  <sheetFormatPr defaultColWidth="10.28515625" defaultRowHeight="12.75" x14ac:dyDescent="0.2"/>
  <cols>
    <col min="1" max="1" width="3.7109375" style="81" customWidth="1"/>
    <col min="2" max="2" width="24.28515625" style="81" customWidth="1"/>
    <col min="3" max="4" width="16.140625" style="81" customWidth="1"/>
    <col min="5" max="5" width="15.5703125" style="81" customWidth="1"/>
    <col min="6" max="6" width="3.5703125" style="81" customWidth="1"/>
    <col min="7" max="7" width="43.42578125" style="81" customWidth="1"/>
    <col min="8" max="8" width="27.140625" style="81" customWidth="1"/>
    <col min="9" max="9" width="22.42578125" style="81" customWidth="1"/>
    <col min="10" max="10" width="19.42578125" style="81" customWidth="1"/>
    <col min="11" max="11" width="18.85546875" style="81" customWidth="1"/>
    <col min="12" max="12" width="3.42578125" style="81" customWidth="1"/>
    <col min="13" max="16384" width="10.28515625" style="81"/>
  </cols>
  <sheetData>
    <row r="1" spans="1:12" ht="12" customHeight="1" x14ac:dyDescent="0.25">
      <c r="A1" s="18" t="s">
        <v>78</v>
      </c>
      <c r="B1" s="79"/>
      <c r="C1" s="80"/>
      <c r="D1" s="80"/>
      <c r="E1" s="80"/>
      <c r="F1" s="80"/>
      <c r="G1" s="80"/>
      <c r="H1" s="80"/>
      <c r="I1" s="80"/>
      <c r="J1" s="80"/>
      <c r="K1" s="80"/>
      <c r="L1" s="80"/>
    </row>
    <row r="2" spans="1:12" ht="27" thickBot="1" x14ac:dyDescent="0.45">
      <c r="A2" s="80"/>
      <c r="B2" s="6" t="str">
        <f>'Table of Contents'!$D$47</f>
        <v>Emissions</v>
      </c>
      <c r="C2" s="80"/>
      <c r="D2" s="80"/>
      <c r="E2" s="80"/>
      <c r="F2" s="80"/>
      <c r="G2" s="80"/>
      <c r="H2" s="80"/>
      <c r="I2" s="80"/>
      <c r="J2" s="80"/>
      <c r="K2" s="80"/>
      <c r="L2" s="80"/>
    </row>
    <row r="3" spans="1:12" ht="15.75" thickTop="1" x14ac:dyDescent="0.25">
      <c r="A3" s="80"/>
      <c r="B3" s="34" t="str">
        <f>HYPERLINK('Table of Contents'!F58, "Primary source: " &amp; 'Table of Contents'!F47)</f>
        <v>Primary source: AEMO 2019 ISP Assumptions Workbook v1.0</v>
      </c>
      <c r="C3" s="80"/>
      <c r="D3" s="80"/>
      <c r="E3" s="80"/>
      <c r="F3" s="80"/>
      <c r="G3" s="80"/>
      <c r="H3" s="80"/>
      <c r="I3" s="80"/>
      <c r="J3" s="80"/>
      <c r="K3" s="80"/>
      <c r="L3" s="80"/>
    </row>
    <row r="4" spans="1:12" x14ac:dyDescent="0.2">
      <c r="A4" s="80"/>
      <c r="B4" s="80"/>
      <c r="C4" s="80"/>
      <c r="D4" s="80"/>
      <c r="E4" s="80"/>
      <c r="F4" s="80"/>
      <c r="G4" s="80"/>
      <c r="H4" s="80"/>
      <c r="I4" s="80"/>
      <c r="J4" s="80"/>
      <c r="K4" s="80"/>
      <c r="L4" s="80"/>
    </row>
    <row r="5" spans="1:12" ht="18" thickBot="1" x14ac:dyDescent="0.35">
      <c r="A5" s="80"/>
      <c r="B5" s="53" t="s">
        <v>1146</v>
      </c>
      <c r="C5" s="80"/>
      <c r="D5" s="80"/>
      <c r="E5" s="80"/>
      <c r="F5" s="80"/>
      <c r="G5" s="53" t="s">
        <v>1149</v>
      </c>
      <c r="H5" s="53"/>
      <c r="I5" s="80"/>
      <c r="J5" s="80"/>
      <c r="K5" s="80"/>
      <c r="L5" s="80"/>
    </row>
    <row r="6" spans="1:12" ht="48.75" customHeight="1" thickTop="1" thickBot="1" x14ac:dyDescent="0.25">
      <c r="A6" s="80"/>
      <c r="B6" s="36" t="s">
        <v>365</v>
      </c>
      <c r="C6" s="36" t="s">
        <v>1150</v>
      </c>
      <c r="D6" s="36" t="s">
        <v>1151</v>
      </c>
      <c r="E6" s="36" t="s">
        <v>1152</v>
      </c>
      <c r="F6" s="80"/>
      <c r="G6" s="36" t="s">
        <v>365</v>
      </c>
      <c r="H6" s="36" t="s">
        <v>1153</v>
      </c>
      <c r="I6" s="36" t="s">
        <v>1150</v>
      </c>
      <c r="J6" s="36" t="s">
        <v>1151</v>
      </c>
      <c r="K6" s="36" t="s">
        <v>1152</v>
      </c>
      <c r="L6" s="80"/>
    </row>
    <row r="7" spans="1:12" ht="15.75" thickBot="1" x14ac:dyDescent="0.3">
      <c r="A7" s="80"/>
      <c r="B7" s="55" t="s">
        <v>368</v>
      </c>
      <c r="C7" s="269">
        <v>865.51220055710303</v>
      </c>
      <c r="D7" s="269">
        <v>47.130919220055709</v>
      </c>
      <c r="E7" s="269">
        <f>C7+D7</f>
        <v>912.64311977715874</v>
      </c>
      <c r="F7" s="80"/>
      <c r="G7" s="55" t="s">
        <v>323</v>
      </c>
      <c r="H7" s="55" t="s">
        <v>331</v>
      </c>
      <c r="I7" s="277">
        <v>624.48448771960909</v>
      </c>
      <c r="J7" s="277">
        <v>89.2976745878385</v>
      </c>
      <c r="K7" s="277">
        <v>713.78216230744761</v>
      </c>
      <c r="L7" s="80"/>
    </row>
    <row r="8" spans="1:12" ht="15.75" thickBot="1" x14ac:dyDescent="0.3">
      <c r="A8" s="80"/>
      <c r="B8" s="55" t="s">
        <v>369</v>
      </c>
      <c r="C8" s="270">
        <v>862.34644067796614</v>
      </c>
      <c r="D8" s="270">
        <v>47.79661016949153</v>
      </c>
      <c r="E8" s="270">
        <f t="shared" ref="E8:E68" si="0">C8+D8</f>
        <v>910.14305084745763</v>
      </c>
      <c r="F8" s="80"/>
      <c r="G8" s="55" t="s">
        <v>323</v>
      </c>
      <c r="H8" s="55" t="s">
        <v>163</v>
      </c>
      <c r="I8" s="278">
        <v>624.48448771960909</v>
      </c>
      <c r="J8" s="278">
        <v>158.62086933366049</v>
      </c>
      <c r="K8" s="278">
        <v>783.10535705326959</v>
      </c>
      <c r="L8" s="80"/>
    </row>
    <row r="9" spans="1:12" ht="15.75" thickBot="1" x14ac:dyDescent="0.3">
      <c r="A9" s="80"/>
      <c r="B9" s="55" t="s">
        <v>616</v>
      </c>
      <c r="C9" s="269">
        <v>930</v>
      </c>
      <c r="D9" s="269">
        <v>50.591715976331372</v>
      </c>
      <c r="E9" s="269">
        <f t="shared" si="0"/>
        <v>980.59171597633133</v>
      </c>
      <c r="F9" s="80"/>
      <c r="G9" s="55" t="s">
        <v>323</v>
      </c>
      <c r="H9" s="55" t="s">
        <v>179</v>
      </c>
      <c r="I9" s="277">
        <v>624.48448771960909</v>
      </c>
      <c r="J9" s="277">
        <v>45.823806696390811</v>
      </c>
      <c r="K9" s="277">
        <v>670.30829441599985</v>
      </c>
      <c r="L9" s="80"/>
    </row>
    <row r="10" spans="1:12" ht="15.75" thickBot="1" x14ac:dyDescent="0.3">
      <c r="A10" s="80"/>
      <c r="B10" s="55" t="s">
        <v>370</v>
      </c>
      <c r="C10" s="270">
        <v>862.30216216216229</v>
      </c>
      <c r="D10" s="270">
        <v>46.216216216216218</v>
      </c>
      <c r="E10" s="270">
        <f t="shared" si="0"/>
        <v>908.51837837837854</v>
      </c>
      <c r="F10" s="80"/>
      <c r="G10" s="55" t="s">
        <v>323</v>
      </c>
      <c r="H10" s="55" t="s">
        <v>189</v>
      </c>
      <c r="I10" s="278">
        <v>624.48448771960909</v>
      </c>
      <c r="J10" s="278">
        <v>119.84687905209904</v>
      </c>
      <c r="K10" s="278">
        <v>744.33136677170819</v>
      </c>
      <c r="L10" s="80"/>
    </row>
    <row r="11" spans="1:12" ht="15.75" thickBot="1" x14ac:dyDescent="0.3">
      <c r="A11" s="80"/>
      <c r="B11" s="55" t="s">
        <v>371</v>
      </c>
      <c r="C11" s="269">
        <v>860</v>
      </c>
      <c r="D11" s="269">
        <v>48.305084745762713</v>
      </c>
      <c r="E11" s="269">
        <f t="shared" si="0"/>
        <v>908.30508474576277</v>
      </c>
      <c r="F11" s="80"/>
      <c r="G11" s="55" t="s">
        <v>323</v>
      </c>
      <c r="H11" s="55" t="s">
        <v>346</v>
      </c>
      <c r="I11" s="277">
        <v>624.48448771960909</v>
      </c>
      <c r="J11" s="277">
        <v>45.823806696390811</v>
      </c>
      <c r="K11" s="277">
        <v>670.30829441599985</v>
      </c>
      <c r="L11" s="80"/>
    </row>
    <row r="12" spans="1:12" ht="15.75" thickBot="1" x14ac:dyDescent="0.3">
      <c r="A12" s="80"/>
      <c r="B12" s="55" t="s">
        <v>372</v>
      </c>
      <c r="C12" s="270">
        <v>920</v>
      </c>
      <c r="D12" s="270">
        <v>11.343490304709142</v>
      </c>
      <c r="E12" s="270">
        <f t="shared" si="0"/>
        <v>931.34349030470912</v>
      </c>
      <c r="F12" s="80"/>
      <c r="G12" s="55" t="s">
        <v>324</v>
      </c>
      <c r="H12" s="55" t="s">
        <v>331</v>
      </c>
      <c r="I12" s="278">
        <v>394.65950168463434</v>
      </c>
      <c r="J12" s="278">
        <v>57.57250206923915</v>
      </c>
      <c r="K12" s="278">
        <v>452.23200375387347</v>
      </c>
      <c r="L12" s="80"/>
    </row>
    <row r="13" spans="1:12" ht="15.75" thickBot="1" x14ac:dyDescent="0.3">
      <c r="A13" s="80"/>
      <c r="B13" s="55" t="s">
        <v>373</v>
      </c>
      <c r="C13" s="269">
        <v>895.32295890410956</v>
      </c>
      <c r="D13" s="269">
        <v>11.589041095890412</v>
      </c>
      <c r="E13" s="269">
        <f t="shared" si="0"/>
        <v>906.91199999999992</v>
      </c>
      <c r="F13" s="80"/>
      <c r="G13" s="55" t="s">
        <v>324</v>
      </c>
      <c r="H13" s="55" t="s">
        <v>163</v>
      </c>
      <c r="I13" s="277">
        <v>394.65950168463434</v>
      </c>
      <c r="J13" s="277">
        <v>102.26694446509586</v>
      </c>
      <c r="K13" s="277">
        <v>496.92644614973017</v>
      </c>
      <c r="L13" s="80"/>
    </row>
    <row r="14" spans="1:12" ht="15.75" thickBot="1" x14ac:dyDescent="0.3">
      <c r="A14" s="80"/>
      <c r="B14" s="55" t="s">
        <v>385</v>
      </c>
      <c r="C14" s="270">
        <v>960</v>
      </c>
      <c r="D14" s="270">
        <v>11.761363636363635</v>
      </c>
      <c r="E14" s="270">
        <f t="shared" si="0"/>
        <v>971.76136363636363</v>
      </c>
      <c r="F14" s="80"/>
      <c r="G14" s="55" t="s">
        <v>324</v>
      </c>
      <c r="H14" s="55" t="s">
        <v>179</v>
      </c>
      <c r="I14" s="278">
        <v>394.65950168463434</v>
      </c>
      <c r="J14" s="278">
        <v>29.543783956583248</v>
      </c>
      <c r="K14" s="278">
        <v>424.20328564121758</v>
      </c>
      <c r="L14" s="80"/>
    </row>
    <row r="15" spans="1:12" ht="15.75" thickBot="1" x14ac:dyDescent="0.3">
      <c r="A15" s="80"/>
      <c r="B15" s="55" t="s">
        <v>374</v>
      </c>
      <c r="C15" s="269">
        <v>820</v>
      </c>
      <c r="D15" s="269">
        <v>11.040000000000001</v>
      </c>
      <c r="E15" s="269">
        <f t="shared" si="0"/>
        <v>831.04</v>
      </c>
      <c r="F15" s="80"/>
      <c r="G15" s="55" t="s">
        <v>324</v>
      </c>
      <c r="H15" s="55" t="s">
        <v>189</v>
      </c>
      <c r="I15" s="277">
        <v>394.65950168463434</v>
      </c>
      <c r="J15" s="277">
        <v>77.268358040294643</v>
      </c>
      <c r="K15" s="277">
        <v>471.92785972492896</v>
      </c>
      <c r="L15" s="80"/>
    </row>
    <row r="16" spans="1:12" ht="15.75" thickBot="1" x14ac:dyDescent="0.3">
      <c r="A16" s="80"/>
      <c r="B16" s="55" t="s">
        <v>375</v>
      </c>
      <c r="C16" s="270">
        <v>830.13463414634134</v>
      </c>
      <c r="D16" s="270">
        <v>11.463414634146341</v>
      </c>
      <c r="E16" s="270">
        <f t="shared" si="0"/>
        <v>841.59804878048772</v>
      </c>
      <c r="F16" s="80"/>
      <c r="G16" s="55" t="s">
        <v>324</v>
      </c>
      <c r="H16" s="55" t="s">
        <v>346</v>
      </c>
      <c r="I16" s="278">
        <v>394.65950168463434</v>
      </c>
      <c r="J16" s="278">
        <v>29.543783956583248</v>
      </c>
      <c r="K16" s="278">
        <v>424.20328564121758</v>
      </c>
      <c r="L16" s="80"/>
    </row>
    <row r="17" spans="1:12" ht="14.1" customHeight="1" thickBot="1" x14ac:dyDescent="0.3">
      <c r="A17" s="80"/>
      <c r="B17" s="55" t="s">
        <v>376</v>
      </c>
      <c r="C17" s="269">
        <v>860.94000000000017</v>
      </c>
      <c r="D17" s="269">
        <v>11.250000000000002</v>
      </c>
      <c r="E17" s="269">
        <f t="shared" si="0"/>
        <v>872.19000000000017</v>
      </c>
      <c r="F17" s="80"/>
      <c r="G17" s="55" t="s">
        <v>906</v>
      </c>
      <c r="H17" s="55" t="s">
        <v>189</v>
      </c>
      <c r="I17" s="277">
        <v>422.57368421052632</v>
      </c>
      <c r="J17" s="277">
        <v>80.526315789473671</v>
      </c>
      <c r="K17" s="277">
        <v>503.1</v>
      </c>
      <c r="L17" s="80"/>
    </row>
    <row r="18" spans="1:12" ht="15.75" thickBot="1" x14ac:dyDescent="0.3">
      <c r="A18" s="80"/>
      <c r="B18" s="55" t="s">
        <v>377</v>
      </c>
      <c r="C18" s="270">
        <v>860.02209944751382</v>
      </c>
      <c r="D18" s="270">
        <v>11.436464088397791</v>
      </c>
      <c r="E18" s="270">
        <f t="shared" si="0"/>
        <v>871.45856353591159</v>
      </c>
      <c r="F18" s="80"/>
      <c r="G18" s="279"/>
      <c r="H18" s="279"/>
      <c r="I18" s="279"/>
      <c r="J18" s="80"/>
      <c r="K18" s="80"/>
      <c r="L18" s="80"/>
    </row>
    <row r="19" spans="1:12" ht="15.75" thickBot="1" x14ac:dyDescent="0.3">
      <c r="A19" s="80"/>
      <c r="B19" s="55" t="s">
        <v>378</v>
      </c>
      <c r="C19" s="269">
        <v>832.96469387755099</v>
      </c>
      <c r="D19" s="269">
        <v>10.790816326530612</v>
      </c>
      <c r="E19" s="269">
        <f t="shared" si="0"/>
        <v>843.75551020408159</v>
      </c>
      <c r="F19" s="80"/>
      <c r="G19" s="280" t="s">
        <v>1156</v>
      </c>
      <c r="H19" s="280"/>
      <c r="I19" s="280"/>
      <c r="J19" s="80"/>
      <c r="K19" s="80"/>
      <c r="L19" s="80"/>
    </row>
    <row r="20" spans="1:12" ht="13.5" customHeight="1" thickBot="1" x14ac:dyDescent="0.3">
      <c r="A20" s="80"/>
      <c r="B20" s="55" t="s">
        <v>379</v>
      </c>
      <c r="C20" s="270">
        <v>1150</v>
      </c>
      <c r="D20" s="270">
        <v>4.8176470588235301</v>
      </c>
      <c r="E20" s="270">
        <f t="shared" si="0"/>
        <v>1154.8176470588235</v>
      </c>
      <c r="F20" s="80"/>
      <c r="G20" s="280"/>
      <c r="H20" s="280"/>
      <c r="I20" s="281"/>
      <c r="J20" s="80"/>
      <c r="K20" s="80"/>
      <c r="L20" s="80"/>
    </row>
    <row r="21" spans="1:12" ht="15.75" thickBot="1" x14ac:dyDescent="0.3">
      <c r="A21" s="80"/>
      <c r="B21" s="55" t="s">
        <v>380</v>
      </c>
      <c r="C21" s="269">
        <v>1136.0409022556391</v>
      </c>
      <c r="D21" s="269">
        <v>4.9804511278195491</v>
      </c>
      <c r="E21" s="269">
        <f t="shared" si="0"/>
        <v>1141.0213533834587</v>
      </c>
      <c r="F21" s="80"/>
      <c r="G21" s="280"/>
      <c r="H21" s="280"/>
      <c r="I21" s="279"/>
      <c r="J21" s="80"/>
      <c r="K21" s="80"/>
      <c r="L21" s="80"/>
    </row>
    <row r="22" spans="1:12" ht="15.75" thickBot="1" x14ac:dyDescent="0.3">
      <c r="A22" s="80"/>
      <c r="B22" s="55" t="s">
        <v>381</v>
      </c>
      <c r="C22" s="270">
        <v>1310</v>
      </c>
      <c r="D22" s="270">
        <v>5.5148936170212783</v>
      </c>
      <c r="E22" s="270">
        <f t="shared" si="0"/>
        <v>1315.5148936170212</v>
      </c>
      <c r="F22" s="80"/>
      <c r="G22" s="280"/>
      <c r="H22" s="280"/>
      <c r="I22" s="280"/>
      <c r="J22" s="80"/>
      <c r="K22" s="80"/>
      <c r="L22" s="80"/>
    </row>
    <row r="23" spans="1:12" ht="15.75" thickBot="1" x14ac:dyDescent="0.3">
      <c r="A23" s="80"/>
      <c r="B23" s="55" t="s">
        <v>476</v>
      </c>
      <c r="C23" s="269">
        <v>640</v>
      </c>
      <c r="D23" s="269">
        <v>142.56</v>
      </c>
      <c r="E23" s="269">
        <f t="shared" si="0"/>
        <v>782.56</v>
      </c>
      <c r="F23" s="80"/>
      <c r="G23" s="280"/>
      <c r="H23" s="280"/>
      <c r="I23" s="280"/>
      <c r="J23" s="80"/>
      <c r="K23" s="80"/>
      <c r="L23" s="80"/>
    </row>
    <row r="24" spans="1:12" ht="15.75" thickBot="1" x14ac:dyDescent="0.3">
      <c r="A24" s="80"/>
      <c r="B24" s="55" t="s">
        <v>865</v>
      </c>
      <c r="C24" s="270">
        <v>480.96878048780485</v>
      </c>
      <c r="D24" s="270">
        <v>106.77073170731708</v>
      </c>
      <c r="E24" s="270">
        <f t="shared" si="0"/>
        <v>587.73951219512196</v>
      </c>
      <c r="F24" s="80"/>
      <c r="G24" s="280"/>
      <c r="H24" s="282"/>
      <c r="I24" s="281"/>
      <c r="J24" s="283"/>
      <c r="K24" s="80"/>
      <c r="L24" s="80"/>
    </row>
    <row r="25" spans="1:12" ht="15.75" thickBot="1" x14ac:dyDescent="0.3">
      <c r="A25" s="80"/>
      <c r="B25" s="55" t="s">
        <v>750</v>
      </c>
      <c r="C25" s="269">
        <v>358.13951999999995</v>
      </c>
      <c r="D25" s="269">
        <v>89.395199999999988</v>
      </c>
      <c r="E25" s="269">
        <f t="shared" si="0"/>
        <v>447.53471999999994</v>
      </c>
      <c r="F25" s="80"/>
      <c r="G25" s="282"/>
      <c r="H25" s="282"/>
      <c r="I25" s="279"/>
      <c r="J25" s="80"/>
      <c r="K25" s="80"/>
      <c r="L25" s="80"/>
    </row>
    <row r="26" spans="1:12" ht="15.75" thickBot="1" x14ac:dyDescent="0.3">
      <c r="A26" s="80"/>
      <c r="B26" s="55" t="s">
        <v>793</v>
      </c>
      <c r="C26" s="270">
        <v>581.71162499999991</v>
      </c>
      <c r="D26" s="270">
        <v>142.56</v>
      </c>
      <c r="E26" s="270">
        <f t="shared" si="0"/>
        <v>724.27162499999986</v>
      </c>
      <c r="F26" s="80"/>
      <c r="G26" s="282">
        <v>1</v>
      </c>
      <c r="H26" s="282"/>
      <c r="I26" s="281"/>
      <c r="J26" s="80"/>
      <c r="K26" s="80"/>
      <c r="L26" s="80"/>
    </row>
    <row r="27" spans="1:12" ht="15.75" thickBot="1" x14ac:dyDescent="0.3">
      <c r="A27" s="80"/>
      <c r="B27" s="55" t="s">
        <v>157</v>
      </c>
      <c r="C27" s="269">
        <v>999.95657142857124</v>
      </c>
      <c r="D27" s="269">
        <v>99.282857142857125</v>
      </c>
      <c r="E27" s="269">
        <f t="shared" si="0"/>
        <v>1099.2394285714283</v>
      </c>
      <c r="F27" s="80"/>
      <c r="G27" s="282"/>
      <c r="H27" s="282"/>
      <c r="I27" s="279"/>
      <c r="J27" s="80"/>
      <c r="K27" s="80"/>
      <c r="L27" s="80"/>
    </row>
    <row r="28" spans="1:12" ht="15.75" thickBot="1" x14ac:dyDescent="0.3">
      <c r="A28" s="80"/>
      <c r="B28" s="55" t="s">
        <v>431</v>
      </c>
      <c r="C28" s="270">
        <v>570.47760000000005</v>
      </c>
      <c r="D28" s="270">
        <v>92.664000000000001</v>
      </c>
      <c r="E28" s="270">
        <f t="shared" si="0"/>
        <v>663.14160000000004</v>
      </c>
      <c r="F28" s="80"/>
      <c r="G28" s="280"/>
      <c r="H28" s="280"/>
      <c r="I28" s="281"/>
      <c r="J28" s="80"/>
      <c r="K28" s="80"/>
      <c r="L28" s="80"/>
    </row>
    <row r="29" spans="1:12" ht="15.75" thickBot="1" x14ac:dyDescent="0.3">
      <c r="A29" s="80"/>
      <c r="B29" s="55" t="s">
        <v>858</v>
      </c>
      <c r="C29" s="269">
        <v>454.32374999999996</v>
      </c>
      <c r="D29" s="269">
        <v>56.744999999999997</v>
      </c>
      <c r="E29" s="269">
        <f t="shared" si="0"/>
        <v>511.06874999999997</v>
      </c>
      <c r="F29" s="80"/>
      <c r="G29" s="283"/>
      <c r="H29" s="283"/>
      <c r="I29" s="283"/>
      <c r="J29" s="80"/>
      <c r="K29" s="80"/>
      <c r="L29" s="80"/>
    </row>
    <row r="30" spans="1:12" ht="15.75" thickBot="1" x14ac:dyDescent="0.3">
      <c r="A30" s="80"/>
      <c r="B30" s="55" t="s">
        <v>160</v>
      </c>
      <c r="C30" s="270">
        <v>420.20452173913037</v>
      </c>
      <c r="D30" s="270">
        <v>57.380869565217381</v>
      </c>
      <c r="E30" s="270">
        <f t="shared" si="0"/>
        <v>477.58539130434775</v>
      </c>
      <c r="F30" s="80"/>
      <c r="G30" s="282"/>
      <c r="H30" s="282"/>
      <c r="I30" s="281"/>
      <c r="J30" s="80"/>
      <c r="K30" s="80"/>
      <c r="L30" s="80"/>
    </row>
    <row r="31" spans="1:12" ht="15.75" thickBot="1" x14ac:dyDescent="0.3">
      <c r="A31" s="80"/>
      <c r="B31" s="55" t="s">
        <v>864</v>
      </c>
      <c r="C31" s="269">
        <v>760</v>
      </c>
      <c r="D31" s="269">
        <v>85.273619631901838</v>
      </c>
      <c r="E31" s="269">
        <f t="shared" si="0"/>
        <v>845.27361963190185</v>
      </c>
      <c r="F31" s="80"/>
      <c r="G31" s="282"/>
      <c r="H31" s="282"/>
      <c r="I31" s="279"/>
      <c r="J31" s="80"/>
      <c r="K31" s="80"/>
      <c r="L31" s="80"/>
    </row>
    <row r="32" spans="1:12" ht="15.75" thickBot="1" x14ac:dyDescent="0.3">
      <c r="A32" s="80"/>
      <c r="B32" s="55" t="s">
        <v>714</v>
      </c>
      <c r="C32" s="270">
        <v>663.85440000000006</v>
      </c>
      <c r="D32" s="270">
        <v>92.664000000000001</v>
      </c>
      <c r="E32" s="270">
        <f t="shared" si="0"/>
        <v>756.51840000000004</v>
      </c>
      <c r="F32" s="80"/>
      <c r="G32" s="282"/>
      <c r="H32" s="282"/>
      <c r="I32" s="281"/>
      <c r="J32" s="80"/>
      <c r="K32" s="80"/>
      <c r="L32" s="80"/>
    </row>
    <row r="33" spans="1:12" ht="15.75" thickBot="1" x14ac:dyDescent="0.3">
      <c r="A33" s="80"/>
      <c r="B33" s="55" t="s">
        <v>866</v>
      </c>
      <c r="C33" s="269">
        <v>370</v>
      </c>
      <c r="D33" s="269">
        <v>57.952340425531915</v>
      </c>
      <c r="E33" s="269">
        <f t="shared" si="0"/>
        <v>427.95234042553193</v>
      </c>
      <c r="F33" s="80"/>
      <c r="G33" s="282"/>
      <c r="H33" s="282"/>
      <c r="I33" s="279"/>
      <c r="J33" s="80"/>
      <c r="K33" s="80"/>
      <c r="L33" s="80"/>
    </row>
    <row r="34" spans="1:12" ht="15.75" thickBot="1" x14ac:dyDescent="0.3">
      <c r="A34" s="80"/>
      <c r="B34" s="55" t="s">
        <v>1154</v>
      </c>
      <c r="C34" s="270">
        <v>450</v>
      </c>
      <c r="D34" s="270">
        <v>59.212173913043472</v>
      </c>
      <c r="E34" s="270">
        <f t="shared" si="0"/>
        <v>509.21217391304344</v>
      </c>
      <c r="F34" s="80"/>
      <c r="G34" s="282"/>
      <c r="H34" s="282"/>
      <c r="I34" s="281"/>
      <c r="J34" s="80"/>
      <c r="K34" s="80"/>
      <c r="L34" s="80"/>
    </row>
    <row r="35" spans="1:12" ht="15.75" thickBot="1" x14ac:dyDescent="0.3">
      <c r="A35" s="80"/>
      <c r="B35" s="55" t="s">
        <v>1155</v>
      </c>
      <c r="C35" s="270">
        <v>450</v>
      </c>
      <c r="D35" s="269">
        <v>59.212173913043472</v>
      </c>
      <c r="E35" s="269">
        <f t="shared" si="0"/>
        <v>509.21217391304344</v>
      </c>
      <c r="F35" s="80"/>
      <c r="G35" s="282"/>
      <c r="H35" s="282"/>
      <c r="I35" s="279"/>
      <c r="J35" s="80"/>
      <c r="K35" s="80"/>
      <c r="L35" s="80"/>
    </row>
    <row r="36" spans="1:12" ht="15.75" thickBot="1" x14ac:dyDescent="0.3">
      <c r="A36" s="80"/>
      <c r="B36" s="55" t="s">
        <v>870</v>
      </c>
      <c r="C36" s="270">
        <v>532.31294117647053</v>
      </c>
      <c r="D36" s="270">
        <v>80.936470588235281</v>
      </c>
      <c r="E36" s="270">
        <f t="shared" si="0"/>
        <v>613.24941176470577</v>
      </c>
      <c r="F36" s="80"/>
      <c r="G36" s="282"/>
      <c r="H36" s="282"/>
      <c r="I36" s="279"/>
      <c r="J36" s="279"/>
      <c r="K36" s="279"/>
      <c r="L36" s="80"/>
    </row>
    <row r="37" spans="1:12" ht="15.75" thickBot="1" x14ac:dyDescent="0.3">
      <c r="A37" s="80"/>
      <c r="B37" s="55" t="s">
        <v>738</v>
      </c>
      <c r="C37" s="269">
        <v>760</v>
      </c>
      <c r="D37" s="269">
        <v>57.914999999999999</v>
      </c>
      <c r="E37" s="269">
        <f t="shared" si="0"/>
        <v>817.91499999999996</v>
      </c>
      <c r="F37" s="80"/>
      <c r="G37" s="282"/>
      <c r="H37" s="282"/>
      <c r="I37" s="279"/>
      <c r="J37" s="279"/>
      <c r="K37" s="279"/>
      <c r="L37" s="80"/>
    </row>
    <row r="38" spans="1:12" ht="15.75" thickBot="1" x14ac:dyDescent="0.3">
      <c r="A38" s="80"/>
      <c r="B38" s="55" t="s">
        <v>397</v>
      </c>
      <c r="C38" s="270">
        <v>524.32729411764706</v>
      </c>
      <c r="D38" s="270">
        <v>40.88117647058823</v>
      </c>
      <c r="E38" s="270">
        <f t="shared" si="0"/>
        <v>565.20847058823529</v>
      </c>
      <c r="F38" s="80"/>
      <c r="G38" s="282"/>
      <c r="H38" s="282"/>
      <c r="I38" s="279"/>
      <c r="J38" s="279"/>
      <c r="K38" s="279"/>
      <c r="L38" s="80"/>
    </row>
    <row r="39" spans="1:12" ht="15.75" thickBot="1" x14ac:dyDescent="0.3">
      <c r="A39" s="80"/>
      <c r="B39" s="55" t="s">
        <v>573</v>
      </c>
      <c r="C39" s="269">
        <v>819.93379912663772</v>
      </c>
      <c r="D39" s="269">
        <v>59.47074235807861</v>
      </c>
      <c r="E39" s="269">
        <f t="shared" si="0"/>
        <v>879.40454148471633</v>
      </c>
      <c r="F39" s="80"/>
      <c r="G39" s="282"/>
      <c r="H39" s="282"/>
      <c r="I39" s="279"/>
      <c r="J39" s="279"/>
      <c r="K39" s="279"/>
      <c r="L39" s="80"/>
    </row>
    <row r="40" spans="1:12" ht="15.75" thickBot="1" x14ac:dyDescent="0.3">
      <c r="A40" s="80"/>
      <c r="B40" s="55" t="s">
        <v>578</v>
      </c>
      <c r="C40" s="270">
        <v>819.93379912663772</v>
      </c>
      <c r="D40" s="270">
        <v>59.47074235807861</v>
      </c>
      <c r="E40" s="270">
        <f t="shared" si="0"/>
        <v>879.40454148471633</v>
      </c>
      <c r="F40" s="80"/>
      <c r="G40" s="282"/>
      <c r="H40" s="282"/>
      <c r="I40" s="279"/>
      <c r="J40" s="279"/>
      <c r="K40" s="279"/>
      <c r="L40" s="80"/>
    </row>
    <row r="41" spans="1:12" ht="15.75" thickBot="1" x14ac:dyDescent="0.3">
      <c r="A41" s="80"/>
      <c r="B41" s="55" t="s">
        <v>611</v>
      </c>
      <c r="C41" s="269">
        <v>745.38118421052627</v>
      </c>
      <c r="D41" s="269">
        <v>44.798684210526311</v>
      </c>
      <c r="E41" s="269">
        <f t="shared" si="0"/>
        <v>790.17986842105256</v>
      </c>
      <c r="F41" s="80"/>
      <c r="G41" s="282"/>
      <c r="H41" s="282"/>
      <c r="I41" s="279"/>
      <c r="J41" s="279"/>
      <c r="K41" s="279"/>
      <c r="L41" s="80"/>
    </row>
    <row r="42" spans="1:12" ht="15.75" thickBot="1" x14ac:dyDescent="0.3">
      <c r="A42" s="80"/>
      <c r="B42" s="55" t="s">
        <v>650</v>
      </c>
      <c r="C42" s="270">
        <v>530</v>
      </c>
      <c r="D42" s="270">
        <v>43.436249999999994</v>
      </c>
      <c r="E42" s="270">
        <f t="shared" si="0"/>
        <v>573.43624999999997</v>
      </c>
      <c r="F42" s="80"/>
      <c r="G42" s="282"/>
      <c r="H42" s="282"/>
      <c r="I42" s="279"/>
      <c r="J42" s="279"/>
      <c r="K42" s="279"/>
      <c r="L42" s="80"/>
    </row>
    <row r="43" spans="1:12" ht="15.75" thickBot="1" x14ac:dyDescent="0.3">
      <c r="A43" s="80"/>
      <c r="B43" s="55" t="s">
        <v>386</v>
      </c>
      <c r="C43" s="269">
        <v>530</v>
      </c>
      <c r="D43" s="269">
        <v>40.054054054054056</v>
      </c>
      <c r="E43" s="269">
        <f t="shared" si="0"/>
        <v>570.05405405405406</v>
      </c>
      <c r="F43" s="80"/>
      <c r="G43" s="282"/>
      <c r="H43" s="282"/>
      <c r="I43" s="279"/>
      <c r="J43" s="279"/>
      <c r="K43" s="279"/>
      <c r="L43" s="80"/>
    </row>
    <row r="44" spans="1:12" ht="15.75" thickBot="1" x14ac:dyDescent="0.3">
      <c r="A44" s="80"/>
      <c r="B44" s="55" t="s">
        <v>801</v>
      </c>
      <c r="C44" s="270">
        <v>813.63149999999996</v>
      </c>
      <c r="D44" s="270">
        <v>57.914999999999999</v>
      </c>
      <c r="E44" s="270">
        <f t="shared" si="0"/>
        <v>871.54649999999992</v>
      </c>
      <c r="F44" s="80"/>
      <c r="G44" s="282"/>
      <c r="H44" s="282"/>
      <c r="I44" s="279"/>
      <c r="J44" s="279"/>
      <c r="K44" s="279"/>
      <c r="L44" s="80"/>
    </row>
    <row r="45" spans="1:12" ht="14.1" customHeight="1" thickBot="1" x14ac:dyDescent="0.3">
      <c r="A45" s="80"/>
      <c r="B45" s="55" t="s">
        <v>907</v>
      </c>
      <c r="C45" s="269">
        <v>1020</v>
      </c>
      <c r="D45" s="269">
        <v>154.44</v>
      </c>
      <c r="E45" s="269">
        <f t="shared" si="0"/>
        <v>1174.44</v>
      </c>
      <c r="F45" s="80"/>
      <c r="G45" s="282"/>
      <c r="H45" s="282"/>
      <c r="I45" s="279"/>
      <c r="J45" s="279"/>
      <c r="K45" s="279"/>
      <c r="L45" s="80"/>
    </row>
    <row r="46" spans="1:12" ht="15.75" thickBot="1" x14ac:dyDescent="0.3">
      <c r="A46" s="80"/>
      <c r="B46" s="55" t="s">
        <v>859</v>
      </c>
      <c r="C46" s="270">
        <v>1200</v>
      </c>
      <c r="D46" s="270">
        <v>142.56</v>
      </c>
      <c r="E46" s="270">
        <f t="shared" si="0"/>
        <v>1342.56</v>
      </c>
      <c r="F46" s="80"/>
      <c r="G46" s="282"/>
      <c r="H46" s="282"/>
      <c r="I46" s="279"/>
      <c r="J46" s="279"/>
      <c r="K46" s="279"/>
      <c r="L46" s="80"/>
    </row>
    <row r="47" spans="1:12" ht="15.75" thickBot="1" x14ac:dyDescent="0.3">
      <c r="A47" s="80"/>
      <c r="B47" s="55" t="s">
        <v>600</v>
      </c>
      <c r="C47" s="269">
        <v>530</v>
      </c>
      <c r="D47" s="269">
        <v>123.55200000000001</v>
      </c>
      <c r="E47" s="269">
        <f t="shared" si="0"/>
        <v>653.55200000000002</v>
      </c>
      <c r="F47" s="80"/>
      <c r="G47" s="282"/>
      <c r="H47" s="282"/>
      <c r="I47" s="279"/>
      <c r="J47" s="279"/>
      <c r="K47" s="279"/>
      <c r="L47" s="80"/>
    </row>
    <row r="48" spans="1:12" ht="15.75" thickBot="1" x14ac:dyDescent="0.3">
      <c r="A48" s="80"/>
      <c r="B48" s="55" t="s">
        <v>862</v>
      </c>
      <c r="C48" s="270">
        <v>820</v>
      </c>
      <c r="D48" s="270">
        <v>132.37714285714284</v>
      </c>
      <c r="E48" s="270">
        <f t="shared" si="0"/>
        <v>952.37714285714287</v>
      </c>
      <c r="F48" s="80"/>
      <c r="G48" s="282"/>
      <c r="H48" s="282"/>
      <c r="I48" s="279"/>
      <c r="J48" s="279"/>
      <c r="K48" s="279"/>
      <c r="L48" s="80"/>
    </row>
    <row r="49" spans="1:12" ht="15.75" thickBot="1" x14ac:dyDescent="0.3">
      <c r="A49" s="80"/>
      <c r="B49" s="55" t="s">
        <v>687</v>
      </c>
      <c r="C49" s="269">
        <v>460</v>
      </c>
      <c r="D49" s="269">
        <v>84.685714285714297</v>
      </c>
      <c r="E49" s="269">
        <f t="shared" si="0"/>
        <v>544.68571428571431</v>
      </c>
      <c r="F49" s="80"/>
      <c r="G49" s="282"/>
      <c r="H49" s="282"/>
      <c r="I49" s="279"/>
      <c r="J49" s="279"/>
      <c r="K49" s="279"/>
      <c r="L49" s="80"/>
    </row>
    <row r="50" spans="1:12" ht="15.75" thickBot="1" x14ac:dyDescent="0.3">
      <c r="A50" s="80"/>
      <c r="B50" s="55" t="s">
        <v>693</v>
      </c>
      <c r="C50" s="270">
        <v>397.26749999999998</v>
      </c>
      <c r="D50" s="270">
        <v>76.440000000000012</v>
      </c>
      <c r="E50" s="270">
        <f t="shared" si="0"/>
        <v>473.70749999999998</v>
      </c>
      <c r="F50" s="80"/>
      <c r="G50" s="282"/>
      <c r="H50" s="282"/>
      <c r="I50" s="279"/>
      <c r="J50" s="279"/>
      <c r="K50" s="279"/>
      <c r="L50" s="80"/>
    </row>
    <row r="51" spans="1:12" ht="15.75" thickBot="1" x14ac:dyDescent="0.3">
      <c r="A51" s="80"/>
      <c r="B51" s="55" t="s">
        <v>703</v>
      </c>
      <c r="C51" s="269">
        <v>688.80937499999993</v>
      </c>
      <c r="D51" s="269">
        <v>111.14999999999999</v>
      </c>
      <c r="E51" s="269">
        <f t="shared" si="0"/>
        <v>799.95937499999991</v>
      </c>
      <c r="F51" s="80"/>
      <c r="G51" s="282"/>
      <c r="H51" s="282"/>
      <c r="I51" s="279"/>
      <c r="J51" s="279"/>
      <c r="K51" s="279"/>
      <c r="L51" s="80"/>
    </row>
    <row r="52" spans="1:12" ht="15.75" thickBot="1" x14ac:dyDescent="0.3">
      <c r="A52" s="80"/>
      <c r="B52" s="55" t="s">
        <v>387</v>
      </c>
      <c r="C52" s="270">
        <v>590</v>
      </c>
      <c r="D52" s="270">
        <v>118.56</v>
      </c>
      <c r="E52" s="270">
        <f t="shared" si="0"/>
        <v>708.56</v>
      </c>
      <c r="F52" s="80"/>
      <c r="G52" s="282"/>
      <c r="H52" s="282"/>
      <c r="I52" s="279"/>
      <c r="J52" s="279"/>
      <c r="K52" s="279"/>
      <c r="L52" s="80"/>
    </row>
    <row r="53" spans="1:12" ht="15.75" thickBot="1" x14ac:dyDescent="0.3">
      <c r="A53" s="80"/>
      <c r="B53" s="55" t="s">
        <v>773</v>
      </c>
      <c r="C53" s="269">
        <v>570</v>
      </c>
      <c r="D53" s="269">
        <v>111.14999999999999</v>
      </c>
      <c r="E53" s="269">
        <f t="shared" si="0"/>
        <v>681.15</v>
      </c>
      <c r="F53" s="80"/>
      <c r="G53" s="280"/>
      <c r="H53" s="280"/>
      <c r="I53" s="280"/>
      <c r="J53" s="80"/>
      <c r="K53" s="80"/>
      <c r="L53" s="80"/>
    </row>
    <row r="54" spans="1:12" ht="15.75" thickBot="1" x14ac:dyDescent="0.3">
      <c r="A54" s="80"/>
      <c r="B54" s="55" t="s">
        <v>421</v>
      </c>
      <c r="C54" s="270">
        <v>617.72275862068966</v>
      </c>
      <c r="D54" s="270">
        <v>46.961379310344832</v>
      </c>
      <c r="E54" s="270">
        <f t="shared" si="0"/>
        <v>664.68413793103446</v>
      </c>
      <c r="F54" s="80"/>
      <c r="G54" s="280"/>
      <c r="H54" s="282"/>
      <c r="I54" s="281"/>
      <c r="J54" s="283"/>
      <c r="K54" s="80"/>
      <c r="L54" s="80"/>
    </row>
    <row r="55" spans="1:12" ht="15.75" thickBot="1" x14ac:dyDescent="0.3">
      <c r="A55" s="80"/>
      <c r="B55" s="55" t="s">
        <v>909</v>
      </c>
      <c r="C55" s="269">
        <v>652.97571428571416</v>
      </c>
      <c r="D55" s="269">
        <v>49.641428571428563</v>
      </c>
      <c r="E55" s="269">
        <f t="shared" si="0"/>
        <v>702.61714285714277</v>
      </c>
      <c r="F55" s="80"/>
      <c r="G55" s="282"/>
      <c r="H55" s="282"/>
      <c r="I55" s="279"/>
      <c r="J55" s="80"/>
      <c r="K55" s="80"/>
      <c r="L55" s="80"/>
    </row>
    <row r="56" spans="1:12" ht="15.75" thickBot="1" x14ac:dyDescent="0.3">
      <c r="A56" s="80"/>
      <c r="B56" s="55" t="s">
        <v>908</v>
      </c>
      <c r="C56" s="270">
        <v>410.38274999999993</v>
      </c>
      <c r="D56" s="270">
        <v>28.372499999999999</v>
      </c>
      <c r="E56" s="270">
        <f t="shared" si="0"/>
        <v>438.75524999999993</v>
      </c>
      <c r="F56" s="80"/>
      <c r="G56" s="282">
        <v>1</v>
      </c>
      <c r="H56" s="282"/>
      <c r="I56" s="281"/>
      <c r="J56" s="80"/>
      <c r="K56" s="80"/>
      <c r="L56" s="80"/>
    </row>
    <row r="57" spans="1:12" ht="15.75" thickBot="1" x14ac:dyDescent="0.3">
      <c r="A57" s="80"/>
      <c r="B57" s="55" t="s">
        <v>569</v>
      </c>
      <c r="C57" s="269">
        <v>887.18142857142846</v>
      </c>
      <c r="D57" s="269">
        <v>45.822857142857131</v>
      </c>
      <c r="E57" s="269">
        <f t="shared" si="0"/>
        <v>933.00428571428563</v>
      </c>
      <c r="F57" s="80"/>
      <c r="G57" s="282"/>
      <c r="H57" s="282"/>
      <c r="I57" s="279"/>
      <c r="J57" s="80"/>
      <c r="K57" s="80"/>
      <c r="L57" s="80"/>
    </row>
    <row r="58" spans="1:12" ht="15.75" thickBot="1" x14ac:dyDescent="0.3">
      <c r="A58" s="80"/>
      <c r="B58" s="55" t="s">
        <v>636</v>
      </c>
      <c r="C58" s="270">
        <v>1000</v>
      </c>
      <c r="D58" s="270">
        <v>45.822857142857131</v>
      </c>
      <c r="E58" s="270">
        <f t="shared" si="0"/>
        <v>1045.8228571428572</v>
      </c>
      <c r="F58" s="80"/>
      <c r="G58" s="280"/>
      <c r="H58" s="280"/>
      <c r="I58" s="281"/>
      <c r="J58" s="80"/>
      <c r="K58" s="80"/>
      <c r="L58" s="80"/>
    </row>
    <row r="59" spans="1:12" ht="15.75" thickBot="1" x14ac:dyDescent="0.3">
      <c r="A59" s="80"/>
      <c r="B59" s="55" t="s">
        <v>910</v>
      </c>
      <c r="C59" s="269">
        <v>955.86479999999995</v>
      </c>
      <c r="D59" s="269">
        <v>42.768000000000001</v>
      </c>
      <c r="E59" s="269">
        <f t="shared" si="0"/>
        <v>998.63279999999997</v>
      </c>
      <c r="F59" s="80"/>
      <c r="G59" s="283"/>
      <c r="H59" s="283"/>
      <c r="I59" s="283"/>
      <c r="J59" s="80"/>
      <c r="K59" s="80"/>
      <c r="L59" s="80"/>
    </row>
    <row r="60" spans="1:12" ht="15.75" thickBot="1" x14ac:dyDescent="0.3">
      <c r="A60" s="80"/>
      <c r="B60" s="55" t="s">
        <v>1157</v>
      </c>
      <c r="C60" s="270">
        <v>940.2</v>
      </c>
      <c r="D60" s="270">
        <v>73.400000000000006</v>
      </c>
      <c r="E60" s="270">
        <f t="shared" si="0"/>
        <v>1013.6</v>
      </c>
      <c r="F60" s="80"/>
      <c r="G60" s="282"/>
      <c r="H60" s="282"/>
      <c r="I60" s="281"/>
      <c r="J60" s="80"/>
      <c r="K60" s="80"/>
      <c r="L60" s="80"/>
    </row>
    <row r="61" spans="1:12" ht="15.75" thickBot="1" x14ac:dyDescent="0.3">
      <c r="A61" s="80"/>
      <c r="B61" s="55" t="s">
        <v>1158</v>
      </c>
      <c r="C61" s="269">
        <v>1442</v>
      </c>
      <c r="D61" s="269">
        <v>49.8</v>
      </c>
      <c r="E61" s="269">
        <f t="shared" si="0"/>
        <v>1491.8</v>
      </c>
      <c r="F61" s="80"/>
      <c r="G61" s="282"/>
      <c r="H61" s="282"/>
      <c r="I61" s="279"/>
      <c r="J61" s="80"/>
      <c r="K61" s="80"/>
      <c r="L61" s="80"/>
    </row>
    <row r="62" spans="1:12" ht="15.75" thickBot="1" x14ac:dyDescent="0.3">
      <c r="A62" s="80"/>
      <c r="B62" s="55" t="s">
        <v>911</v>
      </c>
      <c r="C62" s="270">
        <v>1400</v>
      </c>
      <c r="D62" s="270">
        <v>45.85846153846154</v>
      </c>
      <c r="E62" s="270">
        <f t="shared" si="0"/>
        <v>1445.8584615384616</v>
      </c>
      <c r="F62" s="80"/>
      <c r="G62" s="282"/>
      <c r="H62" s="282"/>
      <c r="I62" s="281"/>
      <c r="J62" s="80"/>
      <c r="K62" s="80"/>
      <c r="L62" s="80"/>
    </row>
    <row r="63" spans="1:12" ht="15.75" thickBot="1" x14ac:dyDescent="0.3">
      <c r="A63" s="80"/>
      <c r="B63" s="55" t="s">
        <v>912</v>
      </c>
      <c r="C63" s="269">
        <v>1400</v>
      </c>
      <c r="D63" s="269">
        <v>45.85846153846154</v>
      </c>
      <c r="E63" s="269">
        <f t="shared" si="0"/>
        <v>1445.8584615384616</v>
      </c>
      <c r="F63" s="80"/>
      <c r="G63" s="282"/>
      <c r="H63" s="282"/>
      <c r="I63" s="279"/>
      <c r="J63" s="80"/>
      <c r="K63" s="80"/>
      <c r="L63" s="80"/>
    </row>
    <row r="64" spans="1:12" ht="15.75" thickBot="1" x14ac:dyDescent="0.3">
      <c r="A64" s="80"/>
      <c r="B64" s="55" t="s">
        <v>913</v>
      </c>
      <c r="C64" s="270">
        <v>1442</v>
      </c>
      <c r="D64" s="270">
        <v>49.8</v>
      </c>
      <c r="E64" s="270">
        <f t="shared" si="0"/>
        <v>1491.8</v>
      </c>
      <c r="F64" s="80"/>
      <c r="G64" s="282"/>
      <c r="H64" s="282"/>
      <c r="I64" s="281"/>
      <c r="J64" s="80"/>
      <c r="K64" s="80"/>
      <c r="L64" s="80"/>
    </row>
    <row r="65" spans="1:12" ht="15.75" thickBot="1" x14ac:dyDescent="0.3">
      <c r="A65" s="80"/>
      <c r="B65" s="55" t="s">
        <v>736</v>
      </c>
      <c r="C65" s="269">
        <v>1400</v>
      </c>
      <c r="D65" s="269">
        <v>48.350769230769231</v>
      </c>
      <c r="E65" s="269">
        <f t="shared" si="0"/>
        <v>1448.3507692307692</v>
      </c>
      <c r="F65" s="80"/>
      <c r="G65" s="282"/>
      <c r="H65" s="282"/>
      <c r="I65" s="279"/>
      <c r="J65" s="80"/>
      <c r="K65" s="80"/>
      <c r="L65" s="80"/>
    </row>
    <row r="66" spans="1:12" ht="15.75" thickBot="1" x14ac:dyDescent="0.3">
      <c r="A66" s="80"/>
      <c r="B66" s="55" t="s">
        <v>914</v>
      </c>
      <c r="C66" s="270">
        <v>0</v>
      </c>
      <c r="D66" s="270">
        <v>0</v>
      </c>
      <c r="E66" s="270">
        <f t="shared" si="0"/>
        <v>0</v>
      </c>
      <c r="F66" s="80"/>
      <c r="G66" s="282"/>
      <c r="H66" s="282"/>
      <c r="I66" s="279"/>
      <c r="J66" s="279"/>
      <c r="K66" s="279"/>
      <c r="L66" s="80"/>
    </row>
    <row r="67" spans="1:12" ht="15.75" thickBot="1" x14ac:dyDescent="0.3">
      <c r="A67" s="80"/>
      <c r="B67" s="55" t="s">
        <v>915</v>
      </c>
      <c r="C67" s="269">
        <v>0</v>
      </c>
      <c r="D67" s="269">
        <v>0</v>
      </c>
      <c r="E67" s="269">
        <f t="shared" si="0"/>
        <v>0</v>
      </c>
      <c r="F67" s="80"/>
      <c r="G67" s="282"/>
      <c r="H67" s="282"/>
      <c r="I67" s="281"/>
      <c r="J67" s="281"/>
      <c r="K67" s="281"/>
      <c r="L67" s="80"/>
    </row>
    <row r="68" spans="1:12" ht="15.75" thickBot="1" x14ac:dyDescent="0.3">
      <c r="A68" s="80"/>
      <c r="B68" s="55" t="s">
        <v>916</v>
      </c>
      <c r="C68" s="270">
        <v>0</v>
      </c>
      <c r="D68" s="270">
        <v>0</v>
      </c>
      <c r="E68" s="270">
        <f t="shared" si="0"/>
        <v>0</v>
      </c>
      <c r="F68" s="80"/>
      <c r="G68" s="282"/>
      <c r="H68" s="282"/>
      <c r="I68" s="279"/>
      <c r="J68" s="279"/>
      <c r="K68" s="279"/>
      <c r="L68" s="80"/>
    </row>
    <row r="69" spans="1:12" x14ac:dyDescent="0.2">
      <c r="A69" s="80"/>
      <c r="B69" s="80"/>
      <c r="C69" s="80"/>
      <c r="D69" s="80"/>
      <c r="E69" s="80"/>
      <c r="F69" s="80"/>
      <c r="G69" s="282"/>
      <c r="H69" s="282"/>
      <c r="I69" s="281"/>
      <c r="J69" s="281"/>
      <c r="K69" s="281"/>
      <c r="L69" s="80"/>
    </row>
    <row r="70" spans="1:12" x14ac:dyDescent="0.2">
      <c r="A70" s="80"/>
      <c r="B70" s="284"/>
      <c r="C70" s="80"/>
      <c r="D70" s="80"/>
      <c r="E70" s="80"/>
      <c r="F70" s="80"/>
      <c r="G70" s="282"/>
      <c r="H70" s="282"/>
      <c r="I70" s="279"/>
      <c r="J70" s="279"/>
      <c r="K70" s="279"/>
      <c r="L70" s="80"/>
    </row>
    <row r="71" spans="1:12" x14ac:dyDescent="0.2">
      <c r="A71" s="80"/>
      <c r="B71" s="284"/>
      <c r="C71" s="80"/>
      <c r="D71" s="80"/>
      <c r="E71" s="80"/>
      <c r="F71" s="80"/>
      <c r="G71" s="282"/>
      <c r="H71" s="282"/>
      <c r="I71" s="281"/>
      <c r="J71" s="281"/>
      <c r="K71" s="281"/>
      <c r="L71" s="80"/>
    </row>
    <row r="72" spans="1:12" x14ac:dyDescent="0.2">
      <c r="A72" s="282"/>
      <c r="B72" s="282"/>
      <c r="C72" s="282"/>
      <c r="D72" s="282"/>
      <c r="E72" s="282"/>
      <c r="F72" s="282"/>
      <c r="G72" s="282"/>
      <c r="H72" s="282"/>
      <c r="I72" s="279"/>
      <c r="J72" s="279"/>
      <c r="K72" s="279"/>
      <c r="L72" s="80"/>
    </row>
    <row r="73" spans="1:12" x14ac:dyDescent="0.2">
      <c r="A73" s="282"/>
      <c r="B73" s="282"/>
      <c r="C73" s="282"/>
      <c r="D73" s="282"/>
      <c r="E73" s="282"/>
      <c r="F73" s="282"/>
      <c r="G73" s="282"/>
      <c r="H73" s="282"/>
      <c r="I73" s="281"/>
      <c r="J73" s="281"/>
      <c r="K73" s="281"/>
      <c r="L73" s="80"/>
    </row>
    <row r="74" spans="1:12" x14ac:dyDescent="0.2">
      <c r="I74" s="92"/>
    </row>
    <row r="75" spans="1:12" x14ac:dyDescent="0.2">
      <c r="I75" s="92"/>
    </row>
    <row r="76" spans="1:12" x14ac:dyDescent="0.2">
      <c r="I76" s="92"/>
    </row>
    <row r="77" spans="1:12" x14ac:dyDescent="0.2">
      <c r="I77" s="92"/>
    </row>
    <row r="78" spans="1:12" x14ac:dyDescent="0.2">
      <c r="I78" s="92"/>
    </row>
    <row r="79" spans="1:12" x14ac:dyDescent="0.2">
      <c r="I79" s="92"/>
    </row>
    <row r="80" spans="1:12" x14ac:dyDescent="0.2">
      <c r="I80" s="92"/>
    </row>
    <row r="81" spans="9:9" x14ac:dyDescent="0.2">
      <c r="I81" s="92"/>
    </row>
    <row r="82" spans="9:9" x14ac:dyDescent="0.2">
      <c r="I82" s="92"/>
    </row>
    <row r="83" spans="9:9" x14ac:dyDescent="0.2">
      <c r="I83" s="92"/>
    </row>
    <row r="84" spans="9:9" x14ac:dyDescent="0.2">
      <c r="I84" s="92"/>
    </row>
    <row r="85" spans="9:9" x14ac:dyDescent="0.2">
      <c r="I85" s="92"/>
    </row>
    <row r="86" spans="9:9" x14ac:dyDescent="0.2">
      <c r="I86" s="92"/>
    </row>
    <row r="87" spans="9:9" x14ac:dyDescent="0.2">
      <c r="I87" s="92"/>
    </row>
    <row r="88" spans="9:9" x14ac:dyDescent="0.2">
      <c r="I88" s="92"/>
    </row>
    <row r="89" spans="9:9" x14ac:dyDescent="0.2">
      <c r="I89" s="92"/>
    </row>
    <row r="90" spans="9:9" x14ac:dyDescent="0.2">
      <c r="I90" s="92"/>
    </row>
    <row r="91" spans="9:9" x14ac:dyDescent="0.2">
      <c r="I91" s="92"/>
    </row>
    <row r="92" spans="9:9" x14ac:dyDescent="0.2">
      <c r="I92" s="92"/>
    </row>
    <row r="93" spans="9:9" x14ac:dyDescent="0.2">
      <c r="I93" s="92"/>
    </row>
    <row r="94" spans="9:9" x14ac:dyDescent="0.2">
      <c r="I94" s="92"/>
    </row>
    <row r="95" spans="9:9" x14ac:dyDescent="0.2">
      <c r="I95" s="92"/>
    </row>
    <row r="96" spans="9:9" x14ac:dyDescent="0.2">
      <c r="I96" s="92"/>
    </row>
    <row r="97" spans="3:9" x14ac:dyDescent="0.2">
      <c r="I97" s="92"/>
    </row>
    <row r="98" spans="3:9" x14ac:dyDescent="0.2">
      <c r="I98" s="92"/>
    </row>
    <row r="109" spans="3:9" x14ac:dyDescent="0.2">
      <c r="C109" s="97"/>
      <c r="D109" s="97"/>
    </row>
    <row r="110" spans="3:9" x14ac:dyDescent="0.2">
      <c r="C110" s="97"/>
      <c r="D110" s="97"/>
    </row>
    <row r="111" spans="3:9" x14ac:dyDescent="0.2">
      <c r="C111" s="97"/>
      <c r="D111" s="97"/>
    </row>
    <row r="112" spans="3:9" x14ac:dyDescent="0.2">
      <c r="C112" s="97"/>
      <c r="D112" s="97"/>
    </row>
    <row r="113" spans="3:4" x14ac:dyDescent="0.2">
      <c r="C113" s="97"/>
      <c r="D113" s="97"/>
    </row>
    <row r="114" spans="3:4" x14ac:dyDescent="0.2">
      <c r="C114" s="97"/>
      <c r="D114" s="97"/>
    </row>
    <row r="115" spans="3:4" x14ac:dyDescent="0.2">
      <c r="C115" s="97"/>
      <c r="D115" s="97"/>
    </row>
    <row r="116" spans="3:4" x14ac:dyDescent="0.2">
      <c r="C116" s="97"/>
      <c r="D116" s="97"/>
    </row>
    <row r="117" spans="3:4" x14ac:dyDescent="0.2">
      <c r="C117" s="97"/>
      <c r="D117" s="97"/>
    </row>
    <row r="118" spans="3:4" x14ac:dyDescent="0.2">
      <c r="C118" s="97"/>
      <c r="D118" s="97"/>
    </row>
    <row r="119" spans="3:4" x14ac:dyDescent="0.2">
      <c r="C119" s="97"/>
      <c r="D119" s="97"/>
    </row>
    <row r="120" spans="3:4" x14ac:dyDescent="0.2">
      <c r="C120" s="97"/>
      <c r="D120" s="97"/>
    </row>
    <row r="121" spans="3:4" x14ac:dyDescent="0.2">
      <c r="C121" s="97"/>
      <c r="D121" s="97"/>
    </row>
    <row r="122" spans="3:4" x14ac:dyDescent="0.2">
      <c r="C122" s="97"/>
      <c r="D122" s="97"/>
    </row>
    <row r="123" spans="3:4" x14ac:dyDescent="0.2">
      <c r="C123" s="97"/>
      <c r="D123" s="97"/>
    </row>
    <row r="124" spans="3:4" x14ac:dyDescent="0.2">
      <c r="C124" s="97"/>
      <c r="D124" s="97"/>
    </row>
    <row r="125" spans="3:4" x14ac:dyDescent="0.2">
      <c r="C125" s="97"/>
      <c r="D125" s="97"/>
    </row>
    <row r="126" spans="3:4" x14ac:dyDescent="0.2">
      <c r="C126" s="97"/>
      <c r="D126" s="97"/>
    </row>
    <row r="127" spans="3:4" x14ac:dyDescent="0.2">
      <c r="C127" s="97"/>
      <c r="D127" s="97"/>
    </row>
    <row r="128" spans="3:4" x14ac:dyDescent="0.2">
      <c r="C128" s="97"/>
      <c r="D128" s="97"/>
    </row>
    <row r="129" spans="3:4" x14ac:dyDescent="0.2">
      <c r="C129" s="97"/>
      <c r="D129" s="97"/>
    </row>
    <row r="130" spans="3:4" x14ac:dyDescent="0.2">
      <c r="C130" s="97"/>
      <c r="D130" s="97"/>
    </row>
    <row r="131" spans="3:4" x14ac:dyDescent="0.2">
      <c r="C131" s="97"/>
      <c r="D131" s="97"/>
    </row>
    <row r="132" spans="3:4" x14ac:dyDescent="0.2">
      <c r="C132" s="97"/>
      <c r="D132" s="97"/>
    </row>
    <row r="133" spans="3:4" x14ac:dyDescent="0.2">
      <c r="C133" s="97"/>
      <c r="D133" s="97"/>
    </row>
    <row r="134" spans="3:4" x14ac:dyDescent="0.2">
      <c r="C134" s="97"/>
      <c r="D134" s="97"/>
    </row>
    <row r="135" spans="3:4" x14ac:dyDescent="0.2">
      <c r="C135" s="97"/>
      <c r="D135" s="97"/>
    </row>
    <row r="136" spans="3:4" x14ac:dyDescent="0.2">
      <c r="C136" s="97"/>
      <c r="D136" s="97"/>
    </row>
    <row r="137" spans="3:4" x14ac:dyDescent="0.2">
      <c r="C137" s="97"/>
      <c r="D137" s="97"/>
    </row>
    <row r="138" spans="3:4" x14ac:dyDescent="0.2">
      <c r="C138" s="97"/>
      <c r="D138" s="97"/>
    </row>
    <row r="139" spans="3:4" x14ac:dyDescent="0.2">
      <c r="C139" s="97"/>
      <c r="D139" s="97"/>
    </row>
    <row r="140" spans="3:4" x14ac:dyDescent="0.2">
      <c r="C140" s="97"/>
      <c r="D140" s="97"/>
    </row>
    <row r="141" spans="3:4" x14ac:dyDescent="0.2">
      <c r="C141" s="97"/>
      <c r="D141" s="97"/>
    </row>
    <row r="142" spans="3:4" x14ac:dyDescent="0.2">
      <c r="C142" s="97"/>
      <c r="D142" s="97"/>
    </row>
    <row r="143" spans="3:4" x14ac:dyDescent="0.2">
      <c r="C143" s="97"/>
      <c r="D143" s="97"/>
    </row>
  </sheetData>
  <hyperlinks>
    <hyperlink ref="A1" location="'Table of Contents'!C6" display="TOC"/>
  </hyperlinks>
  <pageMargins left="0.7" right="0.7" top="0.75" bottom="0.75" header="0.3" footer="0.3"/>
  <pageSetup paperSize="9" orientation="portrait" verticalDpi="0" r:id="rId1"/>
  <rowBreaks count="1" manualBreakCount="1">
    <brk id="41" max="9"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F16"/>
  <sheetViews>
    <sheetView showGridLines="0" zoomScaleNormal="100" workbookViewId="0"/>
  </sheetViews>
  <sheetFormatPr defaultRowHeight="15" x14ac:dyDescent="0.25"/>
  <cols>
    <col min="1" max="1" width="3.7109375" customWidth="1"/>
    <col min="3" max="3" width="25.42578125" customWidth="1"/>
    <col min="4" max="4" width="22.5703125" customWidth="1"/>
    <col min="5" max="6" width="10.28515625" customWidth="1"/>
  </cols>
  <sheetData>
    <row r="1" spans="1:6" ht="12" customHeight="1" x14ac:dyDescent="0.25">
      <c r="A1" s="18" t="s">
        <v>78</v>
      </c>
      <c r="B1" s="79"/>
      <c r="C1" s="35"/>
      <c r="D1" s="35"/>
      <c r="E1" s="35"/>
      <c r="F1" s="35"/>
    </row>
    <row r="2" spans="1:6" ht="27" thickBot="1" x14ac:dyDescent="0.45">
      <c r="A2" s="80"/>
      <c r="B2" s="6" t="str">
        <f>'Table of Contents'!$D$48</f>
        <v>Regional reserve</v>
      </c>
      <c r="C2" s="4"/>
      <c r="D2" s="35"/>
      <c r="E2" s="35"/>
      <c r="F2" s="35"/>
    </row>
    <row r="3" spans="1:6" ht="15.75" thickTop="1" x14ac:dyDescent="0.25">
      <c r="A3" s="80"/>
      <c r="B3" s="34" t="str">
        <f>HYPERLINK('Table of Contents'!F58, "Primary source: " &amp; 'Table of Contents'!F48)</f>
        <v>Primary source: AEMO 2019 ISP Assumptions Workbook v1.0</v>
      </c>
      <c r="C3" s="35"/>
      <c r="D3" s="35"/>
      <c r="E3" s="35"/>
      <c r="F3" s="35"/>
    </row>
    <row r="4" spans="1:6" ht="54.75" customHeight="1" x14ac:dyDescent="0.25">
      <c r="A4" s="35"/>
      <c r="B4" s="426" t="s">
        <v>1459</v>
      </c>
      <c r="C4" s="426"/>
      <c r="D4" s="426"/>
      <c r="E4" s="426"/>
      <c r="F4" s="35"/>
    </row>
    <row r="5" spans="1:6" x14ac:dyDescent="0.25">
      <c r="A5" s="35"/>
      <c r="B5" s="426"/>
      <c r="C5" s="426"/>
      <c r="D5" s="426"/>
      <c r="E5" s="426"/>
      <c r="F5" s="35"/>
    </row>
    <row r="6" spans="1:6" ht="45" customHeight="1" x14ac:dyDescent="0.25">
      <c r="A6" s="35"/>
      <c r="B6" s="426"/>
      <c r="C6" s="426"/>
      <c r="D6" s="426"/>
      <c r="E6" s="426"/>
      <c r="F6" s="35"/>
    </row>
    <row r="7" spans="1:6" ht="15.75" thickBot="1" x14ac:dyDescent="0.3">
      <c r="A7" s="35"/>
      <c r="B7" s="294"/>
      <c r="C7" s="35"/>
      <c r="D7" s="35"/>
      <c r="E7" s="35"/>
      <c r="F7" s="35"/>
    </row>
    <row r="8" spans="1:6" ht="30.75" thickBot="1" x14ac:dyDescent="0.3">
      <c r="A8" s="35"/>
      <c r="B8" s="36" t="s">
        <v>328</v>
      </c>
      <c r="C8" s="36" t="s">
        <v>1319</v>
      </c>
      <c r="D8" s="35"/>
      <c r="E8" s="35"/>
      <c r="F8" s="35"/>
    </row>
    <row r="9" spans="1:6" ht="15.75" thickBot="1" x14ac:dyDescent="0.3">
      <c r="A9" s="35"/>
      <c r="B9" s="55" t="s">
        <v>163</v>
      </c>
      <c r="C9" s="295">
        <v>673.2</v>
      </c>
      <c r="D9" s="35"/>
      <c r="E9" s="35"/>
      <c r="F9" s="35"/>
    </row>
    <row r="10" spans="1:6" ht="15.75" thickBot="1" x14ac:dyDescent="0.3">
      <c r="A10" s="35"/>
      <c r="B10" s="55" t="s">
        <v>150</v>
      </c>
      <c r="C10" s="296">
        <v>666.08</v>
      </c>
      <c r="D10" s="35"/>
      <c r="E10" s="35"/>
      <c r="F10" s="35"/>
    </row>
    <row r="11" spans="1:6" ht="15.75" thickBot="1" x14ac:dyDescent="0.3">
      <c r="A11" s="35"/>
      <c r="B11" s="55" t="s">
        <v>189</v>
      </c>
      <c r="C11" s="295">
        <v>273</v>
      </c>
      <c r="D11" s="35"/>
      <c r="E11" s="35"/>
      <c r="F11" s="35"/>
    </row>
    <row r="12" spans="1:6" ht="15.75" thickBot="1" x14ac:dyDescent="0.3">
      <c r="A12" s="35"/>
      <c r="B12" s="55" t="s">
        <v>202</v>
      </c>
      <c r="C12" s="296">
        <v>194</v>
      </c>
      <c r="D12" s="35"/>
      <c r="E12" s="35"/>
      <c r="F12" s="35"/>
    </row>
    <row r="13" spans="1:6" ht="15.75" thickBot="1" x14ac:dyDescent="0.3">
      <c r="A13" s="35"/>
      <c r="B13" s="55" t="s">
        <v>179</v>
      </c>
      <c r="C13" s="295">
        <v>498</v>
      </c>
      <c r="D13" s="35"/>
      <c r="E13" s="35"/>
      <c r="F13" s="35"/>
    </row>
    <row r="14" spans="1:6" x14ac:dyDescent="0.25">
      <c r="A14" s="35"/>
      <c r="B14" s="35"/>
      <c r="C14" s="35"/>
      <c r="D14" s="35"/>
      <c r="E14" s="35"/>
      <c r="F14" s="35"/>
    </row>
    <row r="15" spans="1:6" ht="24" customHeight="1" x14ac:dyDescent="0.25">
      <c r="A15" s="35"/>
      <c r="B15" s="380" t="s">
        <v>1460</v>
      </c>
      <c r="C15" s="380"/>
      <c r="D15" s="380"/>
      <c r="E15" s="35"/>
      <c r="F15" s="35"/>
    </row>
    <row r="16" spans="1:6" x14ac:dyDescent="0.25">
      <c r="A16" s="35"/>
      <c r="B16" s="35"/>
      <c r="C16" s="35"/>
      <c r="D16" s="35"/>
      <c r="E16" s="35"/>
      <c r="F16" s="35"/>
    </row>
  </sheetData>
  <mergeCells count="2">
    <mergeCell ref="B15:D15"/>
    <mergeCell ref="B4:E6"/>
  </mergeCells>
  <hyperlinks>
    <hyperlink ref="A1" location="'Table of Contents'!C6" display="TOC"/>
  </hyperlinks>
  <pageMargins left="0.7" right="0.7" top="0.75" bottom="0.75" header="0.3" footer="0.3"/>
  <pageSetup paperSize="9"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F13"/>
  <sheetViews>
    <sheetView showGridLines="0" zoomScaleNormal="100" workbookViewId="0"/>
  </sheetViews>
  <sheetFormatPr defaultRowHeight="15" x14ac:dyDescent="0.25"/>
  <cols>
    <col min="1" max="1" width="3.7109375" customWidth="1"/>
    <col min="3" max="3" width="25.42578125" customWidth="1"/>
    <col min="4" max="4" width="22.5703125" customWidth="1"/>
    <col min="5" max="6" width="10.28515625" customWidth="1"/>
  </cols>
  <sheetData>
    <row r="1" spans="1:6" ht="12" customHeight="1" x14ac:dyDescent="0.25">
      <c r="A1" s="18" t="s">
        <v>78</v>
      </c>
      <c r="B1" s="79"/>
      <c r="C1" s="35"/>
      <c r="D1" s="35"/>
      <c r="E1" s="35"/>
      <c r="F1" s="35"/>
    </row>
    <row r="2" spans="1:6" ht="27" thickBot="1" x14ac:dyDescent="0.45">
      <c r="A2" s="80"/>
      <c r="B2" s="6" t="str">
        <f>'Table of Contents'!$D$49</f>
        <v>Mainland inertia</v>
      </c>
      <c r="C2" s="4"/>
      <c r="D2" s="35"/>
      <c r="E2" s="35"/>
      <c r="F2" s="35"/>
    </row>
    <row r="3" spans="1:6" ht="15.75" thickTop="1" x14ac:dyDescent="0.25">
      <c r="A3" s="80"/>
      <c r="B3" s="34" t="str">
        <f>HYPERLINK('Table of Contents'!F66, "Primary source: " &amp; 'Table of Contents'!F49)</f>
        <v>Primary source: Inertia requirements methodology: Inertia requirements and shortfalls</v>
      </c>
      <c r="C3" s="35"/>
      <c r="D3" s="35"/>
      <c r="E3" s="35"/>
      <c r="F3" s="35"/>
    </row>
    <row r="4" spans="1:6" ht="51" customHeight="1" x14ac:dyDescent="0.25">
      <c r="A4" s="35"/>
      <c r="B4" s="426" t="s">
        <v>1517</v>
      </c>
      <c r="C4" s="426"/>
      <c r="D4" s="426"/>
      <c r="E4" s="426"/>
      <c r="F4" s="35"/>
    </row>
    <row r="5" spans="1:6" ht="15.75" thickBot="1" x14ac:dyDescent="0.3">
      <c r="A5" s="35"/>
      <c r="B5" s="294"/>
      <c r="C5" s="35"/>
      <c r="D5" s="35"/>
      <c r="E5" s="35"/>
      <c r="F5" s="35"/>
    </row>
    <row r="6" spans="1:6" ht="30.75" thickBot="1" x14ac:dyDescent="0.3">
      <c r="A6" s="35"/>
      <c r="B6" s="321" t="s">
        <v>328</v>
      </c>
      <c r="C6" s="321" t="s">
        <v>1495</v>
      </c>
      <c r="D6" s="35"/>
      <c r="E6" s="35"/>
      <c r="F6" s="35"/>
    </row>
    <row r="7" spans="1:6" ht="15.75" thickBot="1" x14ac:dyDescent="0.3">
      <c r="A7" s="35"/>
      <c r="B7" s="55" t="s">
        <v>163</v>
      </c>
      <c r="C7" s="295">
        <v>10000</v>
      </c>
      <c r="D7" s="35"/>
      <c r="E7" s="35"/>
      <c r="F7" s="35"/>
    </row>
    <row r="8" spans="1:6" ht="15.75" thickBot="1" x14ac:dyDescent="0.3">
      <c r="A8" s="35"/>
      <c r="B8" s="55" t="s">
        <v>150</v>
      </c>
      <c r="C8" s="296">
        <v>12800</v>
      </c>
      <c r="D8" s="35"/>
      <c r="E8" s="35"/>
      <c r="F8" s="35"/>
    </row>
    <row r="9" spans="1:6" ht="18" thickBot="1" x14ac:dyDescent="0.3">
      <c r="A9" s="35"/>
      <c r="B9" s="55" t="s">
        <v>1496</v>
      </c>
      <c r="C9" s="295">
        <v>0</v>
      </c>
      <c r="D9" s="35"/>
      <c r="E9" s="35"/>
      <c r="F9" s="35"/>
    </row>
    <row r="10" spans="1:6" ht="15.75" thickBot="1" x14ac:dyDescent="0.3">
      <c r="A10" s="35"/>
      <c r="B10" s="55" t="s">
        <v>179</v>
      </c>
      <c r="C10" s="296">
        <v>12600</v>
      </c>
      <c r="D10" s="35"/>
      <c r="E10" s="35"/>
      <c r="F10" s="35"/>
    </row>
    <row r="11" spans="1:6" x14ac:dyDescent="0.25">
      <c r="A11" s="35"/>
      <c r="B11" s="35"/>
      <c r="C11" s="35"/>
      <c r="D11" s="35"/>
      <c r="E11" s="35"/>
      <c r="F11" s="35"/>
    </row>
    <row r="12" spans="1:6" ht="38.25" customHeight="1" x14ac:dyDescent="0.25">
      <c r="A12" s="35"/>
      <c r="B12" s="380" t="s">
        <v>1498</v>
      </c>
      <c r="C12" s="380"/>
      <c r="D12" s="380"/>
      <c r="E12" s="35"/>
      <c r="F12" s="35"/>
    </row>
    <row r="13" spans="1:6" x14ac:dyDescent="0.25">
      <c r="A13" s="35"/>
      <c r="B13" s="35"/>
      <c r="C13" s="35"/>
      <c r="D13" s="35"/>
      <c r="E13" s="35"/>
      <c r="F13" s="35"/>
    </row>
  </sheetData>
  <mergeCells count="2">
    <mergeCell ref="B12:D12"/>
    <mergeCell ref="B4:E4"/>
  </mergeCells>
  <hyperlinks>
    <hyperlink ref="A1" location="'Table of Contents'!C6" display="TOC"/>
  </hyperlinks>
  <pageMargins left="0.7" right="0.7" top="0.75" bottom="0.75" header="0.3" footer="0.3"/>
  <pageSetup paperSize="9" orientation="portrait"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I30"/>
  <sheetViews>
    <sheetView showGridLines="0" zoomScaleNormal="100" workbookViewId="0"/>
  </sheetViews>
  <sheetFormatPr defaultRowHeight="15" x14ac:dyDescent="0.25"/>
  <cols>
    <col min="1" max="1" width="3.7109375" customWidth="1"/>
    <col min="2" max="6" width="25.7109375" customWidth="1"/>
    <col min="7" max="9" width="10.28515625" customWidth="1"/>
  </cols>
  <sheetData>
    <row r="1" spans="1:9" ht="12" customHeight="1" x14ac:dyDescent="0.25">
      <c r="A1" s="18" t="s">
        <v>78</v>
      </c>
      <c r="B1" s="79"/>
      <c r="C1" s="35"/>
      <c r="D1" s="35"/>
      <c r="E1" s="35"/>
      <c r="F1" s="35"/>
      <c r="G1" s="35"/>
      <c r="H1" s="35"/>
      <c r="I1" s="35"/>
    </row>
    <row r="2" spans="1:9" ht="27" thickBot="1" x14ac:dyDescent="0.45">
      <c r="A2" s="80"/>
      <c r="B2" s="6" t="str">
        <f>'Table of Contents'!$D$50</f>
        <v>Tasmanian inertia</v>
      </c>
      <c r="C2" s="4"/>
      <c r="D2" s="35"/>
      <c r="E2" s="35"/>
      <c r="F2" s="35"/>
      <c r="G2" s="35"/>
      <c r="H2" s="35"/>
      <c r="I2" s="35"/>
    </row>
    <row r="3" spans="1:9" ht="15.75" thickTop="1" x14ac:dyDescent="0.25">
      <c r="A3" s="80"/>
      <c r="B3" s="34" t="str">
        <f>"Primary source: " &amp; 'Table of Contents'!F50</f>
        <v>Primary source: TasNetworks</v>
      </c>
      <c r="C3" s="35"/>
      <c r="D3" s="35"/>
      <c r="E3" s="35"/>
      <c r="F3" s="35"/>
      <c r="G3" s="35"/>
      <c r="H3" s="35"/>
      <c r="I3" s="35"/>
    </row>
    <row r="4" spans="1:9" ht="62.25" customHeight="1" x14ac:dyDescent="0.25">
      <c r="A4" s="35"/>
      <c r="B4" s="426" t="s">
        <v>1492</v>
      </c>
      <c r="C4" s="426"/>
      <c r="D4" s="426"/>
      <c r="E4" s="426"/>
      <c r="F4" s="35"/>
      <c r="G4" s="35"/>
      <c r="H4" s="35"/>
      <c r="I4" s="35"/>
    </row>
    <row r="5" spans="1:9" x14ac:dyDescent="0.25">
      <c r="A5" s="35"/>
      <c r="B5" s="340"/>
      <c r="C5" s="340"/>
      <c r="D5" s="340"/>
      <c r="E5" s="340"/>
      <c r="F5" s="35"/>
      <c r="G5" s="35"/>
      <c r="H5" s="35"/>
      <c r="I5" s="35"/>
    </row>
    <row r="6" spans="1:9" x14ac:dyDescent="0.25">
      <c r="A6" s="35"/>
      <c r="B6" s="427" t="s">
        <v>1493</v>
      </c>
      <c r="C6" s="427"/>
      <c r="D6" s="427"/>
      <c r="E6" s="427"/>
      <c r="F6" s="35"/>
      <c r="G6" s="35"/>
      <c r="H6" s="35"/>
      <c r="I6" s="35"/>
    </row>
    <row r="7" spans="1:9" x14ac:dyDescent="0.25">
      <c r="A7" s="35"/>
      <c r="B7" s="427" t="s">
        <v>1494</v>
      </c>
      <c r="C7" s="427"/>
      <c r="D7" s="427"/>
      <c r="E7" s="427"/>
      <c r="F7" s="35"/>
      <c r="G7" s="35"/>
      <c r="H7" s="35"/>
      <c r="I7" s="35"/>
    </row>
    <row r="8" spans="1:9" x14ac:dyDescent="0.25">
      <c r="A8" s="35"/>
      <c r="B8" s="294"/>
      <c r="C8" s="35"/>
      <c r="D8" s="35"/>
      <c r="E8" s="35"/>
      <c r="F8" s="35"/>
      <c r="G8" s="35"/>
      <c r="H8" s="35"/>
      <c r="I8" s="35"/>
    </row>
    <row r="9" spans="1:9" ht="44.25" customHeight="1" x14ac:dyDescent="0.25">
      <c r="A9" s="35"/>
      <c r="B9" s="426" t="s">
        <v>1552</v>
      </c>
      <c r="C9" s="426"/>
      <c r="D9" s="426"/>
      <c r="E9" s="426"/>
      <c r="F9" s="35"/>
      <c r="G9" s="35"/>
      <c r="H9" s="35"/>
      <c r="I9" s="35"/>
    </row>
    <row r="10" spans="1:9" ht="15.75" thickBot="1" x14ac:dyDescent="0.3">
      <c r="A10" s="35"/>
      <c r="B10" s="294"/>
      <c r="C10" s="35"/>
      <c r="D10" s="35"/>
      <c r="E10" s="35"/>
      <c r="F10" s="35"/>
      <c r="G10" s="35"/>
      <c r="H10" s="35"/>
      <c r="I10" s="35"/>
    </row>
    <row r="11" spans="1:9" ht="15.75" thickBot="1" x14ac:dyDescent="0.3">
      <c r="A11" s="35"/>
      <c r="B11" s="374" t="s">
        <v>1465</v>
      </c>
      <c r="C11" s="347" t="s">
        <v>1463</v>
      </c>
      <c r="D11" s="349"/>
      <c r="E11" s="347" t="s">
        <v>1464</v>
      </c>
      <c r="F11" s="349"/>
      <c r="G11" s="35"/>
      <c r="H11" s="35"/>
      <c r="I11" s="35"/>
    </row>
    <row r="12" spans="1:9" ht="30.75" thickBot="1" x14ac:dyDescent="0.3">
      <c r="A12" s="35"/>
      <c r="B12" s="375"/>
      <c r="C12" s="321" t="s">
        <v>1466</v>
      </c>
      <c r="D12" s="321" t="s">
        <v>1467</v>
      </c>
      <c r="E12" s="321" t="s">
        <v>1466</v>
      </c>
      <c r="F12" s="321" t="s">
        <v>1467</v>
      </c>
      <c r="G12" s="35"/>
      <c r="H12" s="35"/>
      <c r="I12" s="35"/>
    </row>
    <row r="13" spans="1:9" ht="15.75" thickBot="1" x14ac:dyDescent="0.3">
      <c r="A13" s="35"/>
      <c r="B13" s="55" t="s">
        <v>1468</v>
      </c>
      <c r="C13" s="338" t="s">
        <v>1488</v>
      </c>
      <c r="D13" s="338" t="s">
        <v>1489</v>
      </c>
      <c r="E13" s="338" t="s">
        <v>1488</v>
      </c>
      <c r="F13" s="338" t="s">
        <v>1489</v>
      </c>
      <c r="G13" s="35"/>
      <c r="H13" s="35"/>
      <c r="I13" s="35"/>
    </row>
    <row r="14" spans="1:9" ht="15.75" thickBot="1" x14ac:dyDescent="0.3">
      <c r="A14" s="35"/>
      <c r="B14" s="55" t="s">
        <v>1469</v>
      </c>
      <c r="C14" s="339" t="s">
        <v>1491</v>
      </c>
      <c r="D14" s="339" t="s">
        <v>1490</v>
      </c>
      <c r="E14" s="339" t="s">
        <v>1491</v>
      </c>
      <c r="F14" s="339" t="s">
        <v>1490</v>
      </c>
      <c r="G14" s="35"/>
      <c r="H14" s="35"/>
      <c r="I14" s="35"/>
    </row>
    <row r="15" spans="1:9" ht="15.75" thickBot="1" x14ac:dyDescent="0.3">
      <c r="A15" s="35"/>
      <c r="B15" s="55" t="s">
        <v>1470</v>
      </c>
      <c r="C15" s="338" t="s">
        <v>1471</v>
      </c>
      <c r="D15" s="338" t="s">
        <v>1472</v>
      </c>
      <c r="E15" s="338" t="s">
        <v>1473</v>
      </c>
      <c r="F15" s="338" t="s">
        <v>1474</v>
      </c>
      <c r="G15" s="35"/>
      <c r="H15" s="35"/>
      <c r="I15" s="35"/>
    </row>
    <row r="16" spans="1:9" ht="15.75" thickBot="1" x14ac:dyDescent="0.3">
      <c r="A16" s="35"/>
      <c r="B16" s="55" t="s">
        <v>1470</v>
      </c>
      <c r="C16" s="436" t="s">
        <v>1475</v>
      </c>
      <c r="D16" s="433"/>
      <c r="E16" s="434">
        <v>0</v>
      </c>
      <c r="F16" s="435"/>
      <c r="G16" s="35"/>
      <c r="H16" s="35"/>
      <c r="I16" s="35"/>
    </row>
    <row r="17" spans="1:9" ht="30.75" customHeight="1" thickBot="1" x14ac:dyDescent="0.3">
      <c r="A17" s="35"/>
      <c r="B17" s="55" t="s">
        <v>531</v>
      </c>
      <c r="C17" s="437" t="s">
        <v>1476</v>
      </c>
      <c r="D17" s="429"/>
      <c r="E17" s="429"/>
      <c r="F17" s="430"/>
      <c r="G17" s="35"/>
      <c r="H17" s="35"/>
      <c r="I17" s="35"/>
    </row>
    <row r="18" spans="1:9" ht="15.75" thickBot="1" x14ac:dyDescent="0.3">
      <c r="A18" s="35"/>
      <c r="B18" s="55" t="s">
        <v>695</v>
      </c>
      <c r="C18" s="434">
        <v>600</v>
      </c>
      <c r="D18" s="435"/>
      <c r="E18" s="436" t="s">
        <v>1477</v>
      </c>
      <c r="F18" s="433"/>
      <c r="G18" s="35"/>
      <c r="H18" s="35"/>
      <c r="I18" s="35"/>
    </row>
    <row r="19" spans="1:9" ht="15.75" thickBot="1" x14ac:dyDescent="0.3">
      <c r="A19" s="35"/>
      <c r="B19" s="55" t="s">
        <v>783</v>
      </c>
      <c r="C19" s="428" t="s">
        <v>1478</v>
      </c>
      <c r="D19" s="429"/>
      <c r="E19" s="429"/>
      <c r="F19" s="430"/>
      <c r="G19" s="35"/>
      <c r="H19" s="35"/>
      <c r="I19" s="35"/>
    </row>
    <row r="20" spans="1:9" ht="15.75" thickBot="1" x14ac:dyDescent="0.3">
      <c r="A20" s="35"/>
      <c r="B20" s="55" t="s">
        <v>584</v>
      </c>
      <c r="C20" s="434">
        <v>1713</v>
      </c>
      <c r="D20" s="435"/>
      <c r="E20" s="436" t="s">
        <v>1479</v>
      </c>
      <c r="F20" s="433"/>
      <c r="G20" s="35"/>
      <c r="H20" s="35"/>
      <c r="I20" s="35"/>
    </row>
    <row r="21" spans="1:9" ht="15.75" thickBot="1" x14ac:dyDescent="0.3">
      <c r="A21" s="35"/>
      <c r="B21" s="55" t="s">
        <v>763</v>
      </c>
      <c r="C21" s="428" t="s">
        <v>1480</v>
      </c>
      <c r="D21" s="429"/>
      <c r="E21" s="429"/>
      <c r="F21" s="430"/>
      <c r="G21" s="35"/>
      <c r="H21" s="35"/>
      <c r="I21" s="35"/>
    </row>
    <row r="22" spans="1:9" ht="29.25" customHeight="1" thickBot="1" x14ac:dyDescent="0.3">
      <c r="A22" s="35"/>
      <c r="B22" s="55" t="s">
        <v>789</v>
      </c>
      <c r="C22" s="431" t="s">
        <v>1481</v>
      </c>
      <c r="D22" s="432"/>
      <c r="E22" s="432"/>
      <c r="F22" s="433"/>
      <c r="G22" s="35"/>
      <c r="H22" s="35"/>
      <c r="I22" s="35"/>
    </row>
    <row r="23" spans="1:9" ht="15.75" thickBot="1" x14ac:dyDescent="0.3">
      <c r="A23" s="35"/>
      <c r="B23" s="55" t="s">
        <v>1426</v>
      </c>
      <c r="C23" s="428" t="s">
        <v>1482</v>
      </c>
      <c r="D23" s="429"/>
      <c r="E23" s="429"/>
      <c r="F23" s="430"/>
      <c r="G23" s="35"/>
      <c r="H23" s="35"/>
      <c r="I23" s="35"/>
    </row>
    <row r="24" spans="1:9" ht="15.75" thickBot="1" x14ac:dyDescent="0.3">
      <c r="A24" s="35"/>
      <c r="B24" s="55" t="s">
        <v>1425</v>
      </c>
      <c r="C24" s="436" t="s">
        <v>1480</v>
      </c>
      <c r="D24" s="432"/>
      <c r="E24" s="432"/>
      <c r="F24" s="433"/>
      <c r="G24" s="35"/>
      <c r="H24" s="35"/>
      <c r="I24" s="35"/>
    </row>
    <row r="25" spans="1:9" ht="15.75" thickBot="1" x14ac:dyDescent="0.3">
      <c r="A25" s="35"/>
      <c r="B25" s="55" t="s">
        <v>1424</v>
      </c>
      <c r="C25" s="428" t="s">
        <v>1483</v>
      </c>
      <c r="D25" s="429"/>
      <c r="E25" s="429"/>
      <c r="F25" s="430"/>
      <c r="G25" s="35"/>
      <c r="H25" s="35"/>
      <c r="I25" s="35"/>
    </row>
    <row r="26" spans="1:9" ht="15.75" thickBot="1" x14ac:dyDescent="0.3">
      <c r="A26" s="35"/>
      <c r="B26" s="55" t="s">
        <v>1423</v>
      </c>
      <c r="C26" s="436" t="s">
        <v>1484</v>
      </c>
      <c r="D26" s="432"/>
      <c r="E26" s="432"/>
      <c r="F26" s="433"/>
      <c r="G26" s="35"/>
      <c r="H26" s="35"/>
      <c r="I26" s="35"/>
    </row>
    <row r="27" spans="1:9" ht="15.75" thickBot="1" x14ac:dyDescent="0.3">
      <c r="A27" s="35"/>
      <c r="B27" s="55" t="s">
        <v>1485</v>
      </c>
      <c r="C27" s="428" t="s">
        <v>1486</v>
      </c>
      <c r="D27" s="429"/>
      <c r="E27" s="429"/>
      <c r="F27" s="430"/>
      <c r="G27" s="35"/>
      <c r="H27" s="35"/>
      <c r="I27" s="35"/>
    </row>
    <row r="28" spans="1:9" ht="15.75" thickBot="1" x14ac:dyDescent="0.3">
      <c r="A28" s="35"/>
      <c r="B28" s="55" t="s">
        <v>908</v>
      </c>
      <c r="C28" s="436" t="s">
        <v>1487</v>
      </c>
      <c r="D28" s="432"/>
      <c r="E28" s="432"/>
      <c r="F28" s="433"/>
      <c r="G28" s="35"/>
      <c r="H28" s="35"/>
      <c r="I28" s="35"/>
    </row>
    <row r="29" spans="1:9" ht="15.75" thickBot="1" x14ac:dyDescent="0.3">
      <c r="A29" s="35"/>
      <c r="B29" s="55" t="s">
        <v>909</v>
      </c>
      <c r="C29" s="428" t="s">
        <v>1487</v>
      </c>
      <c r="D29" s="429"/>
      <c r="E29" s="429"/>
      <c r="F29" s="430"/>
      <c r="G29" s="35"/>
      <c r="H29" s="35"/>
      <c r="I29" s="35"/>
    </row>
    <row r="30" spans="1:9" x14ac:dyDescent="0.25">
      <c r="A30" s="35"/>
      <c r="B30" s="35"/>
      <c r="C30" s="35"/>
      <c r="D30" s="35"/>
      <c r="E30" s="35"/>
      <c r="F30" s="35"/>
      <c r="G30" s="35"/>
      <c r="H30" s="35"/>
      <c r="I30" s="35"/>
    </row>
  </sheetData>
  <mergeCells count="24">
    <mergeCell ref="C24:F24"/>
    <mergeCell ref="C29:F29"/>
    <mergeCell ref="C28:F28"/>
    <mergeCell ref="C27:F27"/>
    <mergeCell ref="C26:F26"/>
    <mergeCell ref="C25:F25"/>
    <mergeCell ref="C19:F19"/>
    <mergeCell ref="B11:B12"/>
    <mergeCell ref="C18:D18"/>
    <mergeCell ref="E18:F18"/>
    <mergeCell ref="C17:F17"/>
    <mergeCell ref="C16:D16"/>
    <mergeCell ref="E16:F16"/>
    <mergeCell ref="C23:F23"/>
    <mergeCell ref="C22:F22"/>
    <mergeCell ref="C21:F21"/>
    <mergeCell ref="C20:D20"/>
    <mergeCell ref="E20:F20"/>
    <mergeCell ref="B4:E4"/>
    <mergeCell ref="B6:E6"/>
    <mergeCell ref="B7:E7"/>
    <mergeCell ref="B9:E9"/>
    <mergeCell ref="E11:F11"/>
    <mergeCell ref="C11:D11"/>
  </mergeCells>
  <hyperlinks>
    <hyperlink ref="A1" location="'Table of Contents'!C6" display="TOC"/>
  </hyperlinks>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 xsi:nil="true"/>
    <Record_x0020_Number xmlns="200fb119-eb52-4b14-8105-5afb3c90cb4b">R0001466443</Record_x0020_Number>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TasNetworks Document" ma:contentTypeID="0x01010040455D106F859F468E6D452FBFEBB26800E54D1C6798218F48B9029ABA5949F88B" ma:contentTypeVersion="14" ma:contentTypeDescription="TasNetworks base Document content type " ma:contentTypeScope="" ma:versionID="3a79b69d5c30f16ac78c1a7d301b5d87">
  <xsd:schema xmlns:xsd="http://www.w3.org/2001/XMLSchema" xmlns:xs="http://www.w3.org/2001/XMLSchema" xmlns:p="http://schemas.microsoft.com/office/2006/metadata/properties" xmlns:ns1="http://schemas.microsoft.com/sharepoint/v3" xmlns:ns2="200fb119-eb52-4b14-8105-5afb3c90cb4b" xmlns:ns3="http://schemas.microsoft.com/sharepoint/v3/fields" targetNamespace="http://schemas.microsoft.com/office/2006/metadata/properties" ma:root="true" ma:fieldsID="809714e8862413892c62fb811fab5506" ns1:_="" ns2:_="" ns3:_="">
    <xsd:import namespace="http://schemas.microsoft.com/sharepoint/v3"/>
    <xsd:import namespace="200fb119-eb52-4b14-8105-5afb3c90cb4b"/>
    <xsd:import namespace="http://schemas.microsoft.com/sharepoint/v3/fields"/>
    <xsd:element name="properties">
      <xsd:complexType>
        <xsd:sequence>
          <xsd:element name="documentManagement">
            <xsd:complexType>
              <xsd:all>
                <xsd:element ref="ns2:Record_x0020_Number" minOccurs="0"/>
                <xsd:element ref="ns1:_dlc_Exempt" minOccurs="0"/>
                <xsd:element ref="ns3:_Vers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dlc_Exempt" ma:index="9" nillable="true" ma:displayName="Exempt from Policy" ma:hidden="true" ma:internalName="_dlc_Exempt"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00fb119-eb52-4b14-8105-5afb3c90cb4b" elementFormDefault="qualified">
    <xsd:import namespace="http://schemas.microsoft.com/office/2006/documentManagement/types"/>
    <xsd:import namespace="http://schemas.microsoft.com/office/infopath/2007/PartnerControls"/>
    <xsd:element name="Record_x0020_Number" ma:index="8" nillable="true" ma:displayName="Record Number" ma:internalName="Record_x0020_Number"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10" nillable="true" ma:displayName="Version" ma:internalName="_Version">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
    <Synchronization>Asynchronous</Synchronization>
    <Type>10003</Type>
    <SequenceNumber>10000</SequenceNumber>
    <Url/>
    <Assembly>RecordPoint.Active.UI, Version=1.0.0.0, Culture=neutral, PublicKeyToken=d49476ae5b650bf3</Assembly>
    <Class>RecordPoint.Active.UI.Events.WorkflowItemEventReceiver</Class>
    <Data/>
    <Filter/>
  </Receiver>
  <Receiver>
    <Name/>
    <Synchronization>Synchronous</Synchronization>
    <Type>3</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10009</Type>
    <SequenceNumber>10000</SequenceNumber>
    <Url/>
    <Assembly>RecordPoint.Active.UI, Version=1.0.0.0, Culture=neutral, PublicKeyToken=d49476ae5b650bf3</Assembly>
    <Class>RecordPoint.Active.UI.Events.WorkflowItemEventReceiver</Class>
    <Data/>
    <Filter/>
  </Receiver>
  <Receiver>
    <Name/>
    <Synchronization>Synchronous</Synchronization>
    <Type>9</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10103</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102</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10105</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105</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10002</Type>
    <SequenceNumber>10000</SequenceNumber>
    <Url/>
    <Assembly>RecordPoint.Active.UI, Version=1.0.0.0, Culture=neutral, PublicKeyToken=d49476ae5b650bf3</Assembly>
    <Class>RecordPoint.Active.UI.Events.WorkflowItemEventReceiver</Class>
    <Data/>
    <Filter/>
  </Receiver>
  <Receiver>
    <Name/>
    <Synchronization>Synchronous</Synchronization>
    <Type>2</Type>
    <SequenceNumber>10000</SequenceNumber>
    <Url/>
    <Assembly>RecordPoint.Active.UI, Version=1.0.0.0, Culture=neutral, PublicKeyToken=d49476ae5b650bf3</Assembly>
    <Class>RecordPoint.Active.UI.Events.WorkflowItemEventReceiver</Class>
    <Data/>
    <Filter/>
  </Receiver>
  <Receiver>
    <Name>Policy Auditing</Name>
    <Synchronization>Synchronous</Synchronization>
    <Type>10001</Type>
    <SequenceNumber>1100</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10002</Type>
    <SequenceNumber>1101</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10004</Type>
    <SequenceNumber>1102</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10006</Type>
    <SequenceNumber>1103</SequenceNumber>
    <Url/>
    <Assembly>Microsoft.Office.Policy, Version=15.0.0.0, Culture=neutral, PublicKeyToken=71e9bce111e9429c</Assembly>
    <Class>Microsoft.Office.RecordsManagement.Internal.AuditHandler</Class>
    <Data/>
    <Filter/>
  </Receiver>
</spe:Receivers>
</file>

<file path=customXml/item5.xml><?xml version="1.0" encoding="utf-8"?>
<?mso-contentType ?>
<p:Policy xmlns:p="office.server.policy" id="" local="true">
  <p:Name>TasNetworks Document</p:Name>
  <p:Description/>
  <p:Statement/>
  <p:PolicyItems>
    <p:PolicyItem featureId="Microsoft.Office.RecordsManagement.PolicyFeatures.PolicyAudit" staticId="0x01010040455D106F859F468E6D452FBFEBB268|8138272" UniqueId="d778febe-f478-4164-8b66-0d09d8b8933a">
      <p:Name>Auditing</p:Name>
      <p:Description>Audits user actions on documents and list items to the Audit Log.</p:Description>
      <p:CustomData>
        <Audit>
          <Update/>
          <View/>
          <CheckInOut/>
          <MoveCopy/>
          <DeleteRestore/>
        </Audit>
      </p:CustomData>
    </p:PolicyItem>
  </p:PolicyItems>
</p:Policy>
</file>

<file path=customXml/itemProps1.xml><?xml version="1.0" encoding="utf-8"?>
<ds:datastoreItem xmlns:ds="http://schemas.openxmlformats.org/officeDocument/2006/customXml" ds:itemID="{C32937A1-9259-44AE-A547-AB1D07AC47B3}">
  <ds:schemaRefs>
    <ds:schemaRef ds:uri="http://schemas.microsoft.com/office/2006/metadata/properties"/>
    <ds:schemaRef ds:uri="http://purl.org/dc/dcmitype/"/>
    <ds:schemaRef ds:uri="http://schemas.microsoft.com/office/infopath/2007/PartnerControls"/>
    <ds:schemaRef ds:uri="094fd6ec-5aac-4293-8af5-4fafba83fe60"/>
    <ds:schemaRef ds:uri="http://schemas.microsoft.com/office/2006/documentManagement/types"/>
    <ds:schemaRef ds:uri="http://purl.org/dc/terms/"/>
    <ds:schemaRef ds:uri="http://purl.org/dc/elements/1.1/"/>
    <ds:schemaRef ds:uri="http://www.w3.org/XML/1998/namespace"/>
    <ds:schemaRef ds:uri="http://schemas.openxmlformats.org/package/2006/metadata/core-properties"/>
  </ds:schemaRefs>
</ds:datastoreItem>
</file>

<file path=customXml/itemProps2.xml><?xml version="1.0" encoding="utf-8"?>
<ds:datastoreItem xmlns:ds="http://schemas.openxmlformats.org/officeDocument/2006/customXml" ds:itemID="{7A1AD542-F1E9-4B45-9861-C21392ED94E7}">
  <ds:schemaRefs>
    <ds:schemaRef ds:uri="http://schemas.microsoft.com/sharepoint/v3/contenttype/forms"/>
  </ds:schemaRefs>
</ds:datastoreItem>
</file>

<file path=customXml/itemProps3.xml><?xml version="1.0" encoding="utf-8"?>
<ds:datastoreItem xmlns:ds="http://schemas.openxmlformats.org/officeDocument/2006/customXml" ds:itemID="{A31E0A90-E0C7-4E67-B786-95273C3916F9}"/>
</file>

<file path=customXml/itemProps4.xml><?xml version="1.0" encoding="utf-8"?>
<ds:datastoreItem xmlns:ds="http://schemas.openxmlformats.org/officeDocument/2006/customXml" ds:itemID="{A938EB48-31BC-49D8-ACE0-6D0150C793C9}"/>
</file>

<file path=customXml/itemProps5.xml><?xml version="1.0" encoding="utf-8"?>
<ds:datastoreItem xmlns:ds="http://schemas.openxmlformats.org/officeDocument/2006/customXml" ds:itemID="{96510B37-FFD7-4431-BA61-CBA1EE6DDB0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48</vt:i4>
      </vt:variant>
      <vt:variant>
        <vt:lpstr>Named Ranges</vt:lpstr>
      </vt:variant>
      <vt:variant>
        <vt:i4>18</vt:i4>
      </vt:variant>
    </vt:vector>
  </HeadingPairs>
  <TitlesOfParts>
    <vt:vector size="66" baseType="lpstr">
      <vt:lpstr>Cover</vt:lpstr>
      <vt:lpstr>Change log</vt:lpstr>
      <vt:lpstr>Table of Contents</vt:lpstr>
      <vt:lpstr>Scenarios</vt:lpstr>
      <vt:lpstr>Renewable Energy Zones</vt:lpstr>
      <vt:lpstr>Demand summary</vt:lpstr>
      <vt:lpstr>Energy forecasts</vt:lpstr>
      <vt:lpstr>Rooftop PV forecast</vt:lpstr>
      <vt:lpstr>Small non-scheduled PV</vt:lpstr>
      <vt:lpstr>Small non-scheduled hydro</vt:lpstr>
      <vt:lpstr>Battery storage</vt:lpstr>
      <vt:lpstr>Electric Vehicles</vt:lpstr>
      <vt:lpstr>DSP</vt:lpstr>
      <vt:lpstr>Emission Trajectory</vt:lpstr>
      <vt:lpstr>VRET</vt:lpstr>
      <vt:lpstr>QRET</vt:lpstr>
      <vt:lpstr>Financial assumptions</vt:lpstr>
      <vt:lpstr>Build costs</vt:lpstr>
      <vt:lpstr>Refurbishment</vt:lpstr>
      <vt:lpstr>Retirement</vt:lpstr>
      <vt:lpstr>Coal capacity</vt:lpstr>
      <vt:lpstr>Gas and Liquid fuel price</vt:lpstr>
      <vt:lpstr>Coal and Biomass price</vt:lpstr>
      <vt:lpstr>Fixed OPEX</vt:lpstr>
      <vt:lpstr>Variable OPEX</vt:lpstr>
      <vt:lpstr>Connection cost</vt:lpstr>
      <vt:lpstr>Build limits</vt:lpstr>
      <vt:lpstr>Capacity Factors </vt:lpstr>
      <vt:lpstr>Lead Time</vt:lpstr>
      <vt:lpstr>Storage properties</vt:lpstr>
      <vt:lpstr>Mainland hydro Inflows</vt:lpstr>
      <vt:lpstr>Tasmanian hydro Inflows</vt:lpstr>
      <vt:lpstr>Prudent storage level</vt:lpstr>
      <vt:lpstr>Storage Initial Level</vt:lpstr>
      <vt:lpstr>Interconnector Capability</vt:lpstr>
      <vt:lpstr>Proportioning factors</vt:lpstr>
      <vt:lpstr>Augmentations</vt:lpstr>
      <vt:lpstr>Generator capacity</vt:lpstr>
      <vt:lpstr>Generation limits</vt:lpstr>
      <vt:lpstr>Seasonal ratings</vt:lpstr>
      <vt:lpstr>Generator Reliability Settings</vt:lpstr>
      <vt:lpstr>Maintenance</vt:lpstr>
      <vt:lpstr>Heat rates</vt:lpstr>
      <vt:lpstr>Auxiliary</vt:lpstr>
      <vt:lpstr>Emissions</vt:lpstr>
      <vt:lpstr>Reserves</vt:lpstr>
      <vt:lpstr>Mainland inertia</vt:lpstr>
      <vt:lpstr>Tasmanian inertia</vt:lpstr>
      <vt:lpstr>Auxiliary!Print_Area</vt:lpstr>
      <vt:lpstr>'Build costs'!Print_Area</vt:lpstr>
      <vt:lpstr>'Coal and Biomass price'!Print_Area</vt:lpstr>
      <vt:lpstr>Emissions!Print_Area</vt:lpstr>
      <vt:lpstr>'Fixed OPEX'!Print_Area</vt:lpstr>
      <vt:lpstr>'Generator capacity'!Print_Area</vt:lpstr>
      <vt:lpstr>'Generator Reliability Settings'!Print_Area</vt:lpstr>
      <vt:lpstr>'Heat rates'!Print_Area</vt:lpstr>
      <vt:lpstr>'Interconnector Capability'!Print_Area</vt:lpstr>
      <vt:lpstr>'Mainland hydro Inflows'!Print_Area</vt:lpstr>
      <vt:lpstr>'Proportioning factors'!Print_Area</vt:lpstr>
      <vt:lpstr>'Prudent storage level'!Print_Area</vt:lpstr>
      <vt:lpstr>Refurbishment!Print_Area</vt:lpstr>
      <vt:lpstr>Retirement!Print_Area</vt:lpstr>
      <vt:lpstr>'Seasonal ratings'!Print_Area</vt:lpstr>
      <vt:lpstr>'Storage properties'!Print_Area</vt:lpstr>
      <vt:lpstr>'Tasmanian hydro Inflows'!Print_Area</vt:lpstr>
      <vt:lpstr>'Variable OPEX'!Print_Area</vt:lpstr>
    </vt:vector>
  </TitlesOfParts>
  <Company>EY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Jordan Morse</dc:creator>
  <cp:lastModifiedBy>Paul Rayner</cp:lastModifiedBy>
  <cp:lastPrinted>2019-12-11T23:58:55Z</cp:lastPrinted>
  <dcterms:created xsi:type="dcterms:W3CDTF">2019-12-11T07:25:52Z</dcterms:created>
  <dcterms:modified xsi:type="dcterms:W3CDTF">2019-12-19T06:33:34Z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0x01010040455D106F859F468E6D452FBFEBB26800E54D1C6798218F48B9029ABA5949F88B</vt:lpwstr>
  </property>
  <property fmtid="{D5CDD505-2E9C-101B-9397-08002B2CF9AE}" pid="3" name="RecordPoint_WorkflowType">
    <vt:lpwstr>ActiveSubmitStub</vt:lpwstr>
  </property>
  <property fmtid="{D5CDD505-2E9C-101B-9397-08002B2CF9AE}" pid="4" name="RecordPoint_ActiveItemSiteId">
    <vt:lpwstr>{bed8f96d-0f75-4c3d-baed-50b4a86a653e}</vt:lpwstr>
  </property>
  <property fmtid="{D5CDD505-2E9C-101B-9397-08002B2CF9AE}" pid="5" name="RecordPoint_ActiveItemListId">
    <vt:lpwstr>{6f96c9de-072c-4d01-b20e-5234c7bab483}</vt:lpwstr>
  </property>
  <property fmtid="{D5CDD505-2E9C-101B-9397-08002B2CF9AE}" pid="6" name="RecordPoint_ActiveItemUniqueId">
    <vt:lpwstr>{30bf1fe4-8566-437d-ba3b-fddaff202637}</vt:lpwstr>
  </property>
  <property fmtid="{D5CDD505-2E9C-101B-9397-08002B2CF9AE}" pid="7" name="RecordPoint_ActiveItemWebId">
    <vt:lpwstr>{df930e5c-5eaa-41ac-aa83-59eb19ae5870}</vt:lpwstr>
  </property>
  <property fmtid="{D5CDD505-2E9C-101B-9397-08002B2CF9AE}" pid="8" name="RecordPoint_RecordNumberSubmitted">
    <vt:lpwstr>R0001466443</vt:lpwstr>
  </property>
  <property fmtid="{D5CDD505-2E9C-101B-9397-08002B2CF9AE}" pid="9" name="RecordPoint_SubmissionCompleted">
    <vt:lpwstr>2019-12-19T17:42:28.7318960+11:00</vt:lpwstr>
  </property>
</Properties>
</file>